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8229"/>
  <workbookPr showObjects="none" defaultThemeVersion="124226"/>
  <mc:AlternateContent xmlns:mc="http://schemas.openxmlformats.org/markup-compatibility/2006">
    <mc:Choice Requires="x15">
      <x15ac:absPath xmlns:x15ac="http://schemas.microsoft.com/office/spreadsheetml/2010/11/ac" url="O:\CMS\specifications\EMR WIP Specifications\EMR Data Migration\Publications\Final Specification\"/>
    </mc:Choice>
  </mc:AlternateContent>
  <bookViews>
    <workbookView xWindow="120" yWindow="150" windowWidth="11910" windowHeight="4860"/>
  </bookViews>
  <sheets>
    <sheet name="Migration" sheetId="12" r:id="rId1"/>
    <sheet name="CodeTables" sheetId="24" r:id="rId2"/>
  </sheets>
  <definedNames>
    <definedName name="_xlnm._FilterDatabase" localSheetId="1" hidden="1">CodeTables!$I$3:$BY$3</definedName>
    <definedName name="_xlnm._FilterDatabase" localSheetId="0" hidden="1">Migration!$A$2:$CS$48</definedName>
    <definedName name="_Hlt40243759" localSheetId="1">CodeTables!#REF!</definedName>
    <definedName name="_Ref157517933" localSheetId="1">CodeTables!#REF!</definedName>
    <definedName name="_Ref37653176" localSheetId="1">CodeTables!#REF!</definedName>
    <definedName name="_Ref38187055" localSheetId="1">CodeTables!#REF!</definedName>
    <definedName name="_Ref40840485" localSheetId="1">CodeTables!#REF!</definedName>
    <definedName name="_Ref40840631" localSheetId="1">CodeTables!#REF!</definedName>
    <definedName name="_Ref54519972" localSheetId="1">CodeTables!#REF!</definedName>
    <definedName name="_Toc163360532" localSheetId="1">CodeTables!#REF!</definedName>
    <definedName name="_Toc163360549" localSheetId="1">CodeTables!#REF!</definedName>
    <definedName name="_Toc163360550" localSheetId="1">CodeTables!#REF!</definedName>
    <definedName name="_Toc163360551" localSheetId="1">CodeTables!#REF!</definedName>
    <definedName name="_Toc163360553" localSheetId="1">CodeTables!#REF!</definedName>
    <definedName name="_Toc163360554" localSheetId="1">CodeTables!#REF!</definedName>
    <definedName name="_Toc163360555" localSheetId="1">CodeTables!#REF!</definedName>
    <definedName name="_Toc163360556" localSheetId="1">CodeTables!#REF!</definedName>
    <definedName name="_Toc163360577" localSheetId="1">CodeTables!#REF!</definedName>
    <definedName name="_Toc163360579" localSheetId="1">CodeTables!#REF!</definedName>
    <definedName name="_Toc211835062" localSheetId="1">CodeTables!#REF!</definedName>
    <definedName name="_Toc211835069" localSheetId="1">CodeTables!#REF!</definedName>
    <definedName name="_Toc211835088" localSheetId="1">CodeTables!#REF!</definedName>
    <definedName name="_Toc212627641" localSheetId="1">CodeTables!#REF!</definedName>
    <definedName name="_Toc212627682" localSheetId="1">CodeTables!#REF!</definedName>
    <definedName name="_Toc277765044" localSheetId="1">CodeTables!#REF!</definedName>
    <definedName name="_Toc283034021" localSheetId="1">CodeTables!#REF!</definedName>
    <definedName name="_Toc283043979" localSheetId="1">CodeTables!#REF!</definedName>
    <definedName name="_Toc283043980" localSheetId="1">CodeTables!#REF!</definedName>
    <definedName name="_Toc283043983" localSheetId="1">CodeTables!#REF!</definedName>
    <definedName name="OLE_LINK1" localSheetId="1">CodeTables!#REF!</definedName>
    <definedName name="OLE_LINK10" localSheetId="0">Migration!$AU$289</definedName>
    <definedName name="OLE_LINK12" localSheetId="0">Migration!$AU$116</definedName>
    <definedName name="OLE_LINK7" localSheetId="1">CodeTables!#REF!</definedName>
    <definedName name="Requirement_Details" localSheetId="0">#REF!</definedName>
    <definedName name="Requirement_Details">#REF!</definedName>
    <definedName name="xxx">#REF!</definedName>
  </definedNames>
  <calcPr calcId="171027" concurrentCalc="0"/>
</workbook>
</file>

<file path=xl/calcChain.xml><?xml version="1.0" encoding="utf-8"?>
<calcChain xmlns="http://schemas.openxmlformats.org/spreadsheetml/2006/main">
  <c r="AG377" i="12" l="1"/>
  <c r="AG376" i="12"/>
  <c r="AG375" i="12"/>
  <c r="S377" i="12"/>
  <c r="S376" i="12"/>
  <c r="S375" i="12"/>
  <c r="C377" i="12"/>
  <c r="C376" i="12"/>
  <c r="C375" i="12"/>
  <c r="V366" i="12"/>
  <c r="S366" i="12"/>
  <c r="S378" i="12"/>
  <c r="C378" i="12"/>
  <c r="AG378" i="12"/>
</calcChain>
</file>

<file path=xl/comments1.xml><?xml version="1.0" encoding="utf-8"?>
<comments xmlns="http://schemas.openxmlformats.org/spreadsheetml/2006/main">
  <authors>
    <author>Sanauceanu, Camelia</author>
    <author>camelia.sanauceanu</author>
  </authors>
  <commentList>
    <comment ref="Q1" authorId="0" shapeId="0">
      <text>
        <r>
          <rPr>
            <b/>
            <sz val="8"/>
            <color indexed="81"/>
            <rFont val="Tahoma"/>
            <family val="2"/>
          </rPr>
          <t>Publish Date</t>
        </r>
        <r>
          <rPr>
            <sz val="8"/>
            <color indexed="81"/>
            <rFont val="Tahoma"/>
            <family val="2"/>
          </rPr>
          <t xml:space="preserve"> – represents the date the  “CDS XSD Schema – Structure &amp; Business Rules”  for "Core EMR Specification - Section 2: Data Portability" was last published on the OntarioMD website</t>
        </r>
        <r>
          <rPr>
            <sz val="9"/>
            <color indexed="81"/>
            <rFont val="Tahoma"/>
            <family val="2"/>
          </rPr>
          <t xml:space="preserve">
</t>
        </r>
      </text>
    </comment>
    <comment ref="AE1" authorId="0" shapeId="0">
      <text>
        <r>
          <rPr>
            <b/>
            <sz val="9"/>
            <color indexed="81"/>
            <rFont val="Tahoma"/>
            <family val="2"/>
          </rPr>
          <t xml:space="preserve">Last Update Date </t>
        </r>
        <r>
          <rPr>
            <sz val="9"/>
            <color indexed="81"/>
            <rFont val="Tahoma"/>
            <family val="2"/>
          </rPr>
          <t xml:space="preserve">– represents the date the  “CDS XSD Schema – Structure &amp; Business Rules”  for "EMR - Data Portability v4.1A - Appendix B" was last published on the OntarioMD website
</t>
        </r>
      </text>
    </comment>
    <comment ref="AS1" authorId="0" shapeId="0">
      <text>
        <r>
          <rPr>
            <b/>
            <sz val="9"/>
            <color indexed="81"/>
            <rFont val="Tahoma"/>
            <family val="2"/>
          </rPr>
          <t>Last Update Date</t>
        </r>
        <r>
          <rPr>
            <sz val="9"/>
            <color indexed="81"/>
            <rFont val="Tahoma"/>
            <family val="2"/>
          </rPr>
          <t xml:space="preserve"> –represents the date the  “CDS XSD Schema – Structure &amp; Business Rules”  for "EMR - Data Portability v4.0 - Appendix B" was last published
</t>
        </r>
      </text>
    </comment>
    <comment ref="H2" authorId="1" shapeId="0">
      <text>
        <r>
          <rPr>
            <b/>
            <sz val="8"/>
            <color indexed="81"/>
            <rFont val="Tahoma"/>
            <family val="2"/>
          </rPr>
          <t xml:space="preserve">RS </t>
        </r>
        <r>
          <rPr>
            <sz val="8"/>
            <color indexed="81"/>
            <rFont val="Tahoma"/>
            <family val="2"/>
          </rPr>
          <t xml:space="preserve">- status of the data element </t>
        </r>
        <r>
          <rPr>
            <b/>
            <sz val="8"/>
            <color indexed="81"/>
            <rFont val="Tahoma"/>
            <family val="2"/>
          </rPr>
          <t xml:space="preserve">
   U -</t>
        </r>
        <r>
          <rPr>
            <sz val="8"/>
            <color indexed="81"/>
            <rFont val="Tahoma"/>
            <family val="2"/>
          </rPr>
          <t xml:space="preserve"> Updated </t>
        </r>
        <r>
          <rPr>
            <b/>
            <sz val="8"/>
            <color indexed="81"/>
            <rFont val="Tahoma"/>
            <family val="2"/>
          </rPr>
          <t xml:space="preserve">
   P -</t>
        </r>
        <r>
          <rPr>
            <sz val="8"/>
            <color indexed="81"/>
            <rFont val="Tahoma"/>
            <family val="2"/>
          </rPr>
          <t xml:space="preserve"> previous </t>
        </r>
        <r>
          <rPr>
            <b/>
            <sz val="8"/>
            <color indexed="81"/>
            <rFont val="Tahoma"/>
            <family val="2"/>
          </rPr>
          <t xml:space="preserve">
   N -</t>
        </r>
        <r>
          <rPr>
            <sz val="8"/>
            <color indexed="81"/>
            <rFont val="Tahoma"/>
            <family val="2"/>
          </rPr>
          <t xml:space="preserve"> new</t>
        </r>
        <r>
          <rPr>
            <b/>
            <sz val="8"/>
            <color indexed="81"/>
            <rFont val="Tahoma"/>
            <family val="2"/>
          </rPr>
          <t xml:space="preserve">
   R -</t>
        </r>
        <r>
          <rPr>
            <sz val="8"/>
            <color indexed="81"/>
            <rFont val="Tahoma"/>
            <family val="2"/>
          </rPr>
          <t xml:space="preserve"> retired</t>
        </r>
        <r>
          <rPr>
            <b/>
            <sz val="8"/>
            <color indexed="81"/>
            <rFont val="Tahoma"/>
            <family val="2"/>
          </rPr>
          <t xml:space="preserve">
NOTE: </t>
        </r>
        <r>
          <rPr>
            <sz val="8"/>
            <color indexed="81"/>
            <rFont val="Tahoma"/>
            <family val="2"/>
          </rPr>
          <t>for additional changes to the schema refer to  the EMR Data Migration  Change Log file on the XSD tab</t>
        </r>
      </text>
    </comment>
    <comment ref="I2" authorId="0" shapeId="0">
      <text>
        <r>
          <rPr>
            <b/>
            <sz val="8"/>
            <color indexed="81"/>
            <rFont val="Tahoma"/>
            <family val="2"/>
          </rPr>
          <t xml:space="preserve">YEAR# </t>
        </r>
        <r>
          <rPr>
            <sz val="8"/>
            <color indexed="81"/>
            <rFont val="Tahoma"/>
            <family val="2"/>
          </rPr>
          <t>- the year the data element has been added  or the year the status of the Data Element has been changed</t>
        </r>
      </text>
    </comment>
    <comment ref="K2" authorId="0" shapeId="0">
      <text>
        <r>
          <rPr>
            <b/>
            <sz val="9"/>
            <color indexed="81"/>
            <rFont val="Tahoma"/>
            <family val="2"/>
          </rPr>
          <t xml:space="preserve">DE# </t>
        </r>
        <r>
          <rPr>
            <sz val="9"/>
            <color indexed="81"/>
            <rFont val="Tahoma"/>
            <family val="2"/>
          </rPr>
          <t>- unique identifier that identifies each discrete data element within Ontario EMR Requirements Repository</t>
        </r>
      </text>
    </comment>
    <comment ref="M2" authorId="0" shapeId="0">
      <text>
        <r>
          <rPr>
            <sz val="8"/>
            <color indexed="81"/>
            <rFont val="Tahoma"/>
            <family val="2"/>
          </rPr>
          <t xml:space="preserve">Refers to whether the requirement is mandatory or not:
  </t>
        </r>
        <r>
          <rPr>
            <b/>
            <sz val="8"/>
            <color indexed="81"/>
            <rFont val="Tahoma"/>
            <family val="2"/>
          </rPr>
          <t>M</t>
        </r>
        <r>
          <rPr>
            <sz val="8"/>
            <color indexed="81"/>
            <rFont val="Tahoma"/>
            <family val="2"/>
          </rPr>
          <t xml:space="preserve"> = Mandatory
  </t>
        </r>
        <r>
          <rPr>
            <b/>
            <sz val="8"/>
            <color indexed="81"/>
            <rFont val="Tahoma"/>
            <family val="2"/>
          </rPr>
          <t>O</t>
        </r>
        <r>
          <rPr>
            <sz val="8"/>
            <color indexed="81"/>
            <rFont val="Tahoma"/>
            <family val="2"/>
          </rPr>
          <t xml:space="preserve"> = Optional</t>
        </r>
      </text>
    </comment>
    <comment ref="O2" authorId="0" shapeId="0">
      <text>
        <r>
          <rPr>
            <b/>
            <sz val="9"/>
            <color indexed="81"/>
            <rFont val="Tahoma"/>
            <family val="2"/>
          </rPr>
          <t>CDS #</t>
        </r>
        <r>
          <rPr>
            <sz val="9"/>
            <color indexed="81"/>
            <rFont val="Tahoma"/>
            <family val="2"/>
          </rPr>
          <t xml:space="preserve"> - unique identifier by which any data element is identified within CDS XSD Schema
</t>
        </r>
      </text>
    </comment>
    <comment ref="AA2" authorId="1" shapeId="0">
      <text>
        <r>
          <rPr>
            <b/>
            <sz val="8"/>
            <color indexed="81"/>
            <rFont val="Tahoma"/>
            <family val="2"/>
          </rPr>
          <t xml:space="preserve">RS </t>
        </r>
        <r>
          <rPr>
            <sz val="8"/>
            <color indexed="81"/>
            <rFont val="Tahoma"/>
            <family val="2"/>
          </rPr>
          <t xml:space="preserve">- status of the data element </t>
        </r>
        <r>
          <rPr>
            <b/>
            <sz val="8"/>
            <color indexed="81"/>
            <rFont val="Tahoma"/>
            <family val="2"/>
          </rPr>
          <t xml:space="preserve">
   U -</t>
        </r>
        <r>
          <rPr>
            <sz val="8"/>
            <color indexed="81"/>
            <rFont val="Tahoma"/>
            <family val="2"/>
          </rPr>
          <t xml:space="preserve"> Updated </t>
        </r>
        <r>
          <rPr>
            <b/>
            <sz val="8"/>
            <color indexed="81"/>
            <rFont val="Tahoma"/>
            <family val="2"/>
          </rPr>
          <t xml:space="preserve">
   P -</t>
        </r>
        <r>
          <rPr>
            <sz val="8"/>
            <color indexed="81"/>
            <rFont val="Tahoma"/>
            <family val="2"/>
          </rPr>
          <t xml:space="preserve"> previous </t>
        </r>
        <r>
          <rPr>
            <b/>
            <sz val="8"/>
            <color indexed="81"/>
            <rFont val="Tahoma"/>
            <family val="2"/>
          </rPr>
          <t xml:space="preserve">
   N -</t>
        </r>
        <r>
          <rPr>
            <sz val="8"/>
            <color indexed="81"/>
            <rFont val="Tahoma"/>
            <family val="2"/>
          </rPr>
          <t xml:space="preserve"> new</t>
        </r>
        <r>
          <rPr>
            <b/>
            <sz val="8"/>
            <color indexed="81"/>
            <rFont val="Tahoma"/>
            <family val="2"/>
          </rPr>
          <t xml:space="preserve">
   R -</t>
        </r>
        <r>
          <rPr>
            <sz val="8"/>
            <color indexed="81"/>
            <rFont val="Tahoma"/>
            <family val="2"/>
          </rPr>
          <t xml:space="preserve"> retired</t>
        </r>
        <r>
          <rPr>
            <b/>
            <sz val="8"/>
            <color indexed="81"/>
            <rFont val="Tahoma"/>
            <family val="2"/>
          </rPr>
          <t xml:space="preserve">
NOTE: </t>
        </r>
        <r>
          <rPr>
            <sz val="8"/>
            <color indexed="81"/>
            <rFont val="Tahoma"/>
            <family val="2"/>
          </rPr>
          <t>for additional changes to the schema refer to XSD Schemas_ChangeLog tab</t>
        </r>
      </text>
    </comment>
    <comment ref="AB2" authorId="0" shapeId="0">
      <text>
        <r>
          <rPr>
            <b/>
            <sz val="8"/>
            <color indexed="81"/>
            <rFont val="Tahoma"/>
            <family val="2"/>
          </rPr>
          <t xml:space="preserve">YEAR# </t>
        </r>
        <r>
          <rPr>
            <sz val="8"/>
            <color indexed="81"/>
            <rFont val="Tahoma"/>
            <family val="2"/>
          </rPr>
          <t>- the year the data element has been added  or the year the status of the Data Element has been changed</t>
        </r>
      </text>
    </comment>
    <comment ref="AP2" authorId="1" shapeId="0">
      <text>
        <r>
          <rPr>
            <b/>
            <sz val="8"/>
            <color indexed="81"/>
            <rFont val="Tahoma"/>
            <family val="2"/>
          </rPr>
          <t xml:space="preserve">RS </t>
        </r>
        <r>
          <rPr>
            <sz val="8"/>
            <color indexed="81"/>
            <rFont val="Tahoma"/>
            <family val="2"/>
          </rPr>
          <t xml:space="preserve">- status of the data element </t>
        </r>
        <r>
          <rPr>
            <b/>
            <sz val="8"/>
            <color indexed="81"/>
            <rFont val="Tahoma"/>
            <family val="2"/>
          </rPr>
          <t xml:space="preserve">
   U -</t>
        </r>
        <r>
          <rPr>
            <sz val="8"/>
            <color indexed="81"/>
            <rFont val="Tahoma"/>
            <family val="2"/>
          </rPr>
          <t xml:space="preserve"> Updated </t>
        </r>
        <r>
          <rPr>
            <b/>
            <sz val="8"/>
            <color indexed="81"/>
            <rFont val="Tahoma"/>
            <family val="2"/>
          </rPr>
          <t xml:space="preserve">
   P -</t>
        </r>
        <r>
          <rPr>
            <sz val="8"/>
            <color indexed="81"/>
            <rFont val="Tahoma"/>
            <family val="2"/>
          </rPr>
          <t xml:space="preserve"> previous </t>
        </r>
        <r>
          <rPr>
            <b/>
            <sz val="8"/>
            <color indexed="81"/>
            <rFont val="Tahoma"/>
            <family val="2"/>
          </rPr>
          <t xml:space="preserve">
   N -</t>
        </r>
        <r>
          <rPr>
            <sz val="8"/>
            <color indexed="81"/>
            <rFont val="Tahoma"/>
            <family val="2"/>
          </rPr>
          <t xml:space="preserve"> new</t>
        </r>
        <r>
          <rPr>
            <b/>
            <sz val="8"/>
            <color indexed="81"/>
            <rFont val="Tahoma"/>
            <family val="2"/>
          </rPr>
          <t xml:space="preserve">
   R -</t>
        </r>
        <r>
          <rPr>
            <sz val="8"/>
            <color indexed="81"/>
            <rFont val="Tahoma"/>
            <family val="2"/>
          </rPr>
          <t xml:space="preserve"> retired</t>
        </r>
        <r>
          <rPr>
            <b/>
            <sz val="8"/>
            <color indexed="81"/>
            <rFont val="Tahoma"/>
            <family val="2"/>
          </rPr>
          <t xml:space="preserve">
NOTE: </t>
        </r>
        <r>
          <rPr>
            <sz val="8"/>
            <color indexed="81"/>
            <rFont val="Tahoma"/>
            <family val="2"/>
          </rPr>
          <t>for additional changes to the schema refer to XSD Schemas_ChangeLog tab</t>
        </r>
      </text>
    </comment>
    <comment ref="BE2" authorId="1" shapeId="0">
      <text>
        <r>
          <rPr>
            <b/>
            <sz val="8"/>
            <color indexed="81"/>
            <rFont val="Tahoma"/>
            <family val="2"/>
          </rPr>
          <t xml:space="preserve">RS </t>
        </r>
        <r>
          <rPr>
            <sz val="8"/>
            <color indexed="81"/>
            <rFont val="Tahoma"/>
            <family val="2"/>
          </rPr>
          <t xml:space="preserve">- status of the data element </t>
        </r>
        <r>
          <rPr>
            <b/>
            <sz val="8"/>
            <color indexed="81"/>
            <rFont val="Tahoma"/>
            <family val="2"/>
          </rPr>
          <t xml:space="preserve">
   U -</t>
        </r>
        <r>
          <rPr>
            <sz val="8"/>
            <color indexed="81"/>
            <rFont val="Tahoma"/>
            <family val="2"/>
          </rPr>
          <t xml:space="preserve"> Updated </t>
        </r>
        <r>
          <rPr>
            <b/>
            <sz val="8"/>
            <color indexed="81"/>
            <rFont val="Tahoma"/>
            <family val="2"/>
          </rPr>
          <t xml:space="preserve">
   P -</t>
        </r>
        <r>
          <rPr>
            <sz val="8"/>
            <color indexed="81"/>
            <rFont val="Tahoma"/>
            <family val="2"/>
          </rPr>
          <t xml:space="preserve"> previous </t>
        </r>
        <r>
          <rPr>
            <b/>
            <sz val="8"/>
            <color indexed="81"/>
            <rFont val="Tahoma"/>
            <family val="2"/>
          </rPr>
          <t xml:space="preserve">
   N -</t>
        </r>
        <r>
          <rPr>
            <sz val="8"/>
            <color indexed="81"/>
            <rFont val="Tahoma"/>
            <family val="2"/>
          </rPr>
          <t xml:space="preserve"> new</t>
        </r>
        <r>
          <rPr>
            <b/>
            <sz val="8"/>
            <color indexed="81"/>
            <rFont val="Tahoma"/>
            <family val="2"/>
          </rPr>
          <t xml:space="preserve">
   R -</t>
        </r>
        <r>
          <rPr>
            <sz val="8"/>
            <color indexed="81"/>
            <rFont val="Tahoma"/>
            <family val="2"/>
          </rPr>
          <t xml:space="preserve"> retired</t>
        </r>
        <r>
          <rPr>
            <b/>
            <sz val="8"/>
            <color indexed="81"/>
            <rFont val="Tahoma"/>
            <family val="2"/>
          </rPr>
          <t xml:space="preserve">
NOTE: </t>
        </r>
        <r>
          <rPr>
            <sz val="8"/>
            <color indexed="81"/>
            <rFont val="Tahoma"/>
            <family val="2"/>
          </rPr>
          <t>for additional changes to the schema refer to XSD Schemas_ChangeLog tab</t>
        </r>
      </text>
    </comment>
    <comment ref="AE28" authorId="1" shapeId="0">
      <text>
        <r>
          <rPr>
            <b/>
            <sz val="8"/>
            <color indexed="81"/>
            <rFont val="Tahoma"/>
            <family val="2"/>
          </rPr>
          <t>camelia.sanauceanu:</t>
        </r>
        <r>
          <rPr>
            <sz val="8"/>
            <color indexed="81"/>
            <rFont val="Tahoma"/>
            <family val="2"/>
          </rPr>
          <t xml:space="preserve">
ISO 3166-2 Codes for the representation of names of countries and their subdivisions -- Part 1: Country codes
http://www.iso.org/iso/en/ISOOnline.frontpage
</t>
        </r>
      </text>
    </comment>
    <comment ref="AT28" authorId="1" shapeId="0">
      <text>
        <r>
          <rPr>
            <b/>
            <sz val="8"/>
            <color indexed="81"/>
            <rFont val="Tahoma"/>
            <family val="2"/>
          </rPr>
          <t>camelia.sanauceanu:</t>
        </r>
        <r>
          <rPr>
            <sz val="8"/>
            <color indexed="81"/>
            <rFont val="Tahoma"/>
            <family val="2"/>
          </rPr>
          <t xml:space="preserve">
ISO 3166-2 Codes for the representation of names of countries and their subdivisions -- Part 1: Country codes
http://www.iso.org/iso/en/ISOOnline.frontpage
</t>
        </r>
      </text>
    </comment>
    <comment ref="BG28" authorId="1" shapeId="0">
      <text>
        <r>
          <rPr>
            <b/>
            <sz val="8"/>
            <color indexed="81"/>
            <rFont val="Tahoma"/>
            <family val="2"/>
          </rPr>
          <t>camelia.sanauceanu:</t>
        </r>
        <r>
          <rPr>
            <sz val="8"/>
            <color indexed="81"/>
            <rFont val="Tahoma"/>
            <family val="2"/>
          </rPr>
          <t xml:space="preserve">
ISO 3166-2 Codes for the representation of names of countries and their subdivisions -- Part 1: Country codes
http://www.iso.org/iso/en/ISOOnline.frontpage
</t>
        </r>
      </text>
    </comment>
    <comment ref="BG37" authorId="1" shapeId="0">
      <text>
        <r>
          <rPr>
            <b/>
            <sz val="8"/>
            <color indexed="81"/>
            <rFont val="Tahoma"/>
            <family val="2"/>
          </rPr>
          <t>camelia.sanauceanu:</t>
        </r>
        <r>
          <rPr>
            <sz val="8"/>
            <color indexed="81"/>
            <rFont val="Tahoma"/>
            <family val="2"/>
          </rPr>
          <t xml:space="preserve">
The type of a contact person </t>
        </r>
      </text>
    </comment>
    <comment ref="BG57" authorId="1" shapeId="0">
      <text>
        <r>
          <rPr>
            <b/>
            <sz val="8"/>
            <color indexed="81"/>
            <rFont val="Tahoma"/>
            <family val="2"/>
          </rPr>
          <t>camelia.sanauceanu:</t>
        </r>
        <r>
          <rPr>
            <sz val="8"/>
            <color indexed="81"/>
            <rFont val="Tahoma"/>
            <family val="2"/>
          </rPr>
          <t xml:space="preserve">
First Name of Primary Physician</t>
        </r>
      </text>
    </comment>
    <comment ref="BG58" authorId="1" shapeId="0">
      <text>
        <r>
          <rPr>
            <b/>
            <sz val="8"/>
            <color indexed="81"/>
            <rFont val="Tahoma"/>
            <family val="2"/>
          </rPr>
          <t>camelia.sanauceanu:</t>
        </r>
        <r>
          <rPr>
            <sz val="8"/>
            <color indexed="81"/>
            <rFont val="Tahoma"/>
            <family val="2"/>
          </rPr>
          <t xml:space="preserve">
Last Name of Primary Physician</t>
        </r>
      </text>
    </comment>
    <comment ref="BG59" authorId="1" shapeId="0">
      <text>
        <r>
          <rPr>
            <b/>
            <sz val="8"/>
            <color indexed="81"/>
            <rFont val="Tahoma"/>
            <family val="2"/>
          </rPr>
          <t>camelia.sanauceanu:</t>
        </r>
        <r>
          <rPr>
            <sz val="8"/>
            <color indexed="81"/>
            <rFont val="Tahoma"/>
            <family val="2"/>
          </rPr>
          <t xml:space="preserve">
Physician’s OHIP Billing Number</t>
        </r>
      </text>
    </comment>
    <comment ref="BG62" authorId="1" shapeId="0">
      <text>
        <r>
          <rPr>
            <b/>
            <sz val="8"/>
            <color indexed="81"/>
            <rFont val="Tahoma"/>
            <family val="2"/>
          </rPr>
          <t>camelia.sanauceanu:</t>
        </r>
        <r>
          <rPr>
            <sz val="8"/>
            <color indexed="81"/>
            <rFont val="Tahoma"/>
            <family val="2"/>
          </rPr>
          <t xml:space="preserve">
System-specific internal unique key (has no contextual meaning) to uniquely identify the person.  Link to one or more family members</t>
        </r>
      </text>
    </comment>
  </commentList>
</comments>
</file>

<file path=xl/comments2.xml><?xml version="1.0" encoding="utf-8"?>
<comments xmlns="http://schemas.openxmlformats.org/spreadsheetml/2006/main">
  <authors>
    <author>camelia.sanauceanu</author>
    <author>Sanauceanu, Camelia</author>
  </authors>
  <commentList>
    <comment ref="G3" authorId="0" shapeId="0">
      <text>
        <r>
          <rPr>
            <b/>
            <sz val="8"/>
            <color indexed="81"/>
            <rFont val="Tahoma"/>
            <family val="2"/>
          </rPr>
          <t>camelia.sanauceanu:</t>
        </r>
        <r>
          <rPr>
            <sz val="8"/>
            <color indexed="81"/>
            <rFont val="Tahoma"/>
            <family val="2"/>
          </rPr>
          <t xml:space="preserve">
Status or the CodeTable element as compared with the previous published version
P=Previous (no changes)
N=New
R=Retired
RM=RoadMap
RP=Replaced
U=Updated
MG=merged</t>
        </r>
      </text>
    </comment>
    <comment ref="O3" authorId="0" shapeId="0">
      <text>
        <r>
          <rPr>
            <b/>
            <sz val="8"/>
            <color indexed="81"/>
            <rFont val="Tahoma"/>
            <family val="2"/>
          </rPr>
          <t>camelia.sanauceanu:</t>
        </r>
        <r>
          <rPr>
            <sz val="8"/>
            <color indexed="81"/>
            <rFont val="Tahoma"/>
            <family val="2"/>
          </rPr>
          <t xml:space="preserve">
Status or the CodeTable element as compared with the previous published version
P=Previous (no changes)
N=New
R=Retired
RM=RoadMap
RP=Replaced
U=Updated
MG=merged</t>
        </r>
      </text>
    </comment>
    <comment ref="P3" authorId="1" shapeId="0">
      <text>
        <r>
          <rPr>
            <b/>
            <sz val="9"/>
            <color indexed="81"/>
            <rFont val="Tahoma"/>
            <family val="2"/>
          </rPr>
          <t xml:space="preserve">Sanauceanu, Camelia:
</t>
        </r>
        <r>
          <rPr>
            <sz val="8"/>
            <color indexed="81"/>
            <rFont val="Tahoma"/>
            <family val="2"/>
          </rPr>
          <t>- the year the CodeTable element has been added or updated</t>
        </r>
        <r>
          <rPr>
            <sz val="9"/>
            <color indexed="81"/>
            <rFont val="Tahoma"/>
            <family val="2"/>
          </rPr>
          <t xml:space="preserve">
</t>
        </r>
      </text>
    </comment>
    <comment ref="W3" authorId="1" shapeId="0">
      <text>
        <r>
          <rPr>
            <b/>
            <sz val="9"/>
            <color indexed="81"/>
            <rFont val="Tahoma"/>
            <family val="2"/>
          </rPr>
          <t xml:space="preserve">Sanauceanu, Camelia:
</t>
        </r>
        <r>
          <rPr>
            <sz val="8"/>
            <color indexed="81"/>
            <rFont val="Tahoma"/>
            <family val="2"/>
          </rPr>
          <t>- the year the CodeTable element has been added or updated</t>
        </r>
        <r>
          <rPr>
            <sz val="9"/>
            <color indexed="81"/>
            <rFont val="Tahoma"/>
            <family val="2"/>
          </rPr>
          <t xml:space="preserve">
</t>
        </r>
      </text>
    </comment>
  </commentList>
</comments>
</file>

<file path=xl/sharedStrings.xml><?xml version="1.0" encoding="utf-8"?>
<sst xmlns="http://schemas.openxmlformats.org/spreadsheetml/2006/main" count="14038" uniqueCount="3701">
  <si>
    <t>N/A</t>
  </si>
  <si>
    <t>CareElements</t>
  </si>
  <si>
    <t>SmokingStatus</t>
  </si>
  <si>
    <t>SmokingPacks</t>
  </si>
  <si>
    <t>WaistCircumference</t>
  </si>
  <si>
    <t>BloodPressure</t>
  </si>
  <si>
    <t>diabetesComplicationScreening</t>
  </si>
  <si>
    <t>diabetesMotivationalCounselling</t>
  </si>
  <si>
    <t>DiabetesSelfManagementCollaborative</t>
  </si>
  <si>
    <t>DiabetesSelfManagementChallenges</t>
  </si>
  <si>
    <t>DiabetesEducationalSelfManagement</t>
  </si>
  <si>
    <t>HypoglycemicEpisodes</t>
  </si>
  <si>
    <t>SelfMonitoringBloodGlucose</t>
  </si>
  <si>
    <t>LaboratoryResults</t>
  </si>
  <si>
    <t>LaboratoryName</t>
  </si>
  <si>
    <t>TestNameReportedByLab</t>
  </si>
  <si>
    <t>LabTestCode</t>
  </si>
  <si>
    <t>TestName</t>
  </si>
  <si>
    <t>AccessionNumber</t>
  </si>
  <si>
    <t>TestResultsInformationReportedByTheLab</t>
  </si>
  <si>
    <t>PhysiciansNotes</t>
  </si>
  <si>
    <t>(*) Contact Last Name</t>
  </si>
  <si>
    <t>(*) Enrolment Date</t>
  </si>
  <si>
    <t>(*) Enrolment Termination Date</t>
  </si>
  <si>
    <t>(*) Termination Reason</t>
  </si>
  <si>
    <t>Mailing City</t>
  </si>
  <si>
    <t>2 &amp; 50</t>
  </si>
  <si>
    <t>60
N</t>
  </si>
  <si>
    <t>Y*</t>
  </si>
  <si>
    <t>64
N</t>
  </si>
  <si>
    <t>Procedure Date
Note: if Procedure</t>
  </si>
  <si>
    <t>140
N</t>
  </si>
  <si>
    <t>151
N</t>
  </si>
  <si>
    <t>152
N</t>
  </si>
  <si>
    <t>153
N</t>
  </si>
  <si>
    <t>154
N</t>
  </si>
  <si>
    <t>155
N</t>
  </si>
  <si>
    <t>156
N</t>
  </si>
  <si>
    <t>157
N</t>
  </si>
  <si>
    <t>158
N</t>
  </si>
  <si>
    <t>OLIS Test Result Status</t>
  </si>
  <si>
    <t>(*) Note Date and Time Signed</t>
  </si>
  <si>
    <t>Manufacturer</t>
  </si>
  <si>
    <t>2. PERSONAL HISTORY</t>
  </si>
  <si>
    <t>14 AUDIT</t>
  </si>
  <si>
    <t>(*) Contact Purpose</t>
  </si>
  <si>
    <t>(*) Contact Residence Phone</t>
  </si>
  <si>
    <t>1 &amp; 50</t>
  </si>
  <si>
    <t>Diagnosis/Problem/Procedure Description</t>
  </si>
  <si>
    <t>Diagnosis/Procedure Code System Name</t>
  </si>
  <si>
    <t>Diagnosis/Procedure Code</t>
  </si>
  <si>
    <t>ProblemList</t>
  </si>
  <si>
    <t>FamilyHistory</t>
  </si>
  <si>
    <t>RiskFactor</t>
  </si>
  <si>
    <t>AllergiesAndAdverseReactions</t>
  </si>
  <si>
    <t>Appointments</t>
  </si>
  <si>
    <t>Immunizations</t>
  </si>
  <si>
    <t xml:space="preserve">Diagnosis/Procedure Code Description
</t>
  </si>
  <si>
    <t>Past Health Problem/Diagnosis or Procedure Description</t>
  </si>
  <si>
    <t>Problem/Diagnosis Description</t>
  </si>
  <si>
    <t>EnteredDateTime / "cdsd:dateTimeFullOrPartial"</t>
  </si>
  <si>
    <t xml:space="preserve">EventDateTime / "cdsd:dateTimeFullOrPartial" </t>
  </si>
  <si>
    <t xml:space="preserve">Source Facility </t>
  </si>
  <si>
    <t>ReportsReceived</t>
  </si>
  <si>
    <t>Y***</t>
  </si>
  <si>
    <t>Source Physician</t>
  </si>
  <si>
    <t>Sending Facility ID</t>
  </si>
  <si>
    <t>(*) Accompanying Sub-Class</t>
  </si>
  <si>
    <t>(*) Accompanying Mnemonic</t>
  </si>
  <si>
    <t>(*) Accompanying Description</t>
  </si>
  <si>
    <t>(*) Observation Date Time</t>
  </si>
  <si>
    <t>227. Report Reviewed By</t>
  </si>
  <si>
    <t>224. Report Date and Time Reviewed</t>
  </si>
  <si>
    <t>77
N</t>
  </si>
  <si>
    <t>79
N</t>
  </si>
  <si>
    <t>92
N</t>
  </si>
  <si>
    <t>104
N</t>
  </si>
  <si>
    <t>133
N</t>
  </si>
  <si>
    <t>138
N</t>
  </si>
  <si>
    <t>149
N</t>
  </si>
  <si>
    <t>150
N</t>
  </si>
  <si>
    <t>164
N</t>
  </si>
  <si>
    <t>196
N</t>
  </si>
  <si>
    <t>211
N</t>
  </si>
  <si>
    <t>212
N</t>
  </si>
  <si>
    <t>223
N</t>
  </si>
  <si>
    <t>228
N</t>
  </si>
  <si>
    <t>229
N</t>
  </si>
  <si>
    <t xml:space="preserve">231
</t>
  </si>
  <si>
    <t xml:space="preserve">269
N
</t>
  </si>
  <si>
    <t>270
N</t>
  </si>
  <si>
    <t xml:space="preserve">Person Status
</t>
  </si>
  <si>
    <t>116
N</t>
  </si>
  <si>
    <t>8. IMMUNIZATIONS</t>
  </si>
  <si>
    <t>Contact Last Name</t>
  </si>
  <si>
    <t>Contact First Name</t>
  </si>
  <si>
    <t>PastMedications</t>
  </si>
  <si>
    <t>ImmunizationName</t>
  </si>
  <si>
    <t>RefusedFlag</t>
  </si>
  <si>
    <t>MEDICATIONS</t>
  </si>
  <si>
    <t>W</t>
  </si>
  <si>
    <t>FORM</t>
  </si>
  <si>
    <t>LEN</t>
  </si>
  <si>
    <t>DATE</t>
  </si>
  <si>
    <t>AN</t>
  </si>
  <si>
    <t>Text</t>
  </si>
  <si>
    <t>NUM</t>
  </si>
  <si>
    <t>Primary Physician Last Name</t>
  </si>
  <si>
    <t>Primary Physician First Name</t>
  </si>
  <si>
    <t>Primary Physician CPSO</t>
  </si>
  <si>
    <t>Code</t>
  </si>
  <si>
    <t>Y</t>
  </si>
  <si>
    <t>Mailing Postal/Zip Code</t>
  </si>
  <si>
    <t>Health Card</t>
  </si>
  <si>
    <t>Health Card Province</t>
  </si>
  <si>
    <t>Date of Birth</t>
  </si>
  <si>
    <t>Gender</t>
  </si>
  <si>
    <t>Preferred  Spoken Language</t>
  </si>
  <si>
    <t>AB</t>
  </si>
  <si>
    <t>YYYY-MM-DD</t>
  </si>
  <si>
    <t>Appointment Purpose</t>
  </si>
  <si>
    <t>Diagnosis Code System Name</t>
  </si>
  <si>
    <t>Diagnosis Code</t>
  </si>
  <si>
    <t>Start Date</t>
  </si>
  <si>
    <t>Age at Onset</t>
  </si>
  <si>
    <t>Treatment</t>
  </si>
  <si>
    <t>Relationship</t>
  </si>
  <si>
    <t>Risk Factor</t>
  </si>
  <si>
    <t>End Date</t>
  </si>
  <si>
    <t>Offending Agent Description</t>
  </si>
  <si>
    <t>Severity</t>
  </si>
  <si>
    <t>Systolic Blood Pressure</t>
  </si>
  <si>
    <t>Date Blood Pressure Recorded</t>
  </si>
  <si>
    <t>1k</t>
  </si>
  <si>
    <t>Diastolic Blood Pressure</t>
  </si>
  <si>
    <t>BP Unit of Measure</t>
  </si>
  <si>
    <t>Weight</t>
  </si>
  <si>
    <t>Height</t>
  </si>
  <si>
    <t>Height Unit of Measure</t>
  </si>
  <si>
    <t>Date Height Recorded</t>
  </si>
  <si>
    <t>Waist Circumference</t>
  </si>
  <si>
    <t>Waist Circumference Unit of Measure</t>
  </si>
  <si>
    <t>Date Waist Circumference Recorded</t>
  </si>
  <si>
    <t>174.   Laboratory Name</t>
  </si>
  <si>
    <t>177.   Test Name</t>
  </si>
  <si>
    <t>178.   Accession Number</t>
  </si>
  <si>
    <t>180.   Result Unit of Measure</t>
  </si>
  <si>
    <t>181.   Reference Range Low Limit</t>
  </si>
  <si>
    <t xml:space="preserve">182.   Reference Range High low </t>
  </si>
  <si>
    <t>Collection Date/Time</t>
  </si>
  <si>
    <t>Test Name Reported  by Laboratory</t>
  </si>
  <si>
    <t>32K</t>
  </si>
  <si>
    <t>Result Value</t>
  </si>
  <si>
    <t>Laboratory Name</t>
  </si>
  <si>
    <t>134.    Prescription Written Date</t>
  </si>
  <si>
    <t>135.    Start Date</t>
  </si>
  <si>
    <t>136.    End Date</t>
  </si>
  <si>
    <t>137.    Drug Identification Number (DIN)</t>
  </si>
  <si>
    <t>138.    Name</t>
  </si>
  <si>
    <t xml:space="preserve">139.    Strength </t>
  </si>
  <si>
    <t>140.    Strength Unit</t>
  </si>
  <si>
    <t>141.    Number of Refills</t>
  </si>
  <si>
    <t>142.    Last Refill Date</t>
  </si>
  <si>
    <t>143.    Dosage</t>
  </si>
  <si>
    <t>Dosage Unit of Measure</t>
  </si>
  <si>
    <t xml:space="preserve">144.    Form </t>
  </si>
  <si>
    <t>145.    Route</t>
  </si>
  <si>
    <t>146.    Frequency</t>
  </si>
  <si>
    <t>147.    Duration</t>
  </si>
  <si>
    <t>Refill Duration</t>
  </si>
  <si>
    <t>148.    Quantity</t>
  </si>
  <si>
    <t>Refill Quantity</t>
  </si>
  <si>
    <t>149.    Long Term Medication</t>
  </si>
  <si>
    <t>150.    Past Medications</t>
  </si>
  <si>
    <t>151.    Prescribed By Last Name</t>
  </si>
  <si>
    <t>152.    Prescribed By First Name</t>
  </si>
  <si>
    <t>153.    Prescribed By Identifier</t>
  </si>
  <si>
    <t xml:space="preserve">154.    Notes </t>
  </si>
  <si>
    <t xml:space="preserve">155.    Prescription Instructions </t>
  </si>
  <si>
    <t xml:space="preserve">156.    Patient compliance </t>
  </si>
  <si>
    <t>Prescription Status</t>
  </si>
  <si>
    <t>Non-Authoritative Indicator</t>
  </si>
  <si>
    <t>Prescription Identifier</t>
  </si>
  <si>
    <t>Prior Prescription Reference Identifier</t>
  </si>
  <si>
    <t>Dispense Interval</t>
  </si>
  <si>
    <t>Drug Description</t>
  </si>
  <si>
    <t>Substitution Not Allowed</t>
  </si>
  <si>
    <t>Problem Code</t>
  </si>
  <si>
    <t>Protocol Identifier</t>
  </si>
  <si>
    <t>Medication Name</t>
  </si>
  <si>
    <t>Prescription Written Date</t>
  </si>
  <si>
    <t>Drug Strength</t>
  </si>
  <si>
    <t>Drug Strength Unit of Measure</t>
  </si>
  <si>
    <t>Dosage</t>
  </si>
  <si>
    <t>162.   Immunization Name</t>
  </si>
  <si>
    <t>Immunization Type</t>
  </si>
  <si>
    <t>163.   Manufacturer</t>
  </si>
  <si>
    <t>164.   Lot #</t>
  </si>
  <si>
    <t>165.   Route</t>
  </si>
  <si>
    <t>166.   Site</t>
  </si>
  <si>
    <t>167.   Dose</t>
  </si>
  <si>
    <t>168.   Immunization Code</t>
  </si>
  <si>
    <t>169.   Coding Vocabulary</t>
  </si>
  <si>
    <t>170.   Date</t>
  </si>
  <si>
    <t>171.   Refused Flag</t>
  </si>
  <si>
    <t>172.   Instructions</t>
  </si>
  <si>
    <t>173.    Notes</t>
  </si>
  <si>
    <t>Life Stage</t>
  </si>
  <si>
    <t>Smoking Status</t>
  </si>
  <si>
    <t>Date Smoking Status Recorded</t>
  </si>
  <si>
    <t>Smoking Packs/Day</t>
  </si>
  <si>
    <t>Date Smoking Packs/Day Recorded</t>
  </si>
  <si>
    <t>Measured patient weight.</t>
  </si>
  <si>
    <t>Unit of measure</t>
  </si>
  <si>
    <t>Date weight recorded</t>
  </si>
  <si>
    <t>Date Exam Performed</t>
  </si>
  <si>
    <t>Counselling Performed</t>
  </si>
  <si>
    <t>Date Item Addressed</t>
  </si>
  <si>
    <t>Code Value</t>
  </si>
  <si>
    <t>Documented Goals Text</t>
  </si>
  <si>
    <t>Documentation Date</t>
  </si>
  <si>
    <t>Challenges Identified (Y/N)</t>
  </si>
  <si>
    <t>Education/Training performed (Y/N)</t>
  </si>
  <si>
    <t>Number of Reported Episodes</t>
  </si>
  <si>
    <t>Self-Monitoring Y/N</t>
  </si>
  <si>
    <t>see above</t>
  </si>
  <si>
    <t>9.   Health Card Version</t>
  </si>
  <si>
    <t>10. Health Card Expiry Date</t>
  </si>
  <si>
    <t>R</t>
  </si>
  <si>
    <t>31.   Preferred  Spoken Language</t>
  </si>
  <si>
    <t>64k</t>
  </si>
  <si>
    <t>FamilyMemberLink / "cdsd:vendorId"
len(xsd)=20
token</t>
  </si>
  <si>
    <t>53
N</t>
  </si>
  <si>
    <t>32k</t>
  </si>
  <si>
    <t>76.   Residual Data Element Description(*)</t>
  </si>
  <si>
    <t>80.    Medical/Surgical Flag</t>
  </si>
  <si>
    <t>88.    Category Summary Line</t>
  </si>
  <si>
    <t>89.    Residual Data Element Name(*)</t>
  </si>
  <si>
    <t>90.    Residual Data Element Description(*)</t>
  </si>
  <si>
    <t>91.    Residual Data Element Type(*)</t>
  </si>
  <si>
    <t>92.    Residual Content(*)</t>
  </si>
  <si>
    <t>93.    Diagnosis Code</t>
  </si>
  <si>
    <t>94.    Diagnosis Code Description</t>
  </si>
  <si>
    <t>95.    Diagnosis Code System Name</t>
  </si>
  <si>
    <t>96.    Problem Description</t>
  </si>
  <si>
    <t>97.    Problem Status</t>
  </si>
  <si>
    <t>98.    Onset Date</t>
  </si>
  <si>
    <t>99.    Resolution Date</t>
  </si>
  <si>
    <t>101.   Category Summary Line</t>
  </si>
  <si>
    <t>102.    Residual Data Element Name(*)</t>
  </si>
  <si>
    <t>103.    Residual Data Element Description(*)</t>
  </si>
  <si>
    <t>104.    Residual Data Element Type(*)</t>
  </si>
  <si>
    <t>105.    Residual Content(*)</t>
  </si>
  <si>
    <t>106.    Risk Factor</t>
  </si>
  <si>
    <t>107.    Exposure Details</t>
  </si>
  <si>
    <t>108.    Age of Onset</t>
  </si>
  <si>
    <t>109.    Start Date</t>
  </si>
  <si>
    <t>110.    End Date</t>
  </si>
  <si>
    <t>111.    Notes</t>
  </si>
  <si>
    <t>112.  Category Summary Line</t>
  </si>
  <si>
    <t>113.  Residual Data Element Name(*)</t>
  </si>
  <si>
    <t>114.  Residual Data Element Description(*)</t>
  </si>
  <si>
    <t>115.  Residual Data Element Type(*)</t>
  </si>
  <si>
    <t>129.   Category Summary Line</t>
  </si>
  <si>
    <t>130.    Residual Data Element Name(*)</t>
  </si>
  <si>
    <t>131.    Residual Data Element Description(*)</t>
  </si>
  <si>
    <t>132.    Residual Data Element Type(*)</t>
  </si>
  <si>
    <t>133.    Residual Content(*)</t>
  </si>
  <si>
    <t>157.  Category  Summary Line</t>
  </si>
  <si>
    <t>158.   Residual Data Element Name(*)</t>
  </si>
  <si>
    <t>159.   Residual Data Element Description(*)</t>
  </si>
  <si>
    <t>160.   Residual Data Element Type(*)</t>
  </si>
  <si>
    <t>161.   Residual Content(*)</t>
  </si>
  <si>
    <t>175.   Test Name Reported  by Laboratory</t>
  </si>
  <si>
    <t>Test Code</t>
  </si>
  <si>
    <t>176.   Lab Test Code</t>
  </si>
  <si>
    <t>Test Result Name</t>
  </si>
  <si>
    <t>Accession Number</t>
  </si>
  <si>
    <t>179.   Result Value</t>
  </si>
  <si>
    <t>Result Unit of Measure</t>
  </si>
  <si>
    <t>Reference Range Low Limit</t>
  </si>
  <si>
    <t>Reference Range High Limit</t>
  </si>
  <si>
    <t>Reference Range Text</t>
  </si>
  <si>
    <t>183.   Reference Range Text</t>
  </si>
  <si>
    <t>ReferenceRangeText</t>
  </si>
  <si>
    <t>Lab Requisition Date/Time</t>
  </si>
  <si>
    <t>184.   Lab Requisition Date/Time</t>
  </si>
  <si>
    <t>185.   Collection Date/Time</t>
  </si>
  <si>
    <t>186.   Date/Time Result received by CMS</t>
  </si>
  <si>
    <t>(*) Date/Time Result Reviewed</t>
  </si>
  <si>
    <t>187.   Date/Time Result Reviewed</t>
  </si>
  <si>
    <t>188.   Result Reviewer</t>
  </si>
  <si>
    <t>(*)Result Reviewer First Name</t>
  </si>
  <si>
    <t>189.   Result Reviewer First Name</t>
  </si>
  <si>
    <t>ResultReviewer / personNameSimple"</t>
  </si>
  <si>
    <t>(*) Result Reviewer Last Name</t>
  </si>
  <si>
    <t>190.   Result Reviewer Last Name</t>
  </si>
  <si>
    <t>(*) Result Reviewer OHIP Physician Number</t>
  </si>
  <si>
    <t>191.   Result Reviewer OHIP Physician Number</t>
  </si>
  <si>
    <t>Result Normal / Abnormal Flag</t>
  </si>
  <si>
    <t>192.   Result Normal / Abnormal Flag</t>
  </si>
  <si>
    <t>d) Test Result Value
Note: for non-numeric values</t>
  </si>
  <si>
    <t xml:space="preserve">Text – Test Results Information reported by the Laboratory </t>
  </si>
  <si>
    <t xml:space="preserve">193.   Text – Test Results Information reported by the Laboratory </t>
  </si>
  <si>
    <t>Notes from Lab</t>
  </si>
  <si>
    <t>194.   Notes from Lab</t>
  </si>
  <si>
    <t>Physician’s notes</t>
  </si>
  <si>
    <t>195.   Text – Physician’s notes</t>
  </si>
  <si>
    <t>Appointment Time</t>
  </si>
  <si>
    <t>196.   Appointment Time</t>
  </si>
  <si>
    <t>197.   Sequence Index</t>
  </si>
  <si>
    <t>Duration</t>
  </si>
  <si>
    <t>198.   Duration</t>
  </si>
  <si>
    <t>Appointment Status</t>
  </si>
  <si>
    <t>199.   Appointment Status</t>
  </si>
  <si>
    <t>Appointment Date</t>
  </si>
  <si>
    <t>200.   Appointment Date</t>
  </si>
  <si>
    <t>Provider Last Name</t>
  </si>
  <si>
    <t>201.   Provider Last Name</t>
  </si>
  <si>
    <t>Provider First Name</t>
  </si>
  <si>
    <t>202.   Provider First Name</t>
  </si>
  <si>
    <t>Provider OHIP Physician Number</t>
  </si>
  <si>
    <t>203.   Provider OHIP Physician Number</t>
  </si>
  <si>
    <t>204.   Appointment Purpose</t>
  </si>
  <si>
    <t>Appointment Notes</t>
  </si>
  <si>
    <t>205.   Appointment Notes</t>
  </si>
  <si>
    <t>Note Type</t>
  </si>
  <si>
    <t>206.   Note Type</t>
  </si>
  <si>
    <t>My Clinical Notes Content</t>
  </si>
  <si>
    <t>207.   My Clinical Notes Content</t>
  </si>
  <si>
    <t>NL</t>
  </si>
  <si>
    <t>MyClinicalNotesContent type="cdsd:text" 
restriction base="xs:string" / whiteSpace value="preserve"</t>
  </si>
  <si>
    <t>Event Occurred Date/Time</t>
  </si>
  <si>
    <t>208.   Event Occurred Date/Time</t>
  </si>
  <si>
    <t>Note Date and Time Entered</t>
  </si>
  <si>
    <t>209.   Note Date and Time Entered</t>
  </si>
  <si>
    <t>sign-off functionality</t>
  </si>
  <si>
    <t>210.   Note Date and Time Signed</t>
  </si>
  <si>
    <t>211.   Note Principal Author Last Name</t>
  </si>
  <si>
    <t>212.   Note Principal Author First Name</t>
  </si>
  <si>
    <t>213.   Note Principal Author Function</t>
  </si>
  <si>
    <t>214.   Note Principal Author OHIP ID</t>
  </si>
  <si>
    <t xml:space="preserve">(*) Note Provider First Name </t>
  </si>
  <si>
    <t>(*) Note Provider Last Name</t>
  </si>
  <si>
    <t>(*) Note Signatory OHIP ID</t>
  </si>
  <si>
    <t>215.   Note Signatory OHIP ID</t>
  </si>
  <si>
    <t>Report Media</t>
  </si>
  <si>
    <t xml:space="preserve">216.  Report Media </t>
  </si>
  <si>
    <t>Report Format</t>
  </si>
  <si>
    <t>217.  Report Format</t>
  </si>
  <si>
    <t>Report Type File Extension</t>
  </si>
  <si>
    <t>218.  Report Type File Extension &amp; Version</t>
  </si>
  <si>
    <t>Report Content</t>
  </si>
  <si>
    <t>219.  Report Content</t>
  </si>
  <si>
    <t>Report Class</t>
  </si>
  <si>
    <t>220.  Report Class</t>
  </si>
  <si>
    <t xml:space="preserve">Report Sub-class </t>
  </si>
  <si>
    <t xml:space="preserve">221.  Report Sub-class </t>
  </si>
  <si>
    <t>222.  Event Occurred Date/Time</t>
  </si>
  <si>
    <t>Report Date and Time Received</t>
  </si>
  <si>
    <t>223.  Report Date and Time Received</t>
  </si>
  <si>
    <t>(*) Report Date and Time Reviewed</t>
  </si>
  <si>
    <t>225.  Report Principal Author First Name</t>
  </si>
  <si>
    <t>(*) Report Reviewed By</t>
  </si>
  <si>
    <t>(*) Reviewed by First Name</t>
  </si>
  <si>
    <t>(*) Reviewed by Last Name</t>
  </si>
  <si>
    <t>Sending Facility Report Number</t>
  </si>
  <si>
    <t>HRM Result Status</t>
  </si>
  <si>
    <t>Message Unique ID</t>
  </si>
  <si>
    <t>228. Category Summary Line</t>
  </si>
  <si>
    <t>229. Residual Data Element Name(*)</t>
  </si>
  <si>
    <t>230. Residual Data Element Description(*)</t>
  </si>
  <si>
    <t>231. Residual Data Element Type(*)</t>
  </si>
  <si>
    <t>232. Residual Content(*)</t>
  </si>
  <si>
    <t>233. Audit Format</t>
  </si>
  <si>
    <t>234. Audit Type File Extension &amp; Version</t>
  </si>
  <si>
    <t>235. Audit Content</t>
  </si>
  <si>
    <t>236.  Smoking Status</t>
  </si>
  <si>
    <t>237.  Date Smoking Status Recorded</t>
  </si>
  <si>
    <t>238.  Smoking Packs/Day</t>
  </si>
  <si>
    <t>239.  Date Smoking Packs/Day Recorded</t>
  </si>
  <si>
    <t>240.  Weight</t>
  </si>
  <si>
    <t>241.  Weight Unit of Measure</t>
  </si>
  <si>
    <t>242.  Date Weight Recorded</t>
  </si>
  <si>
    <t>243.  Height</t>
  </si>
  <si>
    <t>244.  Height Unit of Measure</t>
  </si>
  <si>
    <t>245.  Date Height Recorded</t>
  </si>
  <si>
    <t>246.  Waist Circumference</t>
  </si>
  <si>
    <t>247.  Waist Circumference Unit of Measure</t>
  </si>
  <si>
    <t>248.  Date Waist Circumference Recorded</t>
  </si>
  <si>
    <t>249.  Systolic Blood Pressure</t>
  </si>
  <si>
    <t>250.  Diastolic Blood Pressure</t>
  </si>
  <si>
    <t>251.  BP Unit of Measure</t>
  </si>
  <si>
    <t>252.  Date Blood Pressure Recorded</t>
  </si>
  <si>
    <t>253.  Exam Performed Code</t>
  </si>
  <si>
    <t>254.  Date Exam Performed</t>
  </si>
  <si>
    <t>255.  Counselling Performed</t>
  </si>
  <si>
    <t>256.  Date Item Addressed</t>
  </si>
  <si>
    <t>257.  Code Value</t>
  </si>
  <si>
    <t>258.  Documented Goals Text</t>
  </si>
  <si>
    <t>259.  Documented Date</t>
  </si>
  <si>
    <t>260.  Code Value</t>
  </si>
  <si>
    <t>261. Challenges Identified (Y/N)</t>
  </si>
  <si>
    <t>262. Documentation Date</t>
  </si>
  <si>
    <t>263.  Education/Training performed (Y/N)</t>
  </si>
  <si>
    <t>264.  Documentation Date</t>
  </si>
  <si>
    <t>265.  Number of Reported Episodes</t>
  </si>
  <si>
    <t>266.  Documentation Date</t>
  </si>
  <si>
    <t>267.  Self-Monitoring Y/N</t>
  </si>
  <si>
    <t>268.  Documentation Date</t>
  </si>
  <si>
    <t>Category Summary Line</t>
  </si>
  <si>
    <t>(*) Residual Data Element Name</t>
  </si>
  <si>
    <t>(*) Residual Data Element Type</t>
  </si>
  <si>
    <t>(*) Residual Content</t>
  </si>
  <si>
    <t>Alert Description</t>
  </si>
  <si>
    <t>Notes</t>
  </si>
  <si>
    <t>Date Active</t>
  </si>
  <si>
    <t>Name Prefix</t>
  </si>
  <si>
    <t xml:space="preserve">(*) Name Part </t>
  </si>
  <si>
    <t>(*) Name Part Type</t>
  </si>
  <si>
    <t>(*) Name Part Qualifier</t>
  </si>
  <si>
    <t>Name Purpose</t>
  </si>
  <si>
    <t>Last Name Suffix</t>
  </si>
  <si>
    <t>Health Card Version</t>
  </si>
  <si>
    <t>Health Card Expiry Date</t>
  </si>
  <si>
    <t>Chart Number</t>
  </si>
  <si>
    <t>Unique Vendor ID Sequence</t>
  </si>
  <si>
    <t>Mailing Street Address line 1</t>
  </si>
  <si>
    <t>Mailing Street Address line 2</t>
  </si>
  <si>
    <t>Mailing Country &amp; Province/State</t>
  </si>
  <si>
    <t>Residence Street Address line 1</t>
  </si>
  <si>
    <t>Residence Street Address line 2</t>
  </si>
  <si>
    <t>Residence City</t>
  </si>
  <si>
    <t>Residence Phone</t>
  </si>
  <si>
    <t>Residence Postal/Zip Code</t>
  </si>
  <si>
    <t>Residence Country &amp; Province/State</t>
  </si>
  <si>
    <t>Cell Phone</t>
  </si>
  <si>
    <t>Work Phone Extension</t>
  </si>
  <si>
    <t>Work Phone</t>
  </si>
  <si>
    <t>Preferred Official Language</t>
  </si>
  <si>
    <t xml:space="preserve"> (*) Contact First Name </t>
  </si>
  <si>
    <t xml:space="preserve"> (*) Contact Middle Name</t>
  </si>
  <si>
    <t>(*) Contact Cell Phone</t>
  </si>
  <si>
    <t>(*) Contact Work Phone</t>
  </si>
  <si>
    <t>(*) Note about Contact Person</t>
  </si>
  <si>
    <t>(*) Contact Email Address</t>
  </si>
  <si>
    <t>(*) Contact Work Phone Extension</t>
  </si>
  <si>
    <t>Note About Patient</t>
  </si>
  <si>
    <t>Enrolment Date</t>
  </si>
  <si>
    <t>Enrolment Termination Date</t>
  </si>
  <si>
    <t>Primary Physician ID</t>
  </si>
  <si>
    <t>Person email</t>
  </si>
  <si>
    <t>SIN</t>
  </si>
  <si>
    <t>Person Status Date</t>
  </si>
  <si>
    <t>56. Category Summary Line</t>
  </si>
  <si>
    <t>Residual Data Element Name(*)</t>
  </si>
  <si>
    <t>Residual Data Element Type(*)</t>
  </si>
  <si>
    <t>Residual Content(*)</t>
  </si>
  <si>
    <t>Onset or Event Date
Note: if diagnosis or health problem</t>
  </si>
  <si>
    <t>Procedure Date</t>
  </si>
  <si>
    <t>Resolved Date
Note: if diagnosis or health problem</t>
  </si>
  <si>
    <t>Diagnosis / Procedure Coding System Name</t>
  </si>
  <si>
    <t>Diagnosis / Procedure Code Description</t>
  </si>
  <si>
    <t>Diagnosis Code Description</t>
  </si>
  <si>
    <t>Problem Description</t>
  </si>
  <si>
    <t>Problem Status</t>
  </si>
  <si>
    <t>Onset Date</t>
  </si>
  <si>
    <t>Resolution Date</t>
  </si>
  <si>
    <t>1. PATIENT DEMOGRAPHICS</t>
  </si>
  <si>
    <t>2. FAMILY HISTORY</t>
  </si>
  <si>
    <t>5. RISK FACTORS</t>
  </si>
  <si>
    <t>6. ALLERGIES &amp; ADVERSE REACTIONS</t>
  </si>
  <si>
    <t>9. LABORATORY RESULTS</t>
  </si>
  <si>
    <t>10. APPOINTMENTS</t>
  </si>
  <si>
    <t>13. CARE ELEMENTS</t>
  </si>
  <si>
    <t>Number of Refills/Repeats</t>
  </si>
  <si>
    <t>Route</t>
  </si>
  <si>
    <t>Frequency</t>
  </si>
  <si>
    <t xml:space="preserve">Patient compliance </t>
  </si>
  <si>
    <t>Immunization Name</t>
  </si>
  <si>
    <t>Lot #</t>
  </si>
  <si>
    <t>Date</t>
  </si>
  <si>
    <t>Refused Flag</t>
  </si>
  <si>
    <t>DATE/TIME</t>
  </si>
  <si>
    <t>3. PAST HEALTH</t>
  </si>
  <si>
    <t>4. PROBLEM LIST</t>
  </si>
  <si>
    <t>Exposure Details</t>
  </si>
  <si>
    <t>Age of Onset</t>
  </si>
  <si>
    <t>Property of Offending Agent</t>
  </si>
  <si>
    <t>Code Type</t>
  </si>
  <si>
    <t>Reaction Type</t>
  </si>
  <si>
    <t>Life Stage at Onset</t>
  </si>
  <si>
    <t>Reaction</t>
  </si>
  <si>
    <t>Recorded Date</t>
  </si>
  <si>
    <t xml:space="preserve">Drug Identification Number </t>
  </si>
  <si>
    <t>Medication Name (previously Name)</t>
  </si>
  <si>
    <t>Drug Strength (previous Strength )</t>
  </si>
  <si>
    <t xml:space="preserve">Drug Form (previously Form) </t>
  </si>
  <si>
    <t>Quantity</t>
  </si>
  <si>
    <t>Long Term Medication</t>
  </si>
  <si>
    <t>Past Medication</t>
  </si>
  <si>
    <t>Prescribed By Last Name</t>
  </si>
  <si>
    <t>Prescribed By First Name</t>
  </si>
  <si>
    <t>Prescribed By Identifier</t>
  </si>
  <si>
    <t xml:space="preserve">Notes </t>
  </si>
  <si>
    <t xml:space="preserve">Prescription Instructions </t>
  </si>
  <si>
    <t xml:space="preserve">Treatment Type </t>
  </si>
  <si>
    <t>Category  Summary Line</t>
  </si>
  <si>
    <t>Site</t>
  </si>
  <si>
    <t>Dose</t>
  </si>
  <si>
    <t>Immunization Code</t>
  </si>
  <si>
    <t>Coding Vocabulary</t>
  </si>
  <si>
    <t>Instructions</t>
  </si>
  <si>
    <t>11. PHYSICIANS MY CLINICAL NOTES</t>
  </si>
  <si>
    <t>12. REPORTS RECEIVED</t>
  </si>
  <si>
    <t>14. ALLERTS &amp; SPECIAL NEEDS</t>
  </si>
  <si>
    <t>271
N</t>
  </si>
  <si>
    <t>272
N</t>
  </si>
  <si>
    <t>273
N</t>
  </si>
  <si>
    <t>274
N</t>
  </si>
  <si>
    <t>275
N</t>
  </si>
  <si>
    <t>276
N</t>
  </si>
  <si>
    <t>230
N</t>
  </si>
  <si>
    <t>232
N</t>
  </si>
  <si>
    <t>233
N</t>
  </si>
  <si>
    <t>234
N</t>
  </si>
  <si>
    <t>235
N</t>
  </si>
  <si>
    <t>Blood Pressure</t>
  </si>
  <si>
    <t># Of Hypoglycemic Episodes (Since last assessed)</t>
  </si>
  <si>
    <t>DATA
TYPE</t>
  </si>
  <si>
    <t>BOT</t>
  </si>
  <si>
    <t>TIME</t>
  </si>
  <si>
    <t>M</t>
  </si>
  <si>
    <t>NoteReviewer /DateTimeNoteReviwed/ cdsd:dateTimeFullOrPartial</t>
  </si>
  <si>
    <t>NoteReviewer  /Name</t>
  </si>
  <si>
    <t>Names / cdsd:personNameStandard</t>
  </si>
  <si>
    <t>Names / cdsd:personNameStandard / cdst:personNamePrefixCode</t>
  </si>
  <si>
    <r>
      <t xml:space="preserve">Names/ cdsd:personNameStandard / cdsdt:LegalName - </t>
    </r>
    <r>
      <rPr>
        <b/>
        <sz val="9"/>
        <rFont val="Arial"/>
        <family val="2"/>
      </rPr>
      <t>attribute</t>
    </r>
  </si>
  <si>
    <t>Names / cdsd: personNameStandard /  cdst: personNameSuffixCode</t>
  </si>
  <si>
    <t>DateOfBirth / cdsd:dateYYYYMMDD</t>
  </si>
  <si>
    <t>HealthCard / cdsd:healthCard / cdst: Number</t>
  </si>
  <si>
    <t>HealthCard/ cdsd:healthCard / cdst:Version</t>
  </si>
  <si>
    <t>HealthCard/ cdsd:healthCard  / cdst:Expirydate / cdst:dateYYYYMMDD</t>
  </si>
  <si>
    <t>HealthCard / cdsd:healthCard /cdst:ProvinceCode / cdst:healthCardProvinceCode</t>
  </si>
  <si>
    <t>ChartNumber</t>
  </si>
  <si>
    <t>Gender / cdsd:gender</t>
  </si>
  <si>
    <t>UniqueVendorIdSequence / cdsd:vendorId</t>
  </si>
  <si>
    <t>Address / cdsd:address</t>
  </si>
  <si>
    <t>PhoneNumber / cdsd:phoneNumber</t>
  </si>
  <si>
    <t>Retired</t>
  </si>
  <si>
    <t>PreferredOfficialLanguage / cdsd:officialSpokenLanguageCode</t>
  </si>
  <si>
    <t>PreferredSpokenLanguage / cdsd:spokenLanguageCode</t>
  </si>
  <si>
    <t>Contact / ContactPurpose / cdsd:contactPersonPurpose / cdsd:purposeEnumOrPlainText</t>
  </si>
  <si>
    <t>Contact / Name / cdsd:personNameSimpleWithMiddleName</t>
  </si>
  <si>
    <t>Contact / PhoneNumber / cdsd:phoneNumber</t>
  </si>
  <si>
    <t>Contacts / PhoneNumber / cdsd:phoneNumber / cdst: extension</t>
  </si>
  <si>
    <t>Contact / PhoneNumber / cdsd:phoneNumber"</t>
  </si>
  <si>
    <t>Contacts / EmailAddress / "cdsd:emailAddress"</t>
  </si>
  <si>
    <t>Contacts / Note</t>
  </si>
  <si>
    <t>NoteAboutPatient</t>
  </si>
  <si>
    <t>EnrollmentStatus /cdsd:enrollmentStatus</t>
  </si>
  <si>
    <t>(*) Enrolment Status</t>
  </si>
  <si>
    <t>EnrollmentDate / cdsd:dateYYYYMMDD</t>
  </si>
  <si>
    <t>PrimaryPhysician / OHIPPhysicianId / cdsd:ohipPhysicianBillingNumber</t>
  </si>
  <si>
    <t>EnrollmentTerminationDate / cdsd:dateYYYYMMDD</t>
  </si>
  <si>
    <t>TerminationReason / cdsd:terminationReasonCode</t>
  </si>
  <si>
    <t>PrimaryPhysician / Name / cdsd:personNameSimple / cdst:LastName</t>
  </si>
  <si>
    <t>PrimaryPhysician / Name /cdsd:personNameSimple / cdst:FirstName</t>
  </si>
  <si>
    <t>Email / cdsd:emailAddress</t>
  </si>
  <si>
    <t>PersonStatusCode</t>
  </si>
  <si>
    <t>PersonStatusDate / cdsd:dateYYYYMMDD</t>
  </si>
  <si>
    <t>SIN / cdsd:socialInsuranceNumber</t>
  </si>
  <si>
    <t>PrimaryPhysician / PrimaryPhysicianCPSO /cdsd:PrimaryPhysicianCPSO</t>
  </si>
  <si>
    <t>61. Category Summary Line</t>
  </si>
  <si>
    <t>62. Residual Data Element Name(*)</t>
  </si>
  <si>
    <t xml:space="preserve">Retired Category </t>
  </si>
  <si>
    <t>3. FAMILY HISTORY</t>
  </si>
  <si>
    <t>CategorySummayLine / cdsd:CategorySummayLine</t>
  </si>
  <si>
    <t>ResidualInfo / cdsd:ResidualInformation / cdst: Name</t>
  </si>
  <si>
    <t>ResidualInfo / cdst:ResidualInformation/cdst: DataType</t>
  </si>
  <si>
    <t>ResidualInfo / cdsd:ResidualInformation / cdst:Content</t>
  </si>
  <si>
    <t xml:space="preserve">StartDate / cdsd:dateFullOrPartial"  
 </t>
  </si>
  <si>
    <t>LifeStage / cdsd:lifeStage</t>
  </si>
  <si>
    <t>AgeAtOnset</t>
  </si>
  <si>
    <t>DiagnosisProcedureCode / cdsd:StandardCoding  / StandardCode</t>
  </si>
  <si>
    <t>DiagnosisProcedureCode / cdsd:StandardCoding  / cdst:standardCodeDescription</t>
  </si>
  <si>
    <t>DiagnosisProcedureCode / cdsd:StandardCoding / cdst:StandardCodingSystem</t>
  </si>
  <si>
    <t>DiagnosisProcedureCode / cdsd:StandardCoding  / cdst:StandardCode</t>
  </si>
  <si>
    <t>ProblemDiagnosisProcedureDescription</t>
  </si>
  <si>
    <t>ResidualInfo / cdsd:ResidualInformation / cdst:Name</t>
  </si>
  <si>
    <t>PastHealthProblemDescriptionOrProcedures</t>
  </si>
  <si>
    <t>ResidualInfo / cdsd:ResidualInformation / cdst:DataType</t>
  </si>
  <si>
    <r>
      <t xml:space="preserve">d) Diagnosis / Problem </t>
    </r>
    <r>
      <rPr>
        <i/>
        <sz val="9"/>
        <rFont val="Arial"/>
        <family val="2"/>
      </rPr>
      <t xml:space="preserve">or
</t>
    </r>
    <r>
      <rPr>
        <sz val="9"/>
        <rFont val="Arial"/>
        <family val="2"/>
      </rPr>
      <t>f) Procedure/ Intervention
Note: if EMR supports a Standard Coding System</t>
    </r>
  </si>
  <si>
    <t>DiagnosisProcedureCode / cdsd:StandardCoding  / StandardCodeDescription</t>
  </si>
  <si>
    <t xml:space="preserve">OnsetOrEventDate  / cdsd:dateFullOrPartial 
</t>
  </si>
  <si>
    <t xml:space="preserve">Retired
</t>
  </si>
  <si>
    <t>ResolvedDate / cdsd:dateFullOrPartial</t>
  </si>
  <si>
    <t>ProcedureDate  / cdsd:dateFullOrPartial</t>
  </si>
  <si>
    <t>5. PROBLEM LIST</t>
  </si>
  <si>
    <t>ResidualInfo / cdsd:ResidualInformation</t>
  </si>
  <si>
    <t>DiagnosisCode / cdsd:StandardCoding /  StandardCodingSystem</t>
  </si>
  <si>
    <t xml:space="preserve">ProblemDescription </t>
  </si>
  <si>
    <t xml:space="preserve">ProblemDiagnosisDescription </t>
  </si>
  <si>
    <t>DiagnosisCode / cdsd:StandardCoding / StandardCode</t>
  </si>
  <si>
    <t>DiagnosisCode / cdsd:StandardCoding / StandardCodeDescription</t>
  </si>
  <si>
    <t>ProblemStatus</t>
  </si>
  <si>
    <t>OnsetDate /  cdsd:dateFullOrPartial</t>
  </si>
  <si>
    <t>ResolutionDate / cdsd:dateFullOrPartial</t>
  </si>
  <si>
    <t>ExposureDetails</t>
  </si>
  <si>
    <t xml:space="preserve">AgeOfOnset </t>
  </si>
  <si>
    <t xml:space="preserve">StartDate /  cdsd:dateFullOrPartial
</t>
  </si>
  <si>
    <t xml:space="preserve">EndDate /  cdsd:dateFullOrPartial
</t>
  </si>
  <si>
    <t>Notes
len(xsd)= 65536</t>
  </si>
  <si>
    <t>OffendingAgentDescription</t>
  </si>
  <si>
    <t>PropertyOfOffendingAgent / cdsd:propertyOfOffendingAgent</t>
  </si>
  <si>
    <t>Code / cdsd: DrugCode / cdst: CodeType</t>
  </si>
  <si>
    <t>Code / cdsd: DrugCode / cdst: CodeValue</t>
  </si>
  <si>
    <t>ReactionType / cdsd:adverseReactionType</t>
  </si>
  <si>
    <t>StartDate / cdsd:dateFullOrPartial</t>
  </si>
  <si>
    <t>Severity / cdsd:adverseReactionSeverity</t>
  </si>
  <si>
    <t> (*) Residual Data Element Name</t>
  </si>
  <si>
    <t>7. ALLERGIES &amp; ADVERSE REACTIOS</t>
  </si>
  <si>
    <t>PastHealth</t>
  </si>
  <si>
    <t>7. MEDICATION &amp; TREATMENTS</t>
  </si>
  <si>
    <t>RecordedDate / cdsd:dateFullOrPartial</t>
  </si>
  <si>
    <t xml:space="preserve"> 8. MEDICATION &amp; TREATMENTS</t>
  </si>
  <si>
    <t>PrescriptionWrittenDate /cdsd:dateTimeFullOrPartial</t>
  </si>
  <si>
    <t xml:space="preserve">DrugIdentificationNumber / cdsd:drugIdentificationNumber
</t>
  </si>
  <si>
    <t>DrugName</t>
  </si>
  <si>
    <t>Strength / cdsd:drugMeasure / cdst:Amount</t>
  </si>
  <si>
    <t>Strength /cdsd:drugMeasure / cdst:UnitOfMeasure</t>
  </si>
  <si>
    <t>NumberOfRefills</t>
  </si>
  <si>
    <t>Form</t>
  </si>
  <si>
    <t>LongTermMedication</t>
  </si>
  <si>
    <t>PrescribedBy / Name / cdsd:personNameSimple</t>
  </si>
  <si>
    <t>PrescribedBy / OHIPPhysicianId / cdsd:ohipPhysicianBillingNumber</t>
  </si>
  <si>
    <t>PrescriptionInstructions</t>
  </si>
  <si>
    <t>PatientCompliance</t>
  </si>
  <si>
    <t>ProtocolIdentifier</t>
  </si>
  <si>
    <t xml:space="preserve">TreatmentType </t>
  </si>
  <si>
    <t>NonAuthoritativeIndicator</t>
  </si>
  <si>
    <t>PrescriptionIdentifier</t>
  </si>
  <si>
    <t>PriorPrescriptionReferenceIdentifier</t>
  </si>
  <si>
    <t>DispenseInterval</t>
  </si>
  <si>
    <t>DrugDescription</t>
  </si>
  <si>
    <t>ProblemCode</t>
  </si>
  <si>
    <t>SubstitutionNotAllowed</t>
  </si>
  <si>
    <t>9. IMMUNIZATION</t>
  </si>
  <si>
    <t>LotNumber</t>
  </si>
  <si>
    <t>Date / cdsd:dateTimeFullOrPartial</t>
  </si>
  <si>
    <t>ImmunizationCode / cdsd:code / CodingSystem</t>
  </si>
  <si>
    <t>ImmunizationCode / cdsd:code / Value</t>
  </si>
  <si>
    <t>10. LABORATORY RESULTS</t>
  </si>
  <si>
    <t>Result / Value</t>
  </si>
  <si>
    <t>Result / UnitOfMeasure</t>
  </si>
  <si>
    <t>ReferenceRange / LowLimit</t>
  </si>
  <si>
    <t>ReferenceRange / HighLimit</t>
  </si>
  <si>
    <t xml:space="preserve">LabRequisitionDateTime / cdsd:dateTimeFullOrPartial </t>
  </si>
  <si>
    <t xml:space="preserve">CollectionDateTime / cdsd:dateTimeFullOrPartial </t>
  </si>
  <si>
    <t xml:space="preserve">ResultReviewer / DateTimeResultsReviewed / cdsd:dateTimeFullOrPartial </t>
  </si>
  <si>
    <t xml:space="preserve">ResultReviewer / OHIPPhysicianId / cdsd:ohipPhysicianBillingNumber
</t>
  </si>
  <si>
    <t>ResultNormalAbnormalFlag / cdsd:resultNormalAbnormalFlag</t>
  </si>
  <si>
    <t>NotesFromLab / cdsd:text32K</t>
  </si>
  <si>
    <t>11. APPOINTMENTS</t>
  </si>
  <si>
    <t>AppointmentTime / cdsd:time</t>
  </si>
  <si>
    <t>AppointmentDate / cdsd:dateFullOrPartial</t>
  </si>
  <si>
    <t>AppointmentStatus</t>
  </si>
  <si>
    <t>Provider / cdsd:ohipPhysicianBillingNumber</t>
  </si>
  <si>
    <t>AppointmentPurpose</t>
  </si>
  <si>
    <t>AppointmentNotes</t>
  </si>
  <si>
    <t>Provider / cdsd:personNameSimple</t>
  </si>
  <si>
    <t>NoteType / cdsd:physicianNoteType</t>
  </si>
  <si>
    <t>NoteReviewer  /OHIPPhysicianId  / cdsd:ohipPhysicianBillingNumber</t>
  </si>
  <si>
    <t>13. REPORTS RECEIVED</t>
  </si>
  <si>
    <t>Media / cdsd:reportMedia</t>
  </si>
  <si>
    <t>Format / cdsd:reportFormat</t>
  </si>
  <si>
    <t>FileExtensionAndVersion / cdsd:reportFileTypeAndVersion</t>
  </si>
  <si>
    <t>Class / cdsd:reportClass</t>
  </si>
  <si>
    <t>SubClass / cdsd:reportSubClass</t>
  </si>
  <si>
    <t>EventDateTime / cdsd:dateTimeFullOrPartial</t>
  </si>
  <si>
    <t>ReceivedDateTime / cdsd:dateTimeFullOrPartial</t>
  </si>
  <si>
    <t>SourceFacility</t>
  </si>
  <si>
    <t>ReportReviewed / Name / cdst:FirstName</t>
  </si>
  <si>
    <t>ReportReviewed / Name / cdst:LastName</t>
  </si>
  <si>
    <t>ReportReviewed / ReviewingOHIPPhysicianId / cdsd:ohipPhysicianBillingNumber</t>
  </si>
  <si>
    <t>ReportReviewed / ReviewedDateTime / cdsd:dateTimeFullOrPartial</t>
  </si>
  <si>
    <t>Retired Category</t>
  </si>
  <si>
    <t>SendingFacilityID</t>
  </si>
  <si>
    <t>SendingFacilityReportNumber</t>
  </si>
  <si>
    <t>OBRContent / AccompanyingSubClass</t>
  </si>
  <si>
    <t>OBRContent /AccompanyingMnemonic</t>
  </si>
  <si>
    <t>OBRContent / AccompanyingDescription</t>
  </si>
  <si>
    <t>OBRContent / ObservationDateTime</t>
  </si>
  <si>
    <t>HRMResultStatus</t>
  </si>
  <si>
    <t>MessageUniqueID</t>
  </si>
  <si>
    <t>15. CARE ELEMENTS</t>
  </si>
  <si>
    <t>Smoking Status (Yes/No)</t>
  </si>
  <si>
    <t>Self Monitoring BG  (Yes/No)</t>
  </si>
  <si>
    <t>DateActive / cdsd:dateFullOrPartial</t>
  </si>
  <si>
    <t>EndDate / cdsd:dateFullOrPartial</t>
  </si>
  <si>
    <t>SourceAuthorPhysician / cdsd:personNameSimple / cdst:FirstName</t>
  </si>
  <si>
    <t>ImmunizationType</t>
  </si>
  <si>
    <t>1. Name Prefix</t>
  </si>
  <si>
    <t>100.  Notes</t>
  </si>
  <si>
    <t>116.  Residual Content(*)</t>
  </si>
  <si>
    <t>117.  Offending Agent Description</t>
  </si>
  <si>
    <t>118.  Property of Offending Agent</t>
  </si>
  <si>
    <t>119.  Code Type</t>
  </si>
  <si>
    <t>120.  Code Value</t>
  </si>
  <si>
    <t>121.  Reaction Type</t>
  </si>
  <si>
    <t>122.  Start Date</t>
  </si>
  <si>
    <t>123.  Severity</t>
  </si>
  <si>
    <t>124.  Reaction</t>
  </si>
  <si>
    <t>125.  Known Allergies</t>
  </si>
  <si>
    <t>126.  Recorded Date</t>
  </si>
  <si>
    <t>127.  Notes</t>
  </si>
  <si>
    <t xml:space="preserve">128.  Healthcare Practitioner Type </t>
  </si>
  <si>
    <t xml:space="preserve">2. (*) Name Part </t>
  </si>
  <si>
    <t>4. (*) Name Part Qualifier</t>
  </si>
  <si>
    <t>6. Last Name Suffix</t>
  </si>
  <si>
    <t>7. Date of Birth</t>
  </si>
  <si>
    <t>8.  Health Card</t>
  </si>
  <si>
    <t>11. Health Card Province</t>
  </si>
  <si>
    <t>12. Chart Number</t>
  </si>
  <si>
    <t>13. Gender</t>
  </si>
  <si>
    <t>16. Mailing Street Address line 2</t>
  </si>
  <si>
    <t>15. Mailing Street Address line 1</t>
  </si>
  <si>
    <t>14. Unique Vendor ID Sequence</t>
  </si>
  <si>
    <t>17. Mailing City</t>
  </si>
  <si>
    <t>19. Mailing Postal/Zip Code</t>
  </si>
  <si>
    <t>18. Mailing Country &amp; Province/State</t>
  </si>
  <si>
    <t>20. Residence Street Address line 1</t>
  </si>
  <si>
    <t>21. Residence Street Address line 2</t>
  </si>
  <si>
    <t>22. Residence City</t>
  </si>
  <si>
    <t>23. Residence Country &amp; Province/State</t>
  </si>
  <si>
    <t>24. Residence Postal/Zip Code</t>
  </si>
  <si>
    <t>25. Residence Phone</t>
  </si>
  <si>
    <t>26. Preferred Phone</t>
  </si>
  <si>
    <t>27. Cell Phone</t>
  </si>
  <si>
    <t>28. Work Phone Extension</t>
  </si>
  <si>
    <t>29. Work Phone</t>
  </si>
  <si>
    <t>30. Preferred Official Language</t>
  </si>
  <si>
    <t>32. Contact Purpose</t>
  </si>
  <si>
    <t xml:space="preserve">33. (*) Contact Last Name </t>
  </si>
  <si>
    <t xml:space="preserve">34. (*) Contact First Name </t>
  </si>
  <si>
    <t>35. (*) Contact Middle Name</t>
  </si>
  <si>
    <t>36. (*)Contact Residence Phone</t>
  </si>
  <si>
    <t>37. (*) Contact Cell Phone</t>
  </si>
  <si>
    <t>38. (*) Contact Work Phone</t>
  </si>
  <si>
    <t>39. (*) Contact Work Phone Extension</t>
  </si>
  <si>
    <t>40. (*) Contact Email Address</t>
  </si>
  <si>
    <t>41. (*) Note about Contact Person</t>
  </si>
  <si>
    <t>42. Note About Patient</t>
  </si>
  <si>
    <t>43. Patient Warning Flags</t>
  </si>
  <si>
    <t>44. Enrolment Status</t>
  </si>
  <si>
    <t>45. Enrolment Date</t>
  </si>
  <si>
    <t>46. Enrolment Termination Date</t>
  </si>
  <si>
    <t>47. Termination Reason</t>
  </si>
  <si>
    <t>48. Primary Physician ID</t>
  </si>
  <si>
    <t>49. Primary Physician First Name</t>
  </si>
  <si>
    <t>50. Primary Physician Last Name</t>
  </si>
  <si>
    <t>51. Person email</t>
  </si>
  <si>
    <t>52. Family Member Link</t>
  </si>
  <si>
    <t>53. Person Status</t>
  </si>
  <si>
    <t>54. Person Status Date</t>
  </si>
  <si>
    <t>55. SIN</t>
  </si>
  <si>
    <t>63.  Residual Data Element Description(*)</t>
  </si>
  <si>
    <t>64.  Residual Data Element Type(*)</t>
  </si>
  <si>
    <t>65. Residual Content(*)</t>
  </si>
  <si>
    <t>66. Start Date</t>
  </si>
  <si>
    <t>67. Age at Onset</t>
  </si>
  <si>
    <t>68. Diagnosis/Problem Description</t>
  </si>
  <si>
    <t>70. Diagnosis Code System Name</t>
  </si>
  <si>
    <t>69. Diagnosis Code</t>
  </si>
  <si>
    <t>73. Notes</t>
  </si>
  <si>
    <t>72. Relationship</t>
  </si>
  <si>
    <t>71. Treatment</t>
  </si>
  <si>
    <t>74. Category Summary Line</t>
  </si>
  <si>
    <t>75. Residual Data Element Name(*)</t>
  </si>
  <si>
    <t>77. Residual Data Element Type(*)</t>
  </si>
  <si>
    <t>78. Residual Content(*)</t>
  </si>
  <si>
    <t>85. Diagnosis Code</t>
  </si>
  <si>
    <t>79. Past Health Problem Description or Procedures</t>
  </si>
  <si>
    <t>84. Diagnosis / Procedure Coding System Name</t>
  </si>
  <si>
    <t>86. Diagnosis / Procedure Code Description</t>
  </si>
  <si>
    <t>81. Onset or Event Date</t>
  </si>
  <si>
    <t>82. Resolved Indicator</t>
  </si>
  <si>
    <t xml:space="preserve">83. Resolved Date
</t>
  </si>
  <si>
    <t>87. Notes</t>
  </si>
  <si>
    <t>APPOINTMENTS</t>
  </si>
  <si>
    <t>12. MY CLINICAL NOTES</t>
  </si>
  <si>
    <t>DosageUnitOfMeasure</t>
  </si>
  <si>
    <t>IMMUNIZATIONS</t>
  </si>
  <si>
    <t>REPORTS RECEIVED</t>
  </si>
  <si>
    <t>N</t>
  </si>
  <si>
    <t>O</t>
  </si>
  <si>
    <t>REQ
FIELD</t>
  </si>
  <si>
    <t>DEFINITION</t>
  </si>
  <si>
    <t>YEAR</t>
  </si>
  <si>
    <t>A</t>
  </si>
  <si>
    <t>DE01.001</t>
  </si>
  <si>
    <t>An honorific title used when addressing a person by name.</t>
  </si>
  <si>
    <t>U</t>
  </si>
  <si>
    <t>P</t>
  </si>
  <si>
    <t>An additional term placed after a person's name.</t>
  </si>
  <si>
    <t>DE01.005</t>
  </si>
  <si>
    <t>DE01.006</t>
  </si>
  <si>
    <t>DE01.007</t>
  </si>
  <si>
    <t>The date on which the patient was born.</t>
  </si>
  <si>
    <t>DE01.008</t>
  </si>
  <si>
    <t>DE01.009</t>
  </si>
  <si>
    <t>DE01.010</t>
  </si>
  <si>
    <t>DE01.011</t>
  </si>
  <si>
    <t>DE01.012</t>
  </si>
  <si>
    <t>Number used by the medical practice to identify the associated hardcopy chart.</t>
  </si>
  <si>
    <t>DE01.013</t>
  </si>
  <si>
    <t>Official languages are English and French.</t>
  </si>
  <si>
    <t>DE01.014</t>
  </si>
  <si>
    <t>Indicates in which language a person prefers to communicate.</t>
  </si>
  <si>
    <t>DE01.016</t>
  </si>
  <si>
    <t>Refers to whether the patient is active, inactive, deceased or other values as supported by the practice.</t>
  </si>
  <si>
    <t>DE01.017</t>
  </si>
  <si>
    <t>DE01.019</t>
  </si>
  <si>
    <t>Indicator for the enrolment status of a rostered patient.</t>
  </si>
  <si>
    <t>DE01.020</t>
  </si>
  <si>
    <t>Date the patient was enrolled with a particular physician.</t>
  </si>
  <si>
    <t>DE01.021</t>
  </si>
  <si>
    <t>DE01.022</t>
  </si>
  <si>
    <t>DE01.023</t>
  </si>
  <si>
    <t>Additional notes about the patient.</t>
  </si>
  <si>
    <t>DE01.024</t>
  </si>
  <si>
    <t>DE02.001</t>
  </si>
  <si>
    <t>At a minimum the EMR Offering must support:
- residence address
- mailing address</t>
  </si>
  <si>
    <t>DE02.002</t>
  </si>
  <si>
    <t>DE02.003</t>
  </si>
  <si>
    <t>DE02.006</t>
  </si>
  <si>
    <t>DE02.007</t>
  </si>
  <si>
    <t>DE02.008</t>
  </si>
  <si>
    <t>DE02.009</t>
  </si>
  <si>
    <t>DE02.010</t>
  </si>
  <si>
    <t>DE03.01</t>
  </si>
  <si>
    <t>DE03.02</t>
  </si>
  <si>
    <t>DE03.03</t>
  </si>
  <si>
    <t>DE03.04</t>
  </si>
  <si>
    <t>DE03.05</t>
  </si>
  <si>
    <t>DE03.06</t>
  </si>
  <si>
    <t>DE03.07</t>
  </si>
  <si>
    <t>DE03.08</t>
  </si>
  <si>
    <t>DE03.09</t>
  </si>
  <si>
    <t>Additional notes about the contact person.</t>
  </si>
  <si>
    <t>DE05</t>
  </si>
  <si>
    <t>FAMILY MEDICAL HISTORY</t>
  </si>
  <si>
    <t>The age of the family member at the onset of the condition.</t>
  </si>
  <si>
    <t>A description that identifies the family history problem, diagnosis or procedure.</t>
  </si>
  <si>
    <t>DE06</t>
  </si>
  <si>
    <t>DE07</t>
  </si>
  <si>
    <t>Immunization Name is based on the brand name and can be associated with a DIN as provided by EMR’s Drug Database.</t>
  </si>
  <si>
    <t>Field to allow provider to enter additional information about patient immunization.</t>
  </si>
  <si>
    <t>The product lot number corresponding to the administered immunization.</t>
  </si>
  <si>
    <t>The name assigned to a drug.</t>
  </si>
  <si>
    <t>Subsequent fills that follow the initial prescription.</t>
  </si>
  <si>
    <t>Indicator for Long-Term Medication.</t>
  </si>
  <si>
    <t>Indicator for discontinuation of medication from the treatment plan.</t>
  </si>
  <si>
    <t>Indicate whether the patient is compliant with the medication as prescribed.</t>
  </si>
  <si>
    <t>A reference to a previous prescription which the current prescription replaces.</t>
  </si>
  <si>
    <t>The status of the Test Result as provided by OLIS.</t>
  </si>
  <si>
    <t>Date the allergy/adverse reaction is recorded in the EMR.</t>
  </si>
  <si>
    <t>Field to capture additional notes about an alert or special need.</t>
  </si>
  <si>
    <t>Unique ID for a sending facility.</t>
  </si>
  <si>
    <t>Unique ID for a report at the sending facility.</t>
  </si>
  <si>
    <t>#</t>
  </si>
  <si>
    <t xml:space="preserve">A part of a name.
Typical name parts for person names are given names and family names.
A name part may have a type signifying the role of the part in the whole name, and a qualifier for more detail about the name part type.
</t>
  </si>
  <si>
    <t>Indicates whether the name part is a first/given name, middle name, initial or family name.</t>
  </si>
  <si>
    <t>For any corresponding name a qualifier is required to distinguish the person’s name.</t>
  </si>
  <si>
    <t>If more than one name is recorded, a Name may have a code advising a system or user which name in a set of names to select for a given purpose.</t>
  </si>
  <si>
    <t>Health Card identifier for the patient’s primary healthcare insurance (e.g. OHN)</t>
  </si>
  <si>
    <t xml:space="preserve">Currently OHN version code associated with Health Card </t>
  </si>
  <si>
    <t>Currently OHN Health Card Expiry Date</t>
  </si>
  <si>
    <t>Province pertaining to Health Card.</t>
  </si>
  <si>
    <t>The reported sexual identity of a person for administrative purposes.</t>
  </si>
  <si>
    <t>System-specific internal unique key (has no contextual meaning) to uniquely identify the patient within the exporting system.</t>
  </si>
  <si>
    <t>A line of text that may include unit and street address information or postal delivery information within a municipality.</t>
  </si>
  <si>
    <t>A line of text that includes the city for postal delivery purposes</t>
  </si>
  <si>
    <t>A code associating a country subdivision to an address</t>
  </si>
  <si>
    <t>A code that is assigned by a country's postal service to a postal delivery area.</t>
  </si>
  <si>
    <t>City where the person lives</t>
  </si>
  <si>
    <t>A code associating a country subdivision to an address.</t>
  </si>
  <si>
    <t>Phone number where person lives</t>
  </si>
  <si>
    <t>Preferred cell phone number for person contact.</t>
  </si>
  <si>
    <t>A number used after dialling the telephone number in order to access a person’s personal telephone within an organization.</t>
  </si>
  <si>
    <t>A patient’s work telephone or organization phone number patient works.</t>
  </si>
  <si>
    <t>English or French language</t>
  </si>
  <si>
    <t xml:space="preserve">The type of a contact person </t>
  </si>
  <si>
    <t>Contact Middle Name</t>
  </si>
  <si>
    <t>The telephone of the contact person.</t>
  </si>
  <si>
    <t>A number used after dialling the telephone number in order to access a Contact’s telephone within an organization.</t>
  </si>
  <si>
    <t>The email address preferred by the contact person</t>
  </si>
  <si>
    <t>General Note about the contact person if available.</t>
  </si>
  <si>
    <t>Date the patient was terminated from the roster.</t>
  </si>
  <si>
    <t>Reason the patient was removed from the roster.</t>
  </si>
  <si>
    <t>Physician’s OHIP Billing Number</t>
  </si>
  <si>
    <t>First Name of Primary Physician</t>
  </si>
  <si>
    <t>Last Name of Primary Physician</t>
  </si>
  <si>
    <t>The email address preferred by the patient.</t>
  </si>
  <si>
    <t>Date associated with Person Status.</t>
  </si>
  <si>
    <t>Social Insurance Number</t>
  </si>
  <si>
    <t>Primary Physician CPSO number</t>
  </si>
  <si>
    <t>A text string, summarizing the content of the following more structured fields and information contained about Family History</t>
  </si>
  <si>
    <t>Name of the data field.</t>
  </si>
  <si>
    <t xml:space="preserve">Name of the data type
The primitive XML data type of the data field.
</t>
  </si>
  <si>
    <t>The content of the residual data element.</t>
  </si>
  <si>
    <t>Known date or partial date related to the Family History issue/concern.</t>
  </si>
  <si>
    <t>The stage of life the patient is in at the Onset of the condition.</t>
  </si>
  <si>
    <t>Demographic</t>
  </si>
  <si>
    <t>A description that identifies the family history (problem / diagnosis / procedure).</t>
  </si>
  <si>
    <t>The name of the Standard Coding System used to code a health condition or procedure.</t>
  </si>
  <si>
    <t>The code associated with Diagnosis/Procedure as relates to a particular Standard Coding System (item#62).</t>
  </si>
  <si>
    <t>The Description of a Diagnosis/Procedure as relates to a particular Diagnosis/Procedure Code (item #63)</t>
  </si>
  <si>
    <t>Type or nature of the treatment delivered</t>
  </si>
  <si>
    <t>Relationship to patient.</t>
  </si>
  <si>
    <t>General notes about the specific Family member health issue/concern.</t>
  </si>
  <si>
    <t>Description of Health Condition.</t>
  </si>
  <si>
    <t>The code associated with Diagnosis/Procedure as relates to a particular Standard Coding System (item#73).</t>
  </si>
  <si>
    <t>The Description of a diagnosis/procedure as relates to a particular Standard Coding System (item #74)</t>
  </si>
  <si>
    <t>Date or period of Onset of the condition</t>
  </si>
  <si>
    <t>The stage of life the patient is in at the Onset of the condition</t>
  </si>
  <si>
    <t>Date or approx. time of resolution of condition</t>
  </si>
  <si>
    <t>Date of the Procedure</t>
  </si>
  <si>
    <t>General notes about the specific Past Health situation</t>
  </si>
  <si>
    <t>A description that identifies the diagnosis/ problem .</t>
  </si>
  <si>
    <t>The code associated with Diagnosis as relates to a particular Standard Coding System (item#86).</t>
  </si>
  <si>
    <t>The Description of a diagnosis as relates to a particular Standard Coding System (item #87)</t>
  </si>
  <si>
    <t>A description of the problem reported.</t>
  </si>
  <si>
    <t>The activity of the problem</t>
  </si>
  <si>
    <t>Date of onset</t>
  </si>
  <si>
    <t>Date problem resolved</t>
  </si>
  <si>
    <t>Any information the source system has recorded as medically relevant and stored in the source system as a note.</t>
  </si>
  <si>
    <t>Factors placing patient at health risk.</t>
  </si>
  <si>
    <t>Specific agent details of the exposure.</t>
  </si>
  <si>
    <t>Date the patient was first exposed to the risk factor</t>
  </si>
  <si>
    <t>Date the patient was last exposed to the risk factor</t>
  </si>
  <si>
    <t>The stage of life the patient is in at the Start Date of the condition.</t>
  </si>
  <si>
    <t>Captures additional notes about a risk factor.</t>
  </si>
  <si>
    <t>Text description of agent, whether drug or non-drug.</t>
  </si>
  <si>
    <t>Agent that caused the related allergy or adverse reaction</t>
  </si>
  <si>
    <t>DIN is the only code type supported currently.</t>
  </si>
  <si>
    <t>The values of the representative DIN.</t>
  </si>
  <si>
    <t>Identifies the type of reaction as allergy or  adverse reaction</t>
  </si>
  <si>
    <t>Start Date of Allergy or Adverse Reaction</t>
  </si>
  <si>
    <t>The stage of life the patient is in at the Start Date of the condition</t>
  </si>
  <si>
    <t>The severity is coded to determine its significance</t>
  </si>
  <si>
    <t>A short text field to note reaction, e.g. Rash, Lip swelling, etc</t>
  </si>
  <si>
    <t>Date corresponding to Known Allergies</t>
  </si>
  <si>
    <t>The written date of the current prescription</t>
  </si>
  <si>
    <t>The start date of the current prescription.</t>
  </si>
  <si>
    <t>Representative Drug Identification Number (DIN).</t>
  </si>
  <si>
    <t>The quantity of the ingredient in a drug.</t>
  </si>
  <si>
    <t>Drug’s strength unit of measure, as prescribed in the source system.</t>
  </si>
  <si>
    <t>Dose amount of medication intended to be consumed during a single administration as prescribed in the source system.</t>
  </si>
  <si>
    <t>Unit of measure of a drug dosage taken at any one time.</t>
  </si>
  <si>
    <t>Form of administration, as prescribed in the source system.</t>
  </si>
  <si>
    <t>Route of administration, as prescribed in the source system</t>
  </si>
  <si>
    <t>Frequency of prescribed use, as prescribed in the source system</t>
  </si>
  <si>
    <t>Number of days of medication to be dispensed for the refills of the prescription.</t>
  </si>
  <si>
    <t>The quantity of medication to be dispensed for the first administration of the prescription</t>
  </si>
  <si>
    <t>The quantity of medication to be dispensed for the refills of the prescription</t>
  </si>
  <si>
    <t>Indicator for Long-Term Medication</t>
  </si>
  <si>
    <t>Indicator for discontinuation of medication treatment plan.</t>
  </si>
  <si>
    <t>Last name of prescriber</t>
  </si>
  <si>
    <t>First name of prescriber</t>
  </si>
  <si>
    <t>OHIP Physician number of prescriber</t>
  </si>
  <si>
    <t>Notes the provider may attach to the prescription record to communicate with the pharmacist</t>
  </si>
  <si>
    <t>Refers to directions for use.</t>
  </si>
  <si>
    <t>Typically used to indicate that the patient is compliant with the medication as prescribed</t>
  </si>
  <si>
    <t>Describes the categorization of the treatment type required by the MR2009 message.</t>
  </si>
  <si>
    <t>Describes the lifecycle of the prescription as required by the MR2009 message.</t>
  </si>
  <si>
    <t>Indicates that the electronically stored (and retrieved) prescription is non-authoritative (i.e. A paper copy must be viewed before the prescription can be dispensed).</t>
  </si>
  <si>
    <t>Unique ID to identify a prescription.</t>
  </si>
  <si>
    <t>Indicates a minimum amount of time that must occur between dispenses.</t>
  </si>
  <si>
    <t xml:space="preserve">A free form textual description of a drug. This usually is only populated for custom compounds, providing instructions on the composition and creation of the compound. </t>
  </si>
  <si>
    <t>A prescriber's instruction that a specific prescribed product be dispensed as is, or not.</t>
  </si>
  <si>
    <t>A coded form of the problem that is the reason for the current prescription required by the MR2009 message</t>
  </si>
  <si>
    <t>A unique identifier for a specific protocol or guideline which the prescription has been written in accordance with.</t>
  </si>
  <si>
    <t>Immunization Type is the Immunogen component of the Vaccine Type as prescribed in the ‘Canadian Immunization Guide’.</t>
  </si>
  <si>
    <t>Manufacturer of  the administered immunization</t>
  </si>
  <si>
    <t xml:space="preserve">Site location corresponding to the administered immunization. </t>
  </si>
  <si>
    <t>A coded identifier for the immunization.</t>
  </si>
  <si>
    <t>Vocabulary to denote the immunization code (currently “DIN”)</t>
  </si>
  <si>
    <t>Date that the immunization was administered or refused.</t>
  </si>
  <si>
    <t>A flag to indicate that the immunization was not given but refused.</t>
  </si>
  <si>
    <t>Name of the Lab delivering the Test Results</t>
  </si>
  <si>
    <t>Test name reported by Laboratory</t>
  </si>
  <si>
    <t>Test Code Reported by the Laboratory</t>
  </si>
  <si>
    <t>Exporting system or physician description of the name used to identify the lab test result</t>
  </si>
  <si>
    <t>Accession number issued by lab for the test result(s) report</t>
  </si>
  <si>
    <t>The numeric result value</t>
  </si>
  <si>
    <t>Unit of Measure as supplied by the Lab associated with the Result Value</t>
  </si>
  <si>
    <t>A numeric value where it exists</t>
  </si>
  <si>
    <t>Where lab sends high and/or low data that can’t be parsed as high or low reference range</t>
  </si>
  <si>
    <t>Date &amp; Time that the lab test was ordered</t>
  </si>
  <si>
    <t>The date and time that the specimen was collected</t>
  </si>
  <si>
    <t>The date the lab result is reviewed.</t>
  </si>
  <si>
    <t>The First Name of the authorized person that reviewed result.</t>
  </si>
  <si>
    <t>The Last Name of the authorized person that reviewed result.</t>
  </si>
  <si>
    <t>The OHIP Physician Number of the authorized person that reviewed result.</t>
  </si>
  <si>
    <t>A flag set by the lab to indicate a test result is deemed normal, abnormal or unknown.</t>
  </si>
  <si>
    <t>Results Information reported by the Laboratory that must be left unstructured (e.g. microbiology results, cytology, etc.)</t>
  </si>
  <si>
    <t>Notes Associated from Results reported by Lab.</t>
  </si>
  <si>
    <t>Physicians Notes Associated with Results reported.</t>
  </si>
  <si>
    <t>Appointment Time as scheduled in the source system</t>
  </si>
  <si>
    <t>Length of appt. in minutes as scheduled in the source system</t>
  </si>
  <si>
    <t>Status of the appointment</t>
  </si>
  <si>
    <t>Date of appointment</t>
  </si>
  <si>
    <t>Last name of Provider that patient is expected to visit</t>
  </si>
  <si>
    <t> First name of Provider that patient is expected to visit</t>
  </si>
  <si>
    <t>Provider ID  Currently, Provider’s OHIP Billing Number where it exists</t>
  </si>
  <si>
    <t>Appointment Purpose / Reason for Visit</t>
  </si>
  <si>
    <t>Summary detailing the patient  appointment</t>
  </si>
  <si>
    <t>Heading to identify the type of note as per Business Rules</t>
  </si>
  <si>
    <t>Text content of the Clinical Note</t>
  </si>
  <si>
    <t>Date and Time of the appointment.</t>
  </si>
  <si>
    <t>Date and time note was entered in the EMR</t>
  </si>
  <si>
    <t>Date and time note was signed</t>
  </si>
  <si>
    <t>First Name of the authorized person that signed the Note.</t>
  </si>
  <si>
    <t>Last Name of the authorized person that signed the Note.</t>
  </si>
  <si>
    <t>OHIP number to identify the physician that signed the Note.</t>
  </si>
  <si>
    <t>The media used for the report.</t>
  </si>
  <si>
    <t>The format used for the report.</t>
  </si>
  <si>
    <t>File Extension of the report defined in the Report Content Data Element.</t>
  </si>
  <si>
    <t>Content of the Report.</t>
  </si>
  <si>
    <t>These are subcategories for Reports</t>
  </si>
  <si>
    <t>These are the subcategories for a the Report Class</t>
  </si>
  <si>
    <t>Date and Time the report was created.</t>
  </si>
  <si>
    <t>Date and time the report was received in the medical practice.</t>
  </si>
  <si>
    <t>Report Principal Author First Name and Report Principal Author Last Name</t>
  </si>
  <si>
    <t xml:space="preserve">Source / origin of report
See Appendix A
</t>
  </si>
  <si>
    <t>First Name of the authorized person that reviewed the Report</t>
  </si>
  <si>
    <t>Last Name of the authorized person that reviewed the Report.</t>
  </si>
  <si>
    <t>Date and time report was reviewed.</t>
  </si>
  <si>
    <t>Mnemonic or description of the Sub-Class</t>
  </si>
  <si>
    <t>Mnemonic for procedure in DI and CRT reports.</t>
  </si>
  <si>
    <t>Description for procedure in DI and CRT reports.</t>
  </si>
  <si>
    <t>Date and Time that the observation/service was performed for each DI and CRT reports.</t>
  </si>
  <si>
    <t>Status of message from Hospital Report Manager</t>
  </si>
  <si>
    <t>Unique identifier for each message</t>
  </si>
  <si>
    <t>Date smoking status recorded.</t>
  </si>
  <si>
    <t>Reported number of Packs/Day smoked.</t>
  </si>
  <si>
    <t>Measured patient height in cm</t>
  </si>
  <si>
    <t>Date height recorded</t>
  </si>
  <si>
    <t>Measured patient waist circumference in cm</t>
  </si>
  <si>
    <t>Date waist circumference recorded</t>
  </si>
  <si>
    <t>Measured systolic blood pressure in mmHg</t>
  </si>
  <si>
    <t>Measured diastolic blood pressure in mmHg</t>
  </si>
  <si>
    <t>Date blood pressure recorded</t>
  </si>
  <si>
    <t xml:space="preserve">Code for the screening performed.
Date exam was performed.
</t>
  </si>
  <si>
    <t>Date exam was performed.</t>
  </si>
  <si>
    <t>Diabetes-related motivational counselling.</t>
  </si>
  <si>
    <t>Date counselling was conducted.</t>
  </si>
  <si>
    <t>Code representing self-management or collaborative goal setting</t>
  </si>
  <si>
    <t>Text of the documented diabetes-related self-management or collaborative goals.</t>
  </si>
  <si>
    <t>Date goals documented.</t>
  </si>
  <si>
    <t>Code representing barriers to self-management</t>
  </si>
  <si>
    <t>Reports whether the patient has identified any challenges or barriers to self-management of diabetes.</t>
  </si>
  <si>
    <t>Date challenges identified</t>
  </si>
  <si>
    <t>Reports whether the patient has had any diabetes-related education, or self-management training</t>
  </si>
  <si>
    <t>Date education/training documented.</t>
  </si>
  <si>
    <t>Patient self-reported frequency of episodes since last appointment.</t>
  </si>
  <si>
    <t>Date frequency of hypoglycemic episodes reported.</t>
  </si>
  <si>
    <t>Patient report of whether they perform self-monitoring of blood glucose.</t>
  </si>
  <si>
    <t>Date status of self-monitoring of blood glucose reported.</t>
  </si>
  <si>
    <t>Description of the Alert or Special Need.</t>
  </si>
  <si>
    <t xml:space="preserve">Date the Alert or Special Need was first active.  </t>
  </si>
  <si>
    <t>CODE SOURCE</t>
  </si>
  <si>
    <t xml:space="preserve">BUSINESS RULES
</t>
  </si>
  <si>
    <t>See Table 1.1 - Name Prefix.</t>
  </si>
  <si>
    <t>Name prefix must be valid code.</t>
  </si>
  <si>
    <t xml:space="preserve">At a minimum Family Name and Given Name must be provided.
See Section: Working with Name Part Elements
</t>
  </si>
  <si>
    <t>See Table 1.2 – Name Part</t>
  </si>
  <si>
    <t>See Table 1.3 – Name Part Qualifier</t>
  </si>
  <si>
    <t xml:space="preserve">See Table 1.4 – Name Purpose </t>
  </si>
  <si>
    <t>See Table 1.5 – Name Suffix</t>
  </si>
  <si>
    <t>W3C Date Standard</t>
  </si>
  <si>
    <t>See Table 1.6 – Province/State/Territory</t>
  </si>
  <si>
    <t>See Table 1.7 – Gender</t>
  </si>
  <si>
    <t>ISO 3166-2</t>
  </si>
  <si>
    <t xml:space="preserve">See Table 1.9 – Official Language 
One of:
ENG - English
FRE - French
</t>
  </si>
  <si>
    <t xml:space="preserve">Available options in CDS Schema:
a) Coded values (see Table 1.10 – Contact Purpose) :
 EC -Emergency Contact,
 NK –Next of Kin,
 AS- Administrative Staff,
 CG - Care Giver,
 PA - Power of Attorney,
 IN - Insurance,
 GT - Guarantor,
 SDM -Substitute Decision Maker
b) Non-coded values: free-text
</t>
  </si>
  <si>
    <t>ISO 639-2</t>
  </si>
  <si>
    <t xml:space="preserve">See Table 1.11 – Enrolment Status
One of:
1 – Patient is rostered to the primary physician; 
0- Patient is not rostered to the primary physician
</t>
  </si>
  <si>
    <t>See Table 1.12 – Enrolment Termination Codes</t>
  </si>
  <si>
    <t xml:space="preserve">Available options in CDS Schema:
a)  Coded Values  (see Table 1.13 – Person Status):
• Active (A), 
• Inactive (I)
• Deceased (D)
b) Non-coded value: free text
</t>
  </si>
  <si>
    <t>Name Part Type must be valid code:
See Section: Working with Name Part Elements</t>
  </si>
  <si>
    <t xml:space="preserve">Name Part Qualifier must be valid code.
See Section: Working with Name Part Elements
</t>
  </si>
  <si>
    <t xml:space="preserve">Name Purpose must be valid code
See Section: Working with Name Part Elements
</t>
  </si>
  <si>
    <t>Last Name Suffix must be valid code.</t>
  </si>
  <si>
    <t>Health Card Province must be valid code.</t>
  </si>
  <si>
    <t>Gender must be valid code.</t>
  </si>
  <si>
    <t xml:space="preserve">The purpose of this field is to allow for tracking an imported patient record back to the ID within the exporting system.
When imported, the value must be stored within the patient record.
</t>
  </si>
  <si>
    <t xml:space="preserve">If only one of Mailing or Residential address is provided by the export, assume these addresses are identical, on import. </t>
  </si>
  <si>
    <t>If only one of Mailing or Residential address is provided, assume these addresses are identical, on import.</t>
  </si>
  <si>
    <t xml:space="preserve">Postal/Zip code must not contain spaces.
If only one of Mailing or Residential address is provided, assume these addresses are identical, on import.
</t>
  </si>
  <si>
    <t xml:space="preserve">Preferred Official Language must be valid code.
May repeat Preferred Spoken Language if it also represents Preferred Official Language 
</t>
  </si>
  <si>
    <t>May repeat Preferred Official Language if it also represents Preferred Spoken Language</t>
  </si>
  <si>
    <t xml:space="preserve">Contact Purpose can be valid code or free text.
EMR Offering must support multiple ‘Contact Purpose’ per each individual contact.
Export:
If the exporting system is not able to map to the coded value then export the Contact Purpose as free-text.
Import:
The importing system must be able to map the coded values and import the non-coded value (free text) in the NML section of the contact.
CDS Schema:
- New Data Element option: Substitute Decision Maker (SDM)
- Removed Data Element option- Other (O)
Note: SDM and EC are mandatory contact types in both, exporting and importing EMR system.
</t>
  </si>
  <si>
    <t>EMR Offering must allow for multiple contacts.</t>
  </si>
  <si>
    <t>When imported, the value must be stored within the contact’s record.</t>
  </si>
  <si>
    <t xml:space="preserve">One primary email address per contact.
Validate the email has an “@” sign and a valid extension after the period (e.g. .ca, .com, .net)
</t>
  </si>
  <si>
    <t xml:space="preserve">Enrolment Status must be valid code.
The exporting/importing EMR Offering must support multiple values for Enrolment to capture enrolment history.
Note: Updated CDS Schema to support historic enrolment.
</t>
  </si>
  <si>
    <t>Mandatory if enrolment status is set to ‘1’</t>
  </si>
  <si>
    <t>Mandatory if the enrolment status is ‘0-not rostered’ and termination reason exists.</t>
  </si>
  <si>
    <t xml:space="preserve">Termination Reason must be valid code. </t>
  </si>
  <si>
    <t>Validate the email has an @ sign and extension after the period.</t>
  </si>
  <si>
    <t xml:space="preserve">Person Status can be a coded value or non-coded value (free text).
Export:
If the exporting system is not able to map to the coded value (A / I / D) then export the Person Status as free-text.
Import:
The importing system must be able to map the coded values (A / I / D) and /or import the non-coded value (free text) in the patient demographic area.
CDS Schema changes:
Removed Data Element option- Other (O)
Note: A / I / D are mandatory options in both, exporting and importing EMR system.
</t>
  </si>
  <si>
    <t xml:space="preserve">Associated with Person Status.
Mandatory regardless the Patient Status value.
</t>
  </si>
  <si>
    <t xml:space="preserve">Export:
Each exported Family History item must have its own Category Summary Line.
At minimum the Category Summary Line must include following data elements:
 Diagnosis Problem Description
 Start Date
Category Summary Line must comply with standard format (refer to Working with Category Summary Line)
Import:
Category Summary Line can be imported at vendor discretion.
</t>
  </si>
  <si>
    <t>The descriptive or reference name of the data item within the source EMR.</t>
  </si>
  <si>
    <t xml:space="preserve">Residual Data Element Type must be valid code 
The data type by which the ‘Residual Content’ is to be interpreted.
</t>
  </si>
  <si>
    <t xml:space="preserve">Primitive XML data type:
http://www.w3.org/TR/xmlschema-2/)
See Table 2.1 – XML Primitive Data Types
</t>
  </si>
  <si>
    <t>Medications</t>
  </si>
  <si>
    <t>AllertsAndSpecialNeeds</t>
  </si>
  <si>
    <t>RiskFactors</t>
  </si>
  <si>
    <t>MyClinicalNotes</t>
  </si>
  <si>
    <t>Date may be a partial date if known.</t>
  </si>
  <si>
    <t xml:space="preserve">One of:
 N - Newborn
 I – Infant
 C - Child
 T- Adolescent
 A - Adult
</t>
  </si>
  <si>
    <t xml:space="preserve">Data element to be populated even if the exporting system does not support a Standard Coding System.
Export:
 If the exporting system does not support a Standard Coding System then xml data element must be populated with the value typed in by the provider.
 If the exporting system supports a Standard Coding System then the xml data element must be populated with the concatenated descriptor starting with base description plus sub-qualifying descriptors ( Format : aaa^bbb^ccc).
Import:
 If the importing system does not support the Standard Coding System then just the Diagnosis/Problem Description is mandatory to be imported discreetly.
 If the importing system supports the Standard Coding System then:
 If the importing system is able to map Diagnosis Code System / Diagnosis Code / Diagnosis Description then all 3 data elements are expected to be discreetly imported. The diagnoses / problem displayed in GUI must be appropriate.
 If the importing system is not able to map Diagnosis Code System / Diagnosis Code / Diagnosis then the Diagnoses/Problem Description is sufficient to be imported discreetly. The diagnoses / problem displayed in GUI must be appropriate.
</t>
  </si>
  <si>
    <t xml:space="preserve">Vendor’s proprietary diagnosis code is not required to be exported.
For business rules, see above (#60).
</t>
  </si>
  <si>
    <t xml:space="preserve">Mandatory if the Diagnosis Code System Name is provided.
Vendor’s proprietary diagnosis code is not required to be exported.
For business rules, see above (#60).
</t>
  </si>
  <si>
    <t xml:space="preserve">Mandatory if the Diagnosis Code System Name is provided.
For business rules, see above (#60).
</t>
  </si>
  <si>
    <t>Only refer to blood relationship that would not include step-father, or step-sister, etc.</t>
  </si>
  <si>
    <t xml:space="preserve">Example: 
ENCODE-FM, SNOMED-CT, ICD9, ICD10-CA, ICPC-2, etc
</t>
  </si>
  <si>
    <t xml:space="preserve">Data element to be populated regardless if the exporting system does or does not support a Standard Coding System.
Same business rules as for #60
</t>
  </si>
  <si>
    <t>Required if diagnosis code &amp;/or description provided. 
For additional business rules, see above (#72)</t>
  </si>
  <si>
    <t xml:space="preserve">Mandatory if the Diagnosis Code System Name is provided.
Vendor’s proprietary diagnosis/procedure code is not required to be exported.
For additional business rules, see above (#72).
</t>
  </si>
  <si>
    <t xml:space="preserve">Mandatory if the Diagnosis Code System Name is provided.
May be the same or different than ‘Past Health Problems or Procedures’ data element.
For additional business rules, see above (#72).
</t>
  </si>
  <si>
    <t>May contain exact date or approximate date.</t>
  </si>
  <si>
    <t>Life Stage must be valid code.</t>
  </si>
  <si>
    <t>May contain exact date if known or approximate date of resolution.</t>
  </si>
  <si>
    <t xml:space="preserve">Data element to be populated regardless the fact the exporting system does or does not support a Standard Coding System.
Same business rules as  #60
</t>
  </si>
  <si>
    <t xml:space="preserve">Required if diagnosis code &amp;/or description provided. 
For additional business rules, see above (#85)
</t>
  </si>
  <si>
    <t>Problem code as entered by the healthcare provider</t>
  </si>
  <si>
    <t xml:space="preserve">Mandatory if the Diagnosis Code System Name is provided.
May be the same or different than ‘Diagnosis / Problem Description’.
For additional business rules, see above (#85).
</t>
  </si>
  <si>
    <t>May be blank if no problem description was reported</t>
  </si>
  <si>
    <t>Status as defined by the sending EMR</t>
  </si>
  <si>
    <t>May contain exact or partial date if known.</t>
  </si>
  <si>
    <t>Export:
Each exported Risk Factor item must have its own Category Summary Line.
At minimum the Category Summary Line must include following data elements:
 Risk Factor
 Start Date
Category Summary Line must comply with standard format (refer to Working with Category Summary Line)
Import:
Category Summary Line can be imported at vendor discretion.</t>
  </si>
  <si>
    <t>Export:
Each exported Problem Health item must have its own Category Summary Line.
At minimum the Category Summary Line must include following data elements and format: 
 Diagnosis Problem Description
 Start Date
Category Summary Line must comply with standard format (refer to Working with Category Summary Line)
Import:
Category Summary Line can be imported at vendor discretion</t>
  </si>
  <si>
    <t xml:space="preserve">Export:
Each exported Past Health item must have its own Category Summary Line.
At minimum the Category Summary Line must include following data elements and format: 
 Past Health Problem Description or Procedures
 Start Date
Category Summary Line must comply with standard format (refer to Working with Category Summary Line)
Import:
Category Summary Line can be imported at vendor discretion.
</t>
  </si>
  <si>
    <t xml:space="preserve">Export:
Each exported Allergy &amp; Adverse Reaction item must have its own Category Summary Line.
At minimum the Category Summary Line must include following data elements and format: 
 Property of Offending Agent
 Start Date
Category Summary Line must comply with standard format (refer to Working with Category Summary Line)
Import:
Category Summary Line can be imported at vendor discretion.
</t>
  </si>
  <si>
    <t xml:space="preserve">One of:
 Drug (DR); 
 Non-drug (ND) and 
 Unknown (UK)
</t>
  </si>
  <si>
    <t xml:space="preserve">One of:
 Allergy (AL) or 
 Adverse Reaction (AR)
</t>
  </si>
  <si>
    <t xml:space="preserve">One of:
 Mild (MI),
 Moderate (MO) 
 Severe Life Threatening (LT)
 No Reaction (NO)
</t>
  </si>
  <si>
    <t xml:space="preserve">Property of Offending Agent must be valid code.
See Table 6.1 – Property of Allergy/Adverse Reaction Offending Agent
</t>
  </si>
  <si>
    <t>Required where code value provided is a drug related DIN.</t>
  </si>
  <si>
    <t xml:space="preserve">Mandatory if Code Type data element is populated.
If the allergy or adverse reaction is related to a drug, then a representative DIN code needs to be included.
If the allergy or adverse reaction is due to a non-drug then data element will not be populated.
</t>
  </si>
  <si>
    <t xml:space="preserve">Reaction Type must be valid code. 
See Table 6.2 – Allergy/Adverse Reaction Type
</t>
  </si>
  <si>
    <t>May contain partial date.</t>
  </si>
  <si>
    <t xml:space="preserve">Severity must be valid code. 
Vendor should map the severity levels in their system to the provided levels.
See Table 6.3 – Allergy/Adverse Reaction Severity
</t>
  </si>
  <si>
    <t xml:space="preserve">Partial Date is acceptable. </t>
  </si>
  <si>
    <t xml:space="preserve">Export:
Each exported Medication item must have its own Category Summary Line.
At minimum the Category Summary Line must include following data elements:
 Medication Name or Drug Description (for compound)
 Start Date
Category Summary Line must comply with standard format (refer to Working with Category Summary Line)
Import:
Category Summary Line can be imported at vendor discretion.
</t>
  </si>
  <si>
    <t>Full date or partial date is acceptable.</t>
  </si>
  <si>
    <t>Must be on or after the written date.</t>
  </si>
  <si>
    <t>Required if the medication is coded within the exporting EMR’s Drug Database.</t>
  </si>
  <si>
    <t xml:space="preserve">Example :
IngredientX 250mg/5ml:
DrugQuantity250mg,
DrugVolume=5ml
IngredientY: 250mg/ml:
DrugStrength=250mg,
DrugStrengthUnitOfMeasure=1ml
IngredientZ 250mg/tablet
DrugStrength=250mg,
DrugStrengthUnitOfMeasure=tablet
</t>
  </si>
  <si>
    <t xml:space="preserve">The drug strength from the drug database when DIN is provided else the strength as entered by the provider.
Upon export, just the strength of the first ingredient is expected to be exported for the case the drug has a representative DIN else the strength as entered by provider.
New: Sample export format for drug strength:
IngredientX: 250/5
IngredientY: 250/1
IngredientZ: 250/1
</t>
  </si>
  <si>
    <t>See above</t>
  </si>
  <si>
    <t xml:space="preserve">New: Sample export format
IngredientX: mg/ml
IngredientY: mg/ml
IngredientZ: mg/tablet
</t>
  </si>
  <si>
    <t xml:space="preserve">Dosage unit of measure must be mapped to HL7 standard.
Example ‘Dosage &amp; Dosage Unit of Measure’ : 2 tsp , 2 puffs, 2%, 5 ml, 250 mg
</t>
  </si>
  <si>
    <t>Form must be mapped to HL7 standard.</t>
  </si>
  <si>
    <t>Route must be mapped to HL7 standard.</t>
  </si>
  <si>
    <t>Exporting source system should map medication frequency to the values catalogued.</t>
  </si>
  <si>
    <t>If the source system supports durations that are other than day (ie weeks, mth, year) then upon export the duration must be calculated in ‘days’.</t>
  </si>
  <si>
    <t xml:space="preserve">If the source system supports durations that are other than day (ie weeks, mths, year) then upon export the duration must be calculated in ‘days’.
The ‘Refill Duration’ applies just to one refill. 
</t>
  </si>
  <si>
    <t xml:space="preserve">Yes (Y) or
No (N)
</t>
  </si>
  <si>
    <t xml:space="preserve">Yes (Y) – discontinued medication
No (N) - current medication
</t>
  </si>
  <si>
    <t xml:space="preserve">Implementation Note:
The field length issues (CMS3.02 length of 32k/32000 versus MR2009 field length of 2000) will be resolved in a subsequent release of the EMR specification.
</t>
  </si>
  <si>
    <t xml:space="preserve">The values for this data element must be “Y”, “N”, or blank.
If blank the patient’s compliance with their medication has not been documented in the EMR. 
</t>
  </si>
  <si>
    <t xml:space="preserve">Valid values are:
 CHRON – Continuous/chronic 
 ACU – Acute
 ONET – One Time
 PRN Long-term – As needed
 PRN Short-term – As needed
</t>
  </si>
  <si>
    <t xml:space="preserve">Valid statuses are:
 New,
 Active,
 Suspended,
 Aborted,
 Completed,
 Obsolete 
 Nullified
</t>
  </si>
  <si>
    <t xml:space="preserve">Yes (Y) – paper copy required before dispense 
No (N) – no paper  copy required before dispense
</t>
  </si>
  <si>
    <t xml:space="preserve">Can be used to define a compound.
Rationale: Allows description of compound ingredients and/or recipe in free text form.
</t>
  </si>
  <si>
    <t xml:space="preserve">Yes (Y) – substitution not allowed
No (N) – substitution allowed
</t>
  </si>
  <si>
    <t>Export:
Each exported Immunization item must have its own Category Summary Line.
At minimum the Category Summary Line must include following data elements and format: 
 Immunization Name or Immunization Type
 Date
Category Summary Line must comply with standard format (refer to Working with Category Summary Line)
Import:
Category Summary Line can be imported at vendor discretion.</t>
  </si>
  <si>
    <t xml:space="preserve">Export historical data:
 If DIN number is extractable then export the Brand Name
 If DIN number is not extractable then export the available name/type
Export starting with EMR v4.0:
 If DIN number is extractable then export the Immunization’s Brand Name (#163) and the associated Immunization Type (#164)
 If DIN number is not extractable then export the available Immunization Name
With different data extracts (ie Diabetes Registry), EMR Offering must be able to identify the Immunization Name / DIN as belonging to an Immunization Type as defined in ‘Canadian Immunization Guide’.
</t>
  </si>
  <si>
    <t xml:space="preserve">See Table 8.1 – Immunization Type (Abbreviation).
http://www.phac-aspc.gc.ca/publicat/cig-gci/app-ann-eng.php
</t>
  </si>
  <si>
    <t xml:space="preserve">Export historical data:
 If DIN number is extractable then export the type if available
 If DIN number is not extractable then this field should be empty
Export starting with EMR v4.0 Spec.
 If DIN number is extractable then export the predefined Immunization Type
 If DIN number is not extractable then export the selected predefined Immunization Type.
</t>
  </si>
  <si>
    <t>Use DIN where the immunization has a representative DIN</t>
  </si>
  <si>
    <t>Valid value: ‘DIN’</t>
  </si>
  <si>
    <t xml:space="preserve">Yes (Y) – refused immunization
No (N) – administered immunization
</t>
  </si>
  <si>
    <t>Lab responsible for issuing the test result (not necessarily the lab performing the test)</t>
  </si>
  <si>
    <t>E.g. Hemoglobin</t>
  </si>
  <si>
    <t>Required if Lab provides this information</t>
  </si>
  <si>
    <t>Required where there is a numeric test result.  Include decimal places</t>
  </si>
  <si>
    <t>Includes unit quantity and unit of measure numeric and alpha numeric.  Required where a test result value is provided</t>
  </si>
  <si>
    <t>Required where there is a numeric test result. Include decimal places</t>
  </si>
  <si>
    <t>Format: YYYY-MM-DDThh:mm:ss.sTZD</t>
  </si>
  <si>
    <t>Date followed by Time as recorded by the Testing Lab.
Format: YYYY-MM-DDThh:mm:ss.sTZD</t>
  </si>
  <si>
    <t xml:space="preserve">Abnormal (Y),
Normal (N) or 
Unknown (U)
</t>
  </si>
  <si>
    <t xml:space="preserve">If there is no CDS Data available in this data field the EMR must translate the value of this data field to Unknown (U) </t>
  </si>
  <si>
    <t>Format:  hh:mm:ss.sTZD</t>
  </si>
  <si>
    <t>Example: Confirmed, Cancelled, No-Show, No- Cancellation Allowed and other descriptors possible.</t>
  </si>
  <si>
    <t>May contain procedure(s) and other details about the appointment.</t>
  </si>
  <si>
    <t xml:space="preserve">Notes to include everything but the patient’s name.
Note: changed to non-mandatory in schema
</t>
  </si>
  <si>
    <t>Physician Progress Note, Referral Note and other.</t>
  </si>
  <si>
    <t xml:space="preserve">Format the note according to the order that the information was entered.
Any SOAP note must be a single text note.  Each Subjective, Objective, Assessment and Plan component of a note needs to be concatenated into one(1) note if it is stored/processed separately.
</t>
  </si>
  <si>
    <t xml:space="preserve">This is the appointment date/time when patient presents.
Format: YYYY-MM-DDThh:mm:ss.sTZD
</t>
  </si>
  <si>
    <t xml:space="preserve">This is the date when the Progress Note /SOAP was first created.
Format: YYYY-MM-DDThh:mm:ss.sTZD
</t>
  </si>
  <si>
    <t>Provide OHIP id number of the person who signed the note, if available.</t>
  </si>
  <si>
    <t xml:space="preserve">Email
Download
Portable Media
Hardcopy
</t>
  </si>
  <si>
    <t xml:space="preserve">Text
Binary
</t>
  </si>
  <si>
    <t xml:space="preserve">If Report format equals:
Text: Report Content Data Element contains the embedded text of the report
Binary: Report Content Data Element contains a base64 encoded binary file, defined by the Report File Extension
</t>
  </si>
  <si>
    <t xml:space="preserve">Vendor to consistently specify the format and extension of the file.
Required if Report Format Data Element = Binary
Example: .doc, .txt, .wav, mp3, .jpg, etc.
Note: Y*** - mandatory if ‘Report Format’ = binary else not mandatory.
</t>
  </si>
  <si>
    <t xml:space="preserve">May be text or an encoded binary file.
Report content to be organized according to the way it was entered by the user or received electronically.
If report content is a binary file, this should be encoded into base64 and placed in this field.
</t>
  </si>
  <si>
    <t xml:space="preserve">One of: 
 Diagnostic Imaging Report
 Diagnostic Test Report
 Cardio Respiratory Therapy Report
 Medical Record Report
 Consultant Report
 Lab Report
 Other Letter
</t>
  </si>
  <si>
    <t xml:space="preserve">Vendor should map the report classes in their system to the provided report class.
Note: additional options added to support scanned Lab Results and HRM reports.
</t>
  </si>
  <si>
    <t xml:space="preserve">See Report Sub-Cass suggested entries in Table 12.1 corresponding to Report Sub-Class. </t>
  </si>
  <si>
    <t>Date Format: YYYY-MM-DDThh:mm:ss.sTZD</t>
  </si>
  <si>
    <t>Date Format YYYY-MM-DDThh:mm:ss.sTZD</t>
  </si>
  <si>
    <t xml:space="preserve">Replaces: Report Principal Author First Name and Report Principal Author Last Name.
The name of the author that originated the report.
Note: Schema updated to support export of the physician’s FirstName and Last Name discretely or concatenated.
</t>
  </si>
  <si>
    <t xml:space="preserve">The name of the external facility that originated the report.
Examples: Hosp ital, Clinic.
Note: Sending facility name from HRM to be mapped to this field.
</t>
  </si>
  <si>
    <t xml:space="preserve">If the report is not reviewed then this data element is left blank.
Date Format: YYYY-MM-DDThh:mm:ss. sTZD
</t>
  </si>
  <si>
    <t>Ref Hospital Report Manager.
EMPI number</t>
  </si>
  <si>
    <t xml:space="preserve">Ref. Hospital Report Manager 
The same Report Identifier is expected to address subsequent instances of the report resulting from changes or updates, additions, cancellation or reports that are resent.
</t>
  </si>
  <si>
    <t>Ref Hospital Report Manager</t>
  </si>
  <si>
    <t>Ref. Hospital Report Manager.</t>
  </si>
  <si>
    <t xml:space="preserve">Ref. Hospital Report Manager </t>
  </si>
  <si>
    <t xml:space="preserve">Ref. Hospital Report Manager.
Provided by Report Manager:
 S – Signed
 C – Cancelled
</t>
  </si>
  <si>
    <t xml:space="preserve">Ref. Hospital Report Manager
This field is used when a transactional import of Report information from the OntarioMD Report Manager based on a Core Data Set file.
</t>
  </si>
  <si>
    <t xml:space="preserve">Ref. Hospital Report Manager
Date Format: YYYY-MM-DDThh:mm:ss.sTZD
</t>
  </si>
  <si>
    <t xml:space="preserve">Must Be one of:
Y – Yes
N – No
</t>
  </si>
  <si>
    <t>Mandatory if smoking status recorded.</t>
  </si>
  <si>
    <t>WHIC CDM Data Standards Appendix C, Item 3.6</t>
  </si>
  <si>
    <t>Mandatory if smoking packs/day recorded.</t>
  </si>
  <si>
    <t>Mandatory if weight reported.</t>
  </si>
  <si>
    <t>Mandatory if height reported.</t>
  </si>
  <si>
    <t>Mandatory if waist circumference reported.</t>
  </si>
  <si>
    <t>Mandatory if blood pressure reported.</t>
  </si>
  <si>
    <t xml:space="preserve">32468-1 (Retinal Exam)
11397-7 (Foot Exam)
Neurological Exam (No Code)
</t>
  </si>
  <si>
    <t>Mandatory if exam reported.</t>
  </si>
  <si>
    <t xml:space="preserve">Nutrition
Exercise
Smoking Cessation
Other
</t>
  </si>
  <si>
    <t>Each instance of counselling documented must have its own record.</t>
  </si>
  <si>
    <t>Mandatory if counselling reported.</t>
  </si>
  <si>
    <t>The descriptive text of the documented goals.</t>
  </si>
  <si>
    <t>Mandatory if goals reported.</t>
  </si>
  <si>
    <t>LOINC</t>
  </si>
  <si>
    <t>This value will always be 44941-3 for this report.</t>
  </si>
  <si>
    <t>Either Yes (Y) or No (N).</t>
  </si>
  <si>
    <t>Mandatory if challenges identified.</t>
  </si>
  <si>
    <t>Mandatory if education/training reported.</t>
  </si>
  <si>
    <t>Mandatory if frequency of hypoglycaemic episodes reported.</t>
  </si>
  <si>
    <t>Mandatory if self-monitoring of blood glucose reported.</t>
  </si>
  <si>
    <t xml:space="preserve">Export: 
Each exported Alerts &amp; Special Needs item must have its own Category Summary Line.
At minimum the Category Summary Line must include following data elements and format: 
 Alert Description
 Date Active
Category Summary Line must comply with standard format (refer to Working with Category Summary Line)
Import:
Category Summary Line can be imported at vendor discretion.
</t>
  </si>
  <si>
    <t>Route or method of immunization used.</t>
  </si>
  <si>
    <t>Dose amount and unit of measure corresponding to the administered immunization.</t>
  </si>
  <si>
    <t>Name Suffix</t>
  </si>
  <si>
    <t>Health Card Number</t>
  </si>
  <si>
    <t>Health Card Version Code</t>
  </si>
  <si>
    <t>Preferred Spoken Language</t>
  </si>
  <si>
    <t>Patient Status</t>
  </si>
  <si>
    <t>Patient Status Date</t>
  </si>
  <si>
    <t>Enrolment Status</t>
  </si>
  <si>
    <t>Enrolment Termination Reason</t>
  </si>
  <si>
    <t>Contact Residence Phone</t>
  </si>
  <si>
    <t>Contact Cell Phone</t>
  </si>
  <si>
    <t>Contact Work Phone</t>
  </si>
  <si>
    <t>Contact Note</t>
  </si>
  <si>
    <t>Street Address</t>
  </si>
  <si>
    <t>Postal/Zip Code</t>
  </si>
  <si>
    <t>Date of Onset</t>
  </si>
  <si>
    <t>RS</t>
  </si>
  <si>
    <t>DATA ELEMENT</t>
  </si>
  <si>
    <t xml:space="preserve">DATA ELEMENT
</t>
  </si>
  <si>
    <t>ELEMENT NAME</t>
  </si>
  <si>
    <t>RikFactors</t>
  </si>
  <si>
    <t>Notes / len(xsd)= 65536</t>
  </si>
  <si>
    <t>Required where there is a numeric test result.  Include decimal places.</t>
  </si>
  <si>
    <t xml:space="preserve">Code
&amp; 
Free Text
</t>
  </si>
  <si>
    <t xml:space="preserve">Code
&amp;
Free Text
</t>
  </si>
  <si>
    <t>ALLERGIES &amp; ADVERSE REACTIONS</t>
  </si>
  <si>
    <t>DE01.002
DE01.003
DE01.004</t>
  </si>
  <si>
    <t>Indicates whether the name part is a first/given name or last/family name.</t>
  </si>
  <si>
    <t>The lifetime identification number assigned to all eligible residents within a jurisdiction (province)  for the purpose of receiving provincially funded insured health services.</t>
  </si>
  <si>
    <t xml:space="preserve">Last Name
First Name 
Middle Name
</t>
  </si>
  <si>
    <t xml:space="preserve">Y
</t>
  </si>
  <si>
    <t>???</t>
  </si>
  <si>
    <t>Street address</t>
  </si>
  <si>
    <t>City</t>
  </si>
  <si>
    <t xml:space="preserve">DE02.004
DE02.005
</t>
  </si>
  <si>
    <t>The city assigned for postal delivery purposes as declared by the patient.</t>
  </si>
  <si>
    <t>The country &amp; province/state for the purpose of postal delivery as declared by the patient.</t>
  </si>
  <si>
    <t>The unit and street address for the purpose of postal delivery as declared by the patient.</t>
  </si>
  <si>
    <t>Province/State
Country</t>
  </si>
  <si>
    <t>The postal/zip code for the purpose of postal delivery as declared by the patient.</t>
  </si>
  <si>
    <t>The residence postal/zip code as declared by the patient.</t>
  </si>
  <si>
    <t>City where the patient lives.</t>
  </si>
  <si>
    <t>The country &amp; province/state where the patient lives.</t>
  </si>
  <si>
    <t>The cell phone number for contacting the patient.</t>
  </si>
  <si>
    <t>The type of a contact person.</t>
  </si>
  <si>
    <t>DE02.011</t>
  </si>
  <si>
    <t>The organization work phone number where the patient can be reached during working hours.</t>
  </si>
  <si>
    <t>The number used to access the patient's work phone number within an organization.</t>
  </si>
  <si>
    <t>The phone number where the patient lives.</t>
  </si>
  <si>
    <t>The email address preferred by the contact person.</t>
  </si>
  <si>
    <t>The organization work phone number where the contact person can be reached during working hours.</t>
  </si>
  <si>
    <t>The number used to access the contact's work phone number within an organization.</t>
  </si>
  <si>
    <t>x</t>
  </si>
  <si>
    <t>The phone number where the contact person lives.</t>
  </si>
  <si>
    <t>The cell phone number for the contact person.</t>
  </si>
  <si>
    <t>Contact Work Phone Extension</t>
  </si>
  <si>
    <t>Patient Note</t>
  </si>
  <si>
    <t>Contact / PhoneNumber / cdsd:phoneNumber / cdst: extension</t>
  </si>
  <si>
    <t xml:space="preserve">Date the rostered patient was enrolled.
</t>
  </si>
  <si>
    <t>Enrolled to Physician
Provider First Name</t>
  </si>
  <si>
    <t>Enrolled to Physician
Provider Last Name</t>
  </si>
  <si>
    <t>Enrolled to Physician
Provider OHIP Billing Number</t>
  </si>
  <si>
    <t>DE05.001</t>
  </si>
  <si>
    <t>DE05.002</t>
  </si>
  <si>
    <t>DE05.003</t>
  </si>
  <si>
    <t>DE05.004</t>
  </si>
  <si>
    <t>DE05.005</t>
  </si>
  <si>
    <t>DE05.006</t>
  </si>
  <si>
    <t>DE05.007</t>
  </si>
  <si>
    <t>DE06.001</t>
  </si>
  <si>
    <t>DE06.002</t>
  </si>
  <si>
    <t>Refers to whether the 'Primary Physician' consider the patient to be 'active', 'inactive', 'deceased' or other values as supported by the practice.</t>
  </si>
  <si>
    <t>Primary Physician 
Provider First Name</t>
  </si>
  <si>
    <t>Primary Physician
Provider Last Name</t>
  </si>
  <si>
    <t>DE01.018
DE04.001</t>
  </si>
  <si>
    <t>DE01.018
DE04.002</t>
  </si>
  <si>
    <t>DE01.018
DE04.004</t>
  </si>
  <si>
    <t>DE01.015
DE04.001</t>
  </si>
  <si>
    <t>DE01.015
DE04.002</t>
  </si>
  <si>
    <t>Primary Physician
Provider OHIP Billing Number</t>
  </si>
  <si>
    <t>DE01.015
DE04.004</t>
  </si>
  <si>
    <t>DE01.015
DE04.005</t>
  </si>
  <si>
    <t>Primary Physician 
CPSO Number</t>
  </si>
  <si>
    <t>The Last Name of the most responsibile provider  to whom the patient record is assigned to</t>
  </si>
  <si>
    <t>Primary Physician - First Name</t>
  </si>
  <si>
    <t>Primary Physician - Last Name</t>
  </si>
  <si>
    <t>Primary Physician - OHIP Billing Number</t>
  </si>
  <si>
    <t>Primary Physician - CPSO Number</t>
  </si>
  <si>
    <t>Patient E-Mail Address</t>
  </si>
  <si>
    <t>Contact Purpose</t>
  </si>
  <si>
    <t>Contact E-Mail Address</t>
  </si>
  <si>
    <t>(*) Contact E-Mail Address</t>
  </si>
  <si>
    <t>AM</t>
  </si>
  <si>
    <t>Problem / Diagnosis / Procedure</t>
  </si>
  <si>
    <t>Problem / Diagnosis/ Procedure Description</t>
  </si>
  <si>
    <t>Diagnosis/Procedure - Code System Name</t>
  </si>
  <si>
    <t>Diagnosis/Procedure - Code</t>
  </si>
  <si>
    <t xml:space="preserve">Diagnosis/Procedure - Code Description
</t>
  </si>
  <si>
    <t>BUSINESS RULES</t>
  </si>
  <si>
    <t>The stage of life the patient is in at the onset of the condition.</t>
  </si>
  <si>
    <t>Type or nature of the treatment delivered to the family member.</t>
  </si>
  <si>
    <t>Additional notes about family member history of a problem, diagnosis or procedure.</t>
  </si>
  <si>
    <t>DE06.004</t>
  </si>
  <si>
    <t>DE06.005</t>
  </si>
  <si>
    <t>DE06.006</t>
  </si>
  <si>
    <t>DE07.001</t>
  </si>
  <si>
    <t>DE07.002</t>
  </si>
  <si>
    <t>DE07.003</t>
  </si>
  <si>
    <t>DE07.005</t>
  </si>
  <si>
    <t>DE07.007</t>
  </si>
  <si>
    <t>The status of the problem or the diagnosed disease.</t>
  </si>
  <si>
    <t>DE08.001</t>
  </si>
  <si>
    <t>DE08</t>
  </si>
  <si>
    <t>DE09</t>
  </si>
  <si>
    <t>DE10</t>
  </si>
  <si>
    <t>DE11</t>
  </si>
  <si>
    <t>Offending Agent</t>
  </si>
  <si>
    <t>Offending Agent Drug Code</t>
  </si>
  <si>
    <t>Identifies whether it is an allergy or adverse reaction (includes intolerance and side effects).</t>
  </si>
  <si>
    <t>The date the allergy or adverse reaction has been recorded in the EMR.</t>
  </si>
  <si>
    <t>The severity of the allergy or adverse reaction as identified by the provider.</t>
  </si>
  <si>
    <t>Additional notes about Allergies or Adverse Reactions</t>
  </si>
  <si>
    <t>Reaction Description</t>
  </si>
  <si>
    <t>The name of the offending agent.</t>
  </si>
  <si>
    <t>The age of the patient at the onset of the condition.</t>
  </si>
  <si>
    <t>The life stage of the patient when he/she has first time been exposed to the risk factor.</t>
  </si>
  <si>
    <t>Additional notes about the risk factor.</t>
  </si>
  <si>
    <t>Date the Alert or Special Need was no longer active.</t>
  </si>
  <si>
    <t>Additional notes about an alert or special need.</t>
  </si>
  <si>
    <t>Refused Indicator</t>
  </si>
  <si>
    <t>Additional information about patient immunization.</t>
  </si>
  <si>
    <t>Prescription Written date</t>
  </si>
  <si>
    <t>Drug Code</t>
  </si>
  <si>
    <t>The quantity of medication to be dispensed for the refills of the prescription.</t>
  </si>
  <si>
    <t>Long-Term Medication</t>
  </si>
  <si>
    <t>Past Medication Indicator</t>
  </si>
  <si>
    <t>Prescribed By Name</t>
  </si>
  <si>
    <t>Last name of the prescriber.</t>
  </si>
  <si>
    <t>First name of prescriber.</t>
  </si>
  <si>
    <t>The "OHIP Billing Number" number of the prescriber.</t>
  </si>
  <si>
    <t>Appointment Duration</t>
  </si>
  <si>
    <t>Appointment DateTime</t>
  </si>
  <si>
    <t>Length of the appointment in minutes as scheduled in the EMR.</t>
  </si>
  <si>
    <t>Status of the appointment.</t>
  </si>
  <si>
    <t>Creation Date</t>
  </si>
  <si>
    <t>Receive Date</t>
  </si>
  <si>
    <t>Source Author</t>
  </si>
  <si>
    <t>Source Facility</t>
  </si>
  <si>
    <t>The format of the report.</t>
  </si>
  <si>
    <t>Report Sub-Class</t>
  </si>
  <si>
    <t>Report Received Date/Time</t>
  </si>
  <si>
    <t>Report Status</t>
  </si>
  <si>
    <t>Reviewer Identity</t>
  </si>
  <si>
    <t>Review Date/Time</t>
  </si>
  <si>
    <t>First Name of the authorized provider who signed-off (reviewed) the report.</t>
  </si>
  <si>
    <t>Last Name of the authorized provider who signed-off (reviewed) the report.</t>
  </si>
  <si>
    <t>OHIP Billing Number of the authorized who signed-off (reviewed) the report.</t>
  </si>
  <si>
    <t>Date &amp; Time the report has been signed-off (reviewed) by the authorized provider.</t>
  </si>
  <si>
    <t>Observation Date/Time</t>
  </si>
  <si>
    <t>(*) Observation Date/Time</t>
  </si>
  <si>
    <t>Appointment - Provider Identity</t>
  </si>
  <si>
    <t xml:space="preserve">Test Result Status </t>
  </si>
  <si>
    <t>The status of the Test Result as provided by source.</t>
  </si>
  <si>
    <t>Abnormal Indicator</t>
  </si>
  <si>
    <t>Unit of measure associated with the Test Result Value as provided by the laboratory.</t>
  </si>
  <si>
    <t>Laboratory Test Name</t>
  </si>
  <si>
    <t>EMR Test Name</t>
  </si>
  <si>
    <t xml:space="preserve">The unique number assigned by the laboratory to one test or a group of tests to be performed. </t>
  </si>
  <si>
    <t>The upper range limit associated with a test as provided by the laboratory.</t>
  </si>
  <si>
    <t>Reference Range High</t>
  </si>
  <si>
    <t>Reference Range Low</t>
  </si>
  <si>
    <t>Lab Notes</t>
  </si>
  <si>
    <t>Physician Notes</t>
  </si>
  <si>
    <t>Notes associated with an individual test result as typed in by an EMR provider.</t>
  </si>
  <si>
    <t>The lower range limit associated with a test as provided by the laboratory.
Cnote: what to do with &lt;, &gt; …where to put these</t>
  </si>
  <si>
    <t>Accompanying Sub-Class</t>
  </si>
  <si>
    <t>Accompanying Mnemonic</t>
  </si>
  <si>
    <t>Accompanying Description</t>
  </si>
  <si>
    <t>Name Prefix must be valid code.</t>
  </si>
  <si>
    <t xml:space="preserve">Preferred Official Language must be valid code.
</t>
  </si>
  <si>
    <t>Preferred Spoken Language must be valid code.</t>
  </si>
  <si>
    <t>The legal entity (province) responsible for assigning the HCN.</t>
  </si>
  <si>
    <t>Mandatory if the Enrolment Status is set to "0".</t>
  </si>
  <si>
    <r>
      <t xml:space="preserve">Person Status can be a coded value or non-coded value (free text).
</t>
    </r>
    <r>
      <rPr>
        <u/>
        <sz val="9"/>
        <rFont val="Arial"/>
        <family val="2"/>
      </rPr>
      <t>Export:</t>
    </r>
    <r>
      <rPr>
        <sz val="9"/>
        <rFont val="Arial"/>
        <family val="2"/>
      </rPr>
      <t xml:space="preserve">
If the exporting system is not able to map to the coded value (A / I / D) then export the Person Status as free-text.
</t>
    </r>
    <r>
      <rPr>
        <u/>
        <sz val="9"/>
        <rFont val="Arial"/>
        <family val="2"/>
      </rPr>
      <t>Import:</t>
    </r>
    <r>
      <rPr>
        <sz val="9"/>
        <rFont val="Arial"/>
        <family val="2"/>
      </rPr>
      <t xml:space="preserve">
The importing system must be able to map the coded values (A / I / D) and /or import the non-coded value (free text) in the patient demographic area.
Note: A / I / D are mandatory options in both, exporting and importing EMR system.
</t>
    </r>
  </si>
  <si>
    <t xml:space="preserve">Mandatory if Enrolment Status is set to "1". </t>
  </si>
  <si>
    <t>The Start Date may be "Full Date" or "Partial Date".</t>
  </si>
  <si>
    <t>Relationship of the family member that is blood related to the patient.</t>
  </si>
  <si>
    <t>Diagnosis / Procedure - Code Description</t>
  </si>
  <si>
    <t>Diagnosis / Problem
or
Procedure/ Intervention</t>
  </si>
  <si>
    <r>
      <t xml:space="preserve">d) Diagnosis / Problem </t>
    </r>
    <r>
      <rPr>
        <i/>
        <sz val="9"/>
        <rFont val="Arial"/>
        <family val="2"/>
      </rPr>
      <t xml:space="preserve">or
</t>
    </r>
    <r>
      <rPr>
        <sz val="9"/>
        <rFont val="Arial"/>
        <family val="2"/>
      </rPr>
      <t>f) Procedure/ Intervention
Note: if EMR supports a Standard Coding System</t>
    </r>
  </si>
  <si>
    <t>DE07.004 
&amp; 
DE07.006</t>
  </si>
  <si>
    <t>The date the problem or the diagnosed disease has been resolved or controlled.</t>
  </si>
  <si>
    <t>The life stage the family member is at the onset of the condition.</t>
  </si>
  <si>
    <t>The date the patient had been diagnosed or encountered the symptoms of a problem.</t>
  </si>
  <si>
    <t>Diagnosis - Code System Name</t>
  </si>
  <si>
    <t>Diagnosis - Code</t>
  </si>
  <si>
    <t>Diagnosis - Code Description</t>
  </si>
  <si>
    <t>The Resolution Date may be "Full Date" or "Partial Date".</t>
  </si>
  <si>
    <t>The Procedure Date may be "Full Date" or "Partial Date".</t>
  </si>
  <si>
    <t>The Date of Onset may be "Full Date" or "Partial Date".</t>
  </si>
  <si>
    <t xml:space="preserve">Diagnosis / Problem </t>
  </si>
  <si>
    <t>Diagnosis / Problem 
Note: if EMR supports a Standard Coding System</t>
  </si>
  <si>
    <t>Diagnosis / Problem 
Note: if EMR supports a Standard Coding System</t>
  </si>
  <si>
    <t>Status as defined by the sending EMR.</t>
  </si>
  <si>
    <t>The stage of life the patient is in at the onset of the condition (problem or diagnosed disease)</t>
  </si>
  <si>
    <t>DE12</t>
  </si>
  <si>
    <t>DE11.001</t>
  </si>
  <si>
    <t>DE12.001</t>
  </si>
  <si>
    <t>DE12.002</t>
  </si>
  <si>
    <t>DE12.003</t>
  </si>
  <si>
    <t>DE12.004</t>
  </si>
  <si>
    <t>DE12.005</t>
  </si>
  <si>
    <t>DE12.006</t>
  </si>
  <si>
    <t>DE12.007</t>
  </si>
  <si>
    <t xml:space="preserve">The factors that might place the patient at health risk. </t>
  </si>
  <si>
    <t>Date the patient was first exposed to the risk factor.</t>
  </si>
  <si>
    <t>The End Date may be a partial date if known.</t>
  </si>
  <si>
    <t xml:space="preserve">Representative DIN of the offending agent (if drug). </t>
  </si>
  <si>
    <t>DE11.002</t>
  </si>
  <si>
    <t>DE11.003</t>
  </si>
  <si>
    <t>DE11.004</t>
  </si>
  <si>
    <t>DE11.005</t>
  </si>
  <si>
    <t>DE11.006</t>
  </si>
  <si>
    <t>DE11.007</t>
  </si>
  <si>
    <t>DE11.008</t>
  </si>
  <si>
    <t>DE11.009</t>
  </si>
  <si>
    <t>The code type representing the offending agent (if drug).</t>
  </si>
  <si>
    <t>Reaction Type must be valid code.</t>
  </si>
  <si>
    <t>Property of Offending Agent must be valid code.</t>
  </si>
  <si>
    <t>The patient reaction to a drug or a non-drug.</t>
  </si>
  <si>
    <t>DIN is the only code type supported currently.
Mandatory if Code Value is populated.</t>
  </si>
  <si>
    <t>Code Value:
- mandatory if Code Type is populated
- populated only when the Allergy/Adverse Reaction is due to a drug</t>
  </si>
  <si>
    <t>DE09.001</t>
  </si>
  <si>
    <t>DE09.002</t>
  </si>
  <si>
    <t>DE09.003</t>
  </si>
  <si>
    <t>The Prescription Written Date may be "Full Date" or "Partial Date".</t>
  </si>
  <si>
    <t>DE09.004</t>
  </si>
  <si>
    <t>DE09.005</t>
  </si>
  <si>
    <t>DE09.006</t>
  </si>
  <si>
    <t>The DIN extracted from the EMR's Drug Database for the medication selected by the provider.
This is the "representative DIN" since this is not the real DIN for the medication dispensed by the pharmacy.</t>
  </si>
  <si>
    <t xml:space="preserve"> Drug Strength</t>
  </si>
  <si>
    <t>Drug Strength - Amount</t>
  </si>
  <si>
    <t>Drug Strength - Unit of Measure</t>
  </si>
  <si>
    <t>DE09.007</t>
  </si>
  <si>
    <t>Drug Form</t>
  </si>
  <si>
    <t>DE09.008</t>
  </si>
  <si>
    <t>DE09.009</t>
  </si>
  <si>
    <t>The means by which the dispensed drug is to be administered to the patient.</t>
  </si>
  <si>
    <t>Dosage - Amount</t>
  </si>
  <si>
    <t>Dosage - Unit of Measure</t>
  </si>
  <si>
    <t>Dose amount of medication intended to be consumed during a single administration as prescribed by the provider.</t>
  </si>
  <si>
    <t>DE09.010</t>
  </si>
  <si>
    <t>DE09.011</t>
  </si>
  <si>
    <t>DE09.012</t>
  </si>
  <si>
    <t>DE09.013</t>
  </si>
  <si>
    <t>DE09.014</t>
  </si>
  <si>
    <t>DE09.015</t>
  </si>
  <si>
    <t>DE09.016</t>
  </si>
  <si>
    <t>DE09.017</t>
  </si>
  <si>
    <t>DE09.018</t>
  </si>
  <si>
    <t>DE09.019</t>
  </si>
  <si>
    <t>DE09.020</t>
  </si>
  <si>
    <t>DE09.021</t>
  </si>
  <si>
    <t>DE09.022</t>
  </si>
  <si>
    <t xml:space="preserve">Immunization Date or
Immunization Refused Date
</t>
  </si>
  <si>
    <t>DE08.002</t>
  </si>
  <si>
    <t>DE08.003</t>
  </si>
  <si>
    <t>Immunization -  Coding System</t>
  </si>
  <si>
    <t>DE08.004</t>
  </si>
  <si>
    <t>DE08.005</t>
  </si>
  <si>
    <t>DE08.006</t>
  </si>
  <si>
    <t>DE08.007</t>
  </si>
  <si>
    <t>DE08.008</t>
  </si>
  <si>
    <t>DE08.011</t>
  </si>
  <si>
    <t>DE08.012</t>
  </si>
  <si>
    <t>DE08.013</t>
  </si>
  <si>
    <t xml:space="preserve">DE08.009
&amp;
DE08.010
</t>
  </si>
  <si>
    <t xml:space="preserve">The Immunization Date may be "Full Date" or "Partial Date".
The Refused Date may be "Full Date" or "Partial Date".
</t>
  </si>
  <si>
    <t>DE10.001</t>
  </si>
  <si>
    <t>DE10.002</t>
  </si>
  <si>
    <t>Laboratory Test Code</t>
  </si>
  <si>
    <t>The proprietary name assigned to "Laboratory Test Code" as provided by the source.</t>
  </si>
  <si>
    <t>DE10.003</t>
  </si>
  <si>
    <t>DE10.004</t>
  </si>
  <si>
    <t>The EMR's proprietary name of a laboratory test for the purpose of uniquely representing and cross-referencing same test received from different laboratory sources.</t>
  </si>
  <si>
    <t>DE10.005</t>
  </si>
  <si>
    <t>DE10.006</t>
  </si>
  <si>
    <t>DE10.007</t>
  </si>
  <si>
    <t>DE10.008</t>
  </si>
  <si>
    <t>DE10.009</t>
  </si>
  <si>
    <t>DE10.010</t>
  </si>
  <si>
    <t>Result Unit Of Measure</t>
  </si>
  <si>
    <t>Reference Range (Text-based)</t>
  </si>
  <si>
    <t>DE10.011</t>
  </si>
  <si>
    <t>DE10.012</t>
  </si>
  <si>
    <t>The numeric or qualitative results of a test as provided by the source.</t>
  </si>
  <si>
    <t>Notes associated with an individual test result as provided by the source.</t>
  </si>
  <si>
    <t>DE10.013</t>
  </si>
  <si>
    <t>DE10.016</t>
  </si>
  <si>
    <t>DE10.017</t>
  </si>
  <si>
    <t>DE10.018</t>
  </si>
  <si>
    <t>DE10.020</t>
  </si>
  <si>
    <t>DE10.022</t>
  </si>
  <si>
    <t>The First Name of the authorized provider that reviewed result.</t>
  </si>
  <si>
    <t>The Last Name of the authorized provider that reviewed result.</t>
  </si>
  <si>
    <t>DE13</t>
  </si>
  <si>
    <t>DE14</t>
  </si>
  <si>
    <t>DE15</t>
  </si>
  <si>
    <t>DE16</t>
  </si>
  <si>
    <t>DE15.001</t>
  </si>
  <si>
    <t>DE15.002</t>
  </si>
  <si>
    <t>DE15.003</t>
  </si>
  <si>
    <t>DE15.004</t>
  </si>
  <si>
    <t>DE15.005</t>
  </si>
  <si>
    <t>DE15.006</t>
  </si>
  <si>
    <t>The date of the appointment as scheduled in the EMR.</t>
  </si>
  <si>
    <t>Provider OHIP Billing Number</t>
  </si>
  <si>
    <t>DE13.001</t>
  </si>
  <si>
    <t>DE13.002</t>
  </si>
  <si>
    <t>DE13.003</t>
  </si>
  <si>
    <t>DE13.004</t>
  </si>
  <si>
    <t>Date the Alert or Special Need has been identified as no longer active.</t>
  </si>
  <si>
    <t xml:space="preserve">Date the Alert or Special Need has been identified as first time active.  </t>
  </si>
  <si>
    <t>The Date Active may be "Full Date" or "Partial Date".</t>
  </si>
  <si>
    <t>(*) Participating Provider First Name</t>
  </si>
  <si>
    <t>(*) Participating Provider Last Name</t>
  </si>
  <si>
    <t>(*)Note Date and Time Entered</t>
  </si>
  <si>
    <t>First Name of the participating provider.</t>
  </si>
  <si>
    <t>Last Name of the participating provider.</t>
  </si>
  <si>
    <t>OHIP number to identify the participating provider.</t>
  </si>
  <si>
    <t>Provide OHIP id number of the participating provider, if available.</t>
  </si>
  <si>
    <t>(*)Participating Provider 
OHIP ID</t>
  </si>
  <si>
    <t>Heading to identify the type of clinical note as per EMR's business rules.</t>
  </si>
  <si>
    <t>Date &amp; Time the medical and non-medical reports have been received by the medical practice.
This is not the date the report was recorded in the EMR.</t>
  </si>
  <si>
    <t>Text content of the clinical note.</t>
  </si>
  <si>
    <t>Provide OHIP Billing Number of the participating provider, if available.</t>
  </si>
  <si>
    <t>Date &amp; Time the clinical note has been signed-off (reviewed) by the authorized provider.</t>
  </si>
  <si>
    <t>First Name of the authorized provider that signed-off (reviewed) the clinical note.</t>
  </si>
  <si>
    <t>OHIP Billing Number of the authorized provider that signed-off (reviewed) the clinical note.</t>
  </si>
  <si>
    <t>Last Name of the authorized provider that signed-off (reviewed) the clinical note.</t>
  </si>
  <si>
    <t>The Onset Date may be "Full Date" or "Partial Date".</t>
  </si>
  <si>
    <t>The source systems that support durations that are other than day (ie weeks, mth, year) then upon export the duration must be calculated in ‘days’.</t>
  </si>
  <si>
    <t xml:space="preserve">The source systems that support durations that are other than day (ie weeks, mths, year) then upon export the duration must be calculated in ‘days’.
The ‘Refill Duration’ applies just to one refill. 
</t>
  </si>
  <si>
    <t xml:space="preserve">Exporting source system should map medication frequency to the values catalogued.
</t>
  </si>
  <si>
    <t>Vendor to consistently specify the format and/or the extension of the file.
Required any time the Report Content is not plain text.</t>
  </si>
  <si>
    <t>The extension of the exported file and/or encounter plain text.
Examples: pdf, .html, .txt, .doc, jpeg</t>
  </si>
  <si>
    <t>May be text or an encoded binary file.
Report content to be organized according to the way it was entered by the user or received electronically.
If report content is a binary file, this should be encoded into base64 and placed in this field.</t>
  </si>
  <si>
    <t xml:space="preserve">The Report Class must be valid code.
</t>
  </si>
  <si>
    <t>Source Facility ID</t>
  </si>
  <si>
    <t>DE14.001</t>
  </si>
  <si>
    <t>DE14.002</t>
  </si>
  <si>
    <t>DE14.003</t>
  </si>
  <si>
    <t>DE14.004</t>
  </si>
  <si>
    <t>DE14.005</t>
  </si>
  <si>
    <t>DE14.006</t>
  </si>
  <si>
    <t>DE14.007</t>
  </si>
  <si>
    <t>DE14.008</t>
  </si>
  <si>
    <t>DE14.009</t>
  </si>
  <si>
    <t>DE14.010</t>
  </si>
  <si>
    <t>DE14.011</t>
  </si>
  <si>
    <t>DE14.012</t>
  </si>
  <si>
    <t>DE14.013</t>
  </si>
  <si>
    <t>DE14.014</t>
  </si>
  <si>
    <t>DE14.015</t>
  </si>
  <si>
    <t>DE14.017</t>
  </si>
  <si>
    <t>Source Author - First Name</t>
  </si>
  <si>
    <t>Source Author - Last Name</t>
  </si>
  <si>
    <t xml:space="preserve">Note: The name of the Sending facility from HRM to be mapped to this field.
</t>
  </si>
  <si>
    <t>Note: The Sending Facility ID from HRM to be mapped here.</t>
  </si>
  <si>
    <t>Date &amp; Time the medical and non-medical report was created by the external source provider (author) or source facility.</t>
  </si>
  <si>
    <t>The content of the external report as received by the practice.</t>
  </si>
  <si>
    <t>First Name of the external provider who authored the report.</t>
  </si>
  <si>
    <t>Last Name of the external provider who authored the report.</t>
  </si>
  <si>
    <t>Additional notes/annotations about the report (attached file) as typed in by the provider.</t>
  </si>
  <si>
    <t>Sub-classification of the external reports.</t>
  </si>
  <si>
    <t>The abbreviated term used by the sending facility to describe procedures/studies as provided by the sending facility
This discrete data element is specific to DI and CRT reports downloaded from "HRM system".</t>
  </si>
  <si>
    <t>One of:
-  S – Signed
-  C – Cancelled</t>
  </si>
  <si>
    <t xml:space="preserve">Ref. Hospital Report Manager.
</t>
  </si>
  <si>
    <t>If Report format equals:
- Text: Report Content data element contains the embedded text of the report
- Binary: Report Content data element contains a base64 encoded binary file, defined by the Report File Extension</t>
  </si>
  <si>
    <t>Name Purpose must be valid code .
See Section: Working with Name Part Elements</t>
  </si>
  <si>
    <t>Date associated with 'Patient Status'.
Refers to the date the patient becomes 'active' or the date the status has been changed.</t>
  </si>
  <si>
    <t>Address Type</t>
  </si>
  <si>
    <t>The Address Type must be valid code.</t>
  </si>
  <si>
    <t xml:space="preserve">Phone Number Type must be valid code.
</t>
  </si>
  <si>
    <t>DE07.008</t>
  </si>
  <si>
    <t>Indicator to distinguish the person's name for any of the name parts.</t>
  </si>
  <si>
    <t>The expiration date for the HCN.</t>
  </si>
  <si>
    <t>Unique ID of the facility that sends HRM reports.
This discrete data element is specific to reports downloaded from "HRM system".</t>
  </si>
  <si>
    <t xml:space="preserve">Ref. Hospital Report Manager
Date Format: YYYY-MM-DDThh:mm:ss.sTZD
</t>
  </si>
  <si>
    <t xml:space="preserve">Ref. Hospital Report Manager
</t>
  </si>
  <si>
    <t>The written date of the prescription. This is not the date the prescription has been added/inserted into the EMR.</t>
  </si>
  <si>
    <t>The start date of the prescription.</t>
  </si>
  <si>
    <t xml:space="preserve">Notes the provider adds to the prescription that are not visible on the printed prescription.
</t>
  </si>
  <si>
    <t>Date &amp; Time the specimen has been collected.</t>
  </si>
  <si>
    <t>Source Facility Report Number</t>
  </si>
  <si>
    <t>The two digits code associated with Ontario HCN that uniquely identifies the status of that health card.</t>
  </si>
  <si>
    <t>The street address where the patient lives.</t>
  </si>
  <si>
    <t xml:space="preserve">The "OHIP Billing Number" of the most responsible provider to whom the patient record is assigned to. </t>
  </si>
  <si>
    <t>Format: YYYY-MM-DD</t>
  </si>
  <si>
    <t>Records whether the patient is currently smoking or not.</t>
  </si>
  <si>
    <t>Date the "smoking status" has been reported by the patient.</t>
  </si>
  <si>
    <t>Date the patient reported the number of packs/day  is smoking.</t>
  </si>
  <si>
    <t xml:space="preserve">One of:
Y – patient is smoking
N – patient is not smoking
</t>
  </si>
  <si>
    <t>Date - Smoking Packs/Day</t>
  </si>
  <si>
    <t>Date - Smoking Status</t>
  </si>
  <si>
    <t>Date - Weight</t>
  </si>
  <si>
    <t>Patient weight must be expressed in "kg".</t>
  </si>
  <si>
    <t>Value: kg</t>
  </si>
  <si>
    <t>Value: cm</t>
  </si>
  <si>
    <t>Date - Height</t>
  </si>
  <si>
    <t>Weight - Unit of Measure</t>
  </si>
  <si>
    <t>Height - Unit of Measure</t>
  </si>
  <si>
    <t>Waist Circumference - Unit of Measure</t>
  </si>
  <si>
    <t>Date - Waist Circumference</t>
  </si>
  <si>
    <t>Patient waist circumference must be expressed in "cm".</t>
  </si>
  <si>
    <t>Patient height must be expressed in "cm".</t>
  </si>
  <si>
    <t>Systolic blood pressure must be expressed in "mmHg".</t>
  </si>
  <si>
    <t>Value: mmHg</t>
  </si>
  <si>
    <t>Diastolic blood pressure must be expressed in "mmHg".</t>
  </si>
  <si>
    <t>Date - Blood Pressure</t>
  </si>
  <si>
    <t>The weight as measured by the provider.</t>
  </si>
  <si>
    <t>Date the weight has been measured by the provider.</t>
  </si>
  <si>
    <t>The height as measured by the provider.</t>
  </si>
  <si>
    <t>Date "height" has been measured by the provider.</t>
  </si>
  <si>
    <t>The waist circumference as measured by the provider.</t>
  </si>
  <si>
    <t>Date "waist circumference" has been measured by the provider.</t>
  </si>
  <si>
    <t>Date the blood pressure has been measured by the provider.</t>
  </si>
  <si>
    <t>Diabetes Complication Screening</t>
  </si>
  <si>
    <t>Diabetes Motivational Counselling</t>
  </si>
  <si>
    <t>Self-Monitoring Blood Glucose</t>
  </si>
  <si>
    <t>SmokingStatus/Status</t>
  </si>
  <si>
    <t>SmokingStatus/Date</t>
  </si>
  <si>
    <t>SmokingPacks/PerDay</t>
  </si>
  <si>
    <t>SmokingPacks/Date</t>
  </si>
  <si>
    <t>Weight/Weight</t>
  </si>
  <si>
    <t>Weight/Date</t>
  </si>
  <si>
    <t>Weight/WheightUnit</t>
  </si>
  <si>
    <t>Height/Height</t>
  </si>
  <si>
    <t>Height/HeightUnit</t>
  </si>
  <si>
    <t>Height/Date</t>
  </si>
  <si>
    <t>WaistCircumference/WaistCircumference</t>
  </si>
  <si>
    <t>WaistCircumference/Unit</t>
  </si>
  <si>
    <t>WaistCircumference/Date</t>
  </si>
  <si>
    <t>BloodPressure/Date</t>
  </si>
  <si>
    <t>Date - Self Monitoring BG</t>
  </si>
  <si>
    <t xml:space="preserve">Date - # Of Hypoglycemic Episodes </t>
  </si>
  <si>
    <t>DE16.001</t>
  </si>
  <si>
    <t>DE16.002</t>
  </si>
  <si>
    <t>DE16.005</t>
  </si>
  <si>
    <t>DE16.006</t>
  </si>
  <si>
    <t>DE16.007</t>
  </si>
  <si>
    <t>DE16.008</t>
  </si>
  <si>
    <t>DE16.010</t>
  </si>
  <si>
    <t>DE16.011</t>
  </si>
  <si>
    <t>DE16.013</t>
  </si>
  <si>
    <t>DE16.014</t>
  </si>
  <si>
    <t>DE16.015</t>
  </si>
  <si>
    <t>DE16.016</t>
  </si>
  <si>
    <t>DE16.057</t>
  </si>
  <si>
    <t>DE16.058</t>
  </si>
  <si>
    <t>DE16.059</t>
  </si>
  <si>
    <t>DE16.060</t>
  </si>
  <si>
    <t>DE16.075</t>
  </si>
  <si>
    <t>DE16.076</t>
  </si>
  <si>
    <t>DE16.077</t>
  </si>
  <si>
    <t>DE16.078</t>
  </si>
  <si>
    <t>DE16.079</t>
  </si>
  <si>
    <t>DE16.080</t>
  </si>
  <si>
    <t>DE16.081</t>
  </si>
  <si>
    <t>DE16.082</t>
  </si>
  <si>
    <t xml:space="preserve">Date - Diabetes Motivational Counseling </t>
  </si>
  <si>
    <t>Diabetes - Collaborative  Self-Management Goals (Indicate Goal)</t>
  </si>
  <si>
    <t xml:space="preserve">Date - Diabetes Collaborative  Self-Management Goals </t>
  </si>
  <si>
    <t>Date - Diabetes Education</t>
  </si>
  <si>
    <t>Date-  Diabetes Complication Screening</t>
  </si>
  <si>
    <t xml:space="preserve">Code of the "diabetes complication screening" that has been performed.
</t>
  </si>
  <si>
    <t>Date the "diabetes complication screening" has been performed.</t>
  </si>
  <si>
    <t>diabetesComplicationScreening/Date</t>
  </si>
  <si>
    <t>diabetesComplicationScreening/Code</t>
  </si>
  <si>
    <t xml:space="preserve">One of:
32468-1 (Retinal Exam)
11397-7 (Foot Exam)
Neurological Exam (No Code)
</t>
  </si>
  <si>
    <t>Smoking Status must be valid code.</t>
  </si>
  <si>
    <t>BP - Unit of Measure</t>
  </si>
  <si>
    <t xml:space="preserve">Diabetes - Motivational Counseling Completed 
– Nutrition 
- Exercise 
- Smoking Cessation 
– Other </t>
  </si>
  <si>
    <t>diabetesMotivationalCounselling/CouncelingPerformed</t>
  </si>
  <si>
    <t>diabetesMotivationalCounselling/Date</t>
  </si>
  <si>
    <t>Value: 44943-9</t>
  </si>
  <si>
    <t xml:space="preserve">Value: 44941-3 </t>
  </si>
  <si>
    <t>Diabetes - Self Management Challenges</t>
  </si>
  <si>
    <t>DiabetesSelfManagementCollaborative/CodeValue</t>
  </si>
  <si>
    <t>DiabetesSelfManagementCollaborative/Date</t>
  </si>
  <si>
    <t>Documented Goals</t>
  </si>
  <si>
    <t>DiabetesSelfManagementCollaborative/DocumentedGoals</t>
  </si>
  <si>
    <t>Code representing barriers to self-management challenges.</t>
  </si>
  <si>
    <t>Code representing self-management or collaborative goal setting.</t>
  </si>
  <si>
    <t>DiabetesSelfManagementChallenges/CodeValues</t>
  </si>
  <si>
    <t>DiabetesSelfManagementChallenges/Date</t>
  </si>
  <si>
    <t>DiabetesSelfManagementChallenges/ChallengesIdentified</t>
  </si>
  <si>
    <t>Challenges Identified</t>
  </si>
  <si>
    <t xml:space="preserve">One of:
- Nutrition
- Exercise
- Smoking Cessation
- Other
</t>
  </si>
  <si>
    <t xml:space="preserve">Records whether the "Diabetes-Motivational Counselling" has been completed by the provider. </t>
  </si>
  <si>
    <t>Records diabetes related collaborative or self-management goals as recorded by the provider.</t>
  </si>
  <si>
    <t>Date the "Diabetes - Collaborative  Self-Management Goals" has been recorded by the provider.</t>
  </si>
  <si>
    <t>Diabetes Complication Screening must be valid code.</t>
  </si>
  <si>
    <t xml:space="preserve">Diabetes - Education:
- Diabetes  </t>
  </si>
  <si>
    <t># of Hypoglycemic Episodes</t>
  </si>
  <si>
    <t>DiabetesEducationalSelfManagement/EducationalTrainingPerformed</t>
  </si>
  <si>
    <t>DiabetesEducationalSelfManagement/</t>
  </si>
  <si>
    <t>HypoglycemicEpisodes/NumOfReportedEpisodes</t>
  </si>
  <si>
    <t>HypoglycemicEpisodes/Date</t>
  </si>
  <si>
    <t>SelfMonitoringBloodGlucose/SelfMonitorying</t>
  </si>
  <si>
    <t>SelfMonitoringBloodGlucose/Date</t>
  </si>
  <si>
    <t>Date the "Self Monitoring BG" has been reported by the patient.</t>
  </si>
  <si>
    <t>Date the patient reported the  "# of hypoglycemic episodes".</t>
  </si>
  <si>
    <t>DE02.007
DE02.008
DE02.009</t>
  </si>
  <si>
    <t>Residence Phone
Cell Phone
Work Phone</t>
  </si>
  <si>
    <t>DE03.004
DE03.005
DE03.006</t>
  </si>
  <si>
    <t>Contact Residence Phone
Contact Cell Phone
Contact Work Phone</t>
  </si>
  <si>
    <t>45
N</t>
  </si>
  <si>
    <t>46
N</t>
  </si>
  <si>
    <t>47
N</t>
  </si>
  <si>
    <t>The Last Name of the physician to whom the patient is enrolled to as per MOHLTC enrolment process.</t>
  </si>
  <si>
    <t xml:space="preserve">Refers to whether the patient is enrolled , his enrolment was terminated or never has been enrolled with a particular physician at a given point in time. </t>
  </si>
  <si>
    <t>The OHIP Billing Number of the pgysician to whom the patient is enrolled to as per MOHLTC enrolment process.</t>
  </si>
  <si>
    <t>Date the patient enrolment was terminated with a particular physician.</t>
  </si>
  <si>
    <t xml:space="preserve">Reason for terminating patient enrolmrent with a particular physician as povided and defined by the MOHLTC. </t>
  </si>
  <si>
    <t>The "CPSO" number of the most responsible provider  to whom the patient record is assigned to.</t>
  </si>
  <si>
    <r>
      <t xml:space="preserve">See </t>
    </r>
    <r>
      <rPr>
        <i/>
        <sz val="9"/>
        <rFont val="Arial"/>
        <family val="2"/>
      </rPr>
      <t>Table CT-016: Life Stage</t>
    </r>
  </si>
  <si>
    <t>See Table CT-016: Life Stage</t>
  </si>
  <si>
    <t>The date the patient has undergone a procedure or intervention.</t>
  </si>
  <si>
    <t>Additional notes about the "Past Medical and Surgical" medical records.</t>
  </si>
  <si>
    <t>87
N</t>
  </si>
  <si>
    <t>A description that identifies the patient's problem or diagnosed disease.</t>
  </si>
  <si>
    <t xml:space="preserve">Additional notes about the "Past Medical and Surgical" medical records.
"Notes" apply to both, "Problems / Diagnosis" and "Procedures" medical records. </t>
  </si>
  <si>
    <t>The date the patient reported or has been identified as being allergic or having an adverse reaction to drug or non-drug.</t>
  </si>
  <si>
    <t>The life stage of the patient when he/she has been identified as being allergic or having an adverse reaction to drug or non-drug.</t>
  </si>
  <si>
    <t>The Recorded Date must be a "Full Date".</t>
  </si>
  <si>
    <t xml:space="preserve">Mandatory if the prescribed medication has been extracted/selected from EMR's Drug Data Base. </t>
  </si>
  <si>
    <t>Upon export, just the strength of the first ingredient is expected to be exported for the case the drug has a representative DIN else the strength as entered by provider.</t>
  </si>
  <si>
    <t xml:space="preserve">One of:
Y – discontinued medication
N - current medication
</t>
  </si>
  <si>
    <t>The Past Medication Indicator must be valid code.</t>
  </si>
  <si>
    <t>The Long-Term Medication must be valid code.</t>
  </si>
  <si>
    <t>One of: 
Y - patient compliant
N - patient not compliant</t>
  </si>
  <si>
    <t>The Past Compliance must be valid code.
Exported when patient`s compliance has been recorded in the EMR.</t>
  </si>
  <si>
    <t>156
R</t>
  </si>
  <si>
    <t>157
R</t>
  </si>
  <si>
    <t>158
R</t>
  </si>
  <si>
    <t>159
R</t>
  </si>
  <si>
    <t>160
R</t>
  </si>
  <si>
    <t>161
R</t>
  </si>
  <si>
    <t>163
R</t>
  </si>
  <si>
    <t>164
R</t>
  </si>
  <si>
    <t>165
R</t>
  </si>
  <si>
    <t>The quantity of the active (medicinal) ingredient in a drug as extracted from the EMR`s Drug Database or typed in by the provider.</t>
  </si>
  <si>
    <t>The unit of measure associated with the quantity of active ingredient in a drug as extracted from EMR`s Drug Database or typed in by the provider.</t>
  </si>
  <si>
    <t>The unit of measure associated the dose amount as prescribed by the provider.</t>
  </si>
  <si>
    <t>The form in which the drug product is to be administered to the patient.</t>
  </si>
  <si>
    <t>The frequency with which the prescribed medication is to be consumed.</t>
  </si>
  <si>
    <t xml:space="preserve">One of: 
  Y - the prescribed medication is long-term 
  N  -  the prescribed medication is not long-term 
</t>
  </si>
  <si>
    <t>Notes the provider adds to the prescription to communicate with the pharmacist.</t>
  </si>
  <si>
    <t>The free form text for the purpose of prescribing custom compounds or complex prescriptions that are not supported by the medication discreet data elements.</t>
  </si>
  <si>
    <t xml:space="preserve">Export historical data:
- if DIN number is extractable then export the type if available
-if DIN number is not extractable then this field should be empty
Export starting with EMR v4.0 Spec.
- if DIN number is extractable then export the predefined Immunization Type
- if DIN number is not extractable then export the selected predefined Immunization Type.
Refer to: http://www.phac-aspc.gc.ca/publicat/cig-gci/app-ann-eng.php
</t>
  </si>
  <si>
    <t>The manufacturer of the administered immunization.</t>
  </si>
  <si>
    <t>The route or method the immunization has been administered.</t>
  </si>
  <si>
    <t>The anatomical site location of the administered immunization.</t>
  </si>
  <si>
    <t xml:space="preserve">The name of the Coding System representing the Immunization Code for the administered immunization. </t>
  </si>
  <si>
    <t>A flag to indicate whether the immunization has been has administered or refused.</t>
  </si>
  <si>
    <t>The laboratory (source) responsible for sending the Test Results to the EMR.</t>
  </si>
  <si>
    <t>Available options in CDS Schema:
a)  Coded Values: 
    - see Table CT-029: Laboratory AbnormalFlag
b) Non-coded value: free text</t>
  </si>
  <si>
    <t>204
N</t>
  </si>
  <si>
    <t>The proprietary code that uniquely identifies a test within a laboratory as provided by the source.</t>
  </si>
  <si>
    <t>The reference range that cannot be depicted numerically or cannot be parsed as high and low reference range provided by the source.</t>
  </si>
  <si>
    <t>Indicate whether the test result is considered sensitive information.</t>
  </si>
  <si>
    <t xml:space="preserve">Last Name of the provider with who the patient is scheduled to have or have had a visit with. </t>
  </si>
  <si>
    <t xml:space="preserve">First Name of the provider with who the patient is scheduled to have or have had a visit with. </t>
  </si>
  <si>
    <t>The purpose or reason for the patient visit.
Examples: Diabetes, Pre-natal, Annual check-up, etc</t>
  </si>
  <si>
    <t>Summary detailing the patient appointment.</t>
  </si>
  <si>
    <t xml:space="preserve">The "OHIP Billing Number" of the provider with who  the patient is scheduled to have or have had a visit with. </t>
  </si>
  <si>
    <t xml:space="preserve">One of:
- Email
- Download
- Portable Media
- Hardcopy
</t>
  </si>
  <si>
    <t>Classification of the external reports received by the clinic.</t>
  </si>
  <si>
    <t>One of:
- Y - patient is monitoring BG
- N - patient is not monitoring BG</t>
  </si>
  <si>
    <t>The number of packs per day smoked as reported by the patient. 
It is assumed that 1 pack=20 cigarettess.</t>
  </si>
  <si>
    <t>The systolic blood pressure as measured by the provider.</t>
  </si>
  <si>
    <t>The diastolic blood pressure as measured by the provider.</t>
  </si>
  <si>
    <t>Diabetes - Collaborative Self-Management Goals</t>
  </si>
  <si>
    <t>Date the "Diabetes Motivational Counselling " has been completed by the provider.</t>
  </si>
  <si>
    <t xml:space="preserve">Date - Diabetes Collaborative Self-Management Goals </t>
  </si>
  <si>
    <t>Diabetes Educational Self-Management</t>
  </si>
  <si>
    <t>One of:
-Y - challenges identified
- N - challenges not identified</t>
  </si>
  <si>
    <t>The End Date may be "Full Date" or "Partial Date".</t>
  </si>
  <si>
    <t>DE09.023</t>
  </si>
  <si>
    <t>DE09.024</t>
  </si>
  <si>
    <t>DE09.025</t>
  </si>
  <si>
    <t>DE09.026</t>
  </si>
  <si>
    <t>DE09.027</t>
  </si>
  <si>
    <t>DE09.028</t>
  </si>
  <si>
    <t>DE09.029</t>
  </si>
  <si>
    <t>DE09.034</t>
  </si>
  <si>
    <t>DE09.035</t>
  </si>
  <si>
    <t>M
M
M</t>
  </si>
  <si>
    <t>The date when the family member:
- has been disgnosed or first time encountered the symptoms of a disease or a problem
- he/she undergone a procedure</t>
  </si>
  <si>
    <t>Agent that caused the related allergy or adverse reaction.</t>
  </si>
  <si>
    <t>The date when the immunization has been administered or refused.</t>
  </si>
  <si>
    <t>The time of the appointment as scheduled in the EMR.</t>
  </si>
  <si>
    <t xml:space="preserve">One of: 
- Yes (Y) – immunization refused 
- No    (N) – immunization administered
</t>
  </si>
  <si>
    <t>The "Refused Indicator" must be valid code.</t>
  </si>
  <si>
    <t>PERSONAL HISTORY</t>
  </si>
  <si>
    <t>Residual Data Element Description(*)</t>
  </si>
  <si>
    <r>
      <rPr>
        <u/>
        <sz val="9"/>
        <rFont val="Arial"/>
        <family val="2"/>
      </rPr>
      <t>Export:</t>
    </r>
    <r>
      <rPr>
        <sz val="9"/>
        <rFont val="Arial"/>
        <family val="2"/>
      </rPr>
      <t xml:space="preserve">
Each exported Past Health item must have its own Category Summary Line.
At minimum the Category Summary Line must include following data elements and format: 
 Past Health Problem Description or Procedures
 Start Date
Category Summary Line must comply with standard format (refer to Working with Category Summary Line)
Import:
Category Summary Line can be imported at vendor discretion.
</t>
    </r>
  </si>
  <si>
    <t>Export:
Each exported Risk Factor item must have its own Category Summary Line.
At minimum the Category Summary Line must include following data elements:
- Risk Factor
- Start Date
Category Summary Line must comply with standard format (refer to Working with Category Summary Line)
Import:
Category Summary Line can be imported at vendor discretion.</t>
  </si>
  <si>
    <t xml:space="preserve">Export historical data:
- if DIN number is extractable then export the Brand Name
- if DIN number is not extractable then export the available name/type
Export starting with EMR v4.0:
-if DIN number is extractable then export the Immunization Name (#170) and the associated Immunization Type (#171)
- if DIN number is not extractable then export the available Immunization Name
With different data extracts (i.e. Diabetes Registry), EMR Offering must be able to identify the Immunization Name / DIN as belonging to an Immunization Type as defined in ‘Canadian Immunization Guide’.
</t>
  </si>
  <si>
    <t>Export:
Each exported Immunization item must have its own Category Summary Line.
At minimum the Category Summary Line must include following data elements and format: 
- Immunization Name or Immunization Type
- Date
Category Summary Line must comply with standard format (refer to Working with Category Summary Line)
Import:
Category Summary Line can be imported at vendor discretion.</t>
  </si>
  <si>
    <t xml:space="preserve">Residual Data Element Type must be valid code.
</t>
  </si>
  <si>
    <t xml:space="preserve">Residual Data Element Type must be valid code. 
</t>
  </si>
  <si>
    <t>Name of the data field within the source EMR.</t>
  </si>
  <si>
    <t xml:space="preserve">Name of the data type.
</t>
  </si>
  <si>
    <t xml:space="preserve">Name of the data type.
</t>
  </si>
  <si>
    <r>
      <rPr>
        <u/>
        <sz val="9"/>
        <rFont val="Arial"/>
        <family val="2"/>
      </rPr>
      <t>Export</t>
    </r>
    <r>
      <rPr>
        <sz val="9"/>
        <rFont val="Arial"/>
        <family val="2"/>
      </rPr>
      <t xml:space="preserve">:
Each exported Problem Health item must have its own Category Summary Line.
At minimum the Category Summary Line must include following data elements and format: 
- Diagnosis Problem Description
- Start Date
Category Summary Line must comply with standard format (refer to Working with Category Summary Line)
</t>
    </r>
    <r>
      <rPr>
        <u/>
        <sz val="9"/>
        <rFont val="Arial"/>
        <family val="2"/>
      </rPr>
      <t>Import</t>
    </r>
    <r>
      <rPr>
        <sz val="9"/>
        <rFont val="Arial"/>
        <family val="2"/>
      </rPr>
      <t>:
Category Summary Line can be imported at vendor discretion.</t>
    </r>
  </si>
  <si>
    <t>Diagnosis / Procedure - Code System Name</t>
  </si>
  <si>
    <r>
      <t xml:space="preserve">Data element to be populated regardless the exporting system does or does not support a Standard Coding System.
</t>
    </r>
    <r>
      <rPr>
        <u/>
        <sz val="9"/>
        <rFont val="Arial"/>
        <family val="2"/>
      </rPr>
      <t>Export:</t>
    </r>
    <r>
      <rPr>
        <sz val="9"/>
        <rFont val="Arial"/>
        <family val="2"/>
      </rPr>
      <t xml:space="preserve">
- if no Standard Coding System has been used to fill in the field then xml data element must be populated with the value typed in by the provider
- if a Standard Coding System has been used to fill in the field then xml data element must be populated with the concatenated descriptor starting with base description plus sub-qualifying descriptors ( Format : aaa^bbb^ccc).
</t>
    </r>
    <r>
      <rPr>
        <u/>
        <sz val="9"/>
        <rFont val="Arial"/>
        <family val="2"/>
      </rPr>
      <t>Import:</t>
    </r>
    <r>
      <rPr>
        <sz val="9"/>
        <rFont val="Arial"/>
        <family val="2"/>
      </rPr>
      <t xml:space="preserve">
- regardless the importing system support or not the Standard Coding System the xml data element must be imported discretely
</t>
    </r>
  </si>
  <si>
    <r>
      <t xml:space="preserve">Data element to be populated regardless the exporting system does or does not support a Standard Coding System.
</t>
    </r>
    <r>
      <rPr>
        <u/>
        <sz val="9"/>
        <rFont val="Arial"/>
        <family val="2"/>
      </rPr>
      <t>Export:</t>
    </r>
    <r>
      <rPr>
        <sz val="9"/>
        <rFont val="Arial"/>
        <family val="2"/>
      </rPr>
      <t xml:space="preserve">
- if no Standard Coding System has been used to fill in the field then xml data element must be populated with the value typed in by the provider
- if a Standard Coding System has been used to fill in the field then xml data element must be populated with the concatenated descriptor starting with base description plus sub-qualifying descriptors ( Format : aaa^bbb^ccc).
</t>
    </r>
    <r>
      <rPr>
        <u/>
        <sz val="9"/>
        <rFont val="Arial"/>
        <family val="2"/>
      </rPr>
      <t>Import:</t>
    </r>
    <r>
      <rPr>
        <sz val="9"/>
        <rFont val="Arial"/>
        <family val="2"/>
      </rPr>
      <t xml:space="preserve">
- regardless the importing system support or not the Standard Coding System the xml data element must be imported discretely
</t>
    </r>
  </si>
  <si>
    <t>The sub-classification of the DI and CRT reports as provided by the sending facility (source facility). 
This discrete data element is specific to DI and CRT reports downloaded from "HRM System".</t>
  </si>
  <si>
    <t>The description of a procedure/study corresponding to the Accompanying Mnemonic data element as  provided by sending facility.
This discrete data element is specific to DI and CRT reports downloaded from "HRM System".</t>
  </si>
  <si>
    <t>Date and Time that the observation / service have been performed for each DI and CRT reports as provided by the sending facility (source facility). 
This discrete data element is specific to DI and CRT reports downloaded from "HRM System".</t>
  </si>
  <si>
    <t>The Status of the external report as received from the source.
This discrete data element is specific to the status of the reports downloaded from "HRM System".</t>
  </si>
  <si>
    <t>Unique identifier for each HRM message received from "HRM System".</t>
  </si>
  <si>
    <t>Name Suffix must be valid code.</t>
  </si>
  <si>
    <t xml:space="preserve">Valid values are:
▪ CHRON – Continuous/chronic 
▪ ACU – Acute
▪ ONET – One Time
▪ PRN Long-term – As needed
▪ PRN Short-term – As needed
</t>
  </si>
  <si>
    <t>9.   IMMUNIZATIONS</t>
  </si>
  <si>
    <t>7.   ALLERGIES &amp; ADVERSE REACTIONS</t>
  </si>
  <si>
    <t>6.   RISK FACTORS</t>
  </si>
  <si>
    <t>5.  PROBLEM LIST</t>
  </si>
  <si>
    <t>4.  PAST HEALTH</t>
  </si>
  <si>
    <t>3.  FAMILY HISTORY</t>
  </si>
  <si>
    <t>2.  PERSONAL HISTORY</t>
  </si>
  <si>
    <t>1.  PATIENT DEMOGRAPHICS</t>
  </si>
  <si>
    <t>13.  REPORTS RECEIVED</t>
  </si>
  <si>
    <t>14.  CARE ELEMENTS</t>
  </si>
  <si>
    <t>15.  ALLERTS &amp; SPECIAL NEEDS</t>
  </si>
  <si>
    <r>
      <rPr>
        <u/>
        <sz val="9"/>
        <rFont val="Arial"/>
        <family val="2"/>
      </rPr>
      <t>Export:</t>
    </r>
    <r>
      <rPr>
        <sz val="9"/>
        <rFont val="Arial"/>
        <family val="2"/>
      </rPr>
      <t xml:space="preserve">
- vendor’s proprietary coding systems are not accepted
- accepted "Standard Coding Systems": 
       &gt; ENCODE-FM, SNOMED-CT, ICD9, ICD10-CA, ICPC-2
- the" Standard Coding Systems" must follow the format mentioned above
</t>
    </r>
    <r>
      <rPr>
        <u/>
        <sz val="9"/>
        <rFont val="Arial"/>
        <family val="2"/>
      </rPr>
      <t xml:space="preserve">
Import</t>
    </r>
    <r>
      <rPr>
        <sz val="9"/>
        <rFont val="Arial"/>
        <family val="2"/>
      </rPr>
      <t xml:space="preserve">:
- if the importing system does not support the Standard Coding System then #83 / #84 / #85 are not required to be imported discretely
- if the importing system supports the Standard Coding System and all 3 xml data elements (#83, #84, #85) can be mapped then all 3 xml elements must be imported discretely
- if the importing system supports the Standard Coding System but the 3 xml data elements(#83, #84, #85 ) cannot be mapped then the 3 xml elements are not required to be imported discretely
</t>
    </r>
    <r>
      <rPr>
        <b/>
        <sz val="9"/>
        <rFont val="Arial"/>
        <family val="2"/>
      </rPr>
      <t xml:space="preserve">Note: </t>
    </r>
    <r>
      <rPr>
        <sz val="9"/>
        <rFont val="Arial"/>
        <family val="2"/>
      </rPr>
      <t>The list of accepted "Standard Coding Systems" will be improved upon vendor request.</t>
    </r>
  </si>
  <si>
    <r>
      <rPr>
        <u/>
        <sz val="9"/>
        <rFont val="Arial"/>
        <family val="2"/>
      </rPr>
      <t>Export:</t>
    </r>
    <r>
      <rPr>
        <sz val="9"/>
        <rFont val="Arial"/>
        <family val="2"/>
      </rPr>
      <t xml:space="preserve">
- vendor’s proprietary coding systems are not accepted
- accepted "Standard Coding Systems": 
       &gt; ENCODE-FM, SNOMED-CT, ICD9, ICD10-CA, ICPC-2
- the" Standard Coding Systems" must follow the format mentioned above
</t>
    </r>
    <r>
      <rPr>
        <u/>
        <sz val="9"/>
        <rFont val="Arial"/>
        <family val="2"/>
      </rPr>
      <t xml:space="preserve">
Import</t>
    </r>
    <r>
      <rPr>
        <sz val="9"/>
        <rFont val="Arial"/>
        <family val="2"/>
      </rPr>
      <t xml:space="preserve">:
- if the importing system does not support the Standard Coding System then #97 / #98 / #99 are not required to be imported discretely
- if the importing system supports the Standard Coding System and all 3 xml data elements (#97, #98, #99) can be mapped then all 3 xml elements must be imported discretely
- if the importing system supports the Standard Coding System but the 3 xml data elements(#97, #98, #99) cannot be mapped then the 3 xml elements are not required to be imported discretely
</t>
    </r>
    <r>
      <rPr>
        <b/>
        <sz val="9"/>
        <rFont val="Arial"/>
        <family val="2"/>
      </rPr>
      <t xml:space="preserve">Note: </t>
    </r>
    <r>
      <rPr>
        <sz val="9"/>
        <rFont val="Arial"/>
        <family val="2"/>
      </rPr>
      <t>The list of accepted "Standard Coding Systems" will be improved upon vendor request.</t>
    </r>
  </si>
  <si>
    <t>Blocked Test Result</t>
  </si>
  <si>
    <t>The flag set by the lab to indicate a test result is deemed normal, abnormal, unknown or as provided by the source.</t>
  </si>
  <si>
    <t xml:space="preserve">Blocked Test Result must be valid code.
Accepted value : "Y"
</t>
  </si>
  <si>
    <t>Date &amp; Time of the appointment when the patient presents.</t>
  </si>
  <si>
    <t xml:space="preserve">Format: YYYY-MM-DDThh:mm:ss.sTZD
</t>
  </si>
  <si>
    <t>DE
#</t>
  </si>
  <si>
    <t>Use DIN where the immunization has a representative DIN.</t>
  </si>
  <si>
    <t>(*) Name Purpose</t>
  </si>
  <si>
    <t>Address / attribute: AddressType</t>
  </si>
  <si>
    <t>PhoneNumber / attribute: PhoneNumberType</t>
  </si>
  <si>
    <t>Enrolment/EnrolmentHistory/EnrolledToPhysician/Name/cdst: FirstName</t>
  </si>
  <si>
    <t>Enrolment/EnrolmentHistory/EnrolledToPhysician/Name/cdst: LastName</t>
  </si>
  <si>
    <t>Enrolment/EnrolmentHistory/EnrolmentStatus</t>
  </si>
  <si>
    <t>Enrollment / EnrolmentHistory / EnrolmentTerminationDate / cdsd:dateYYYYMMDD</t>
  </si>
  <si>
    <t>Enrollment / EnrolmentHistory /TerminationReason / cdsd:terminationReasonCode</t>
  </si>
  <si>
    <t>Enrolment/EnrolmentHistory/EnrolmentDate / cdsd:dateYYYYMMDD</t>
  </si>
  <si>
    <t>BlockedTestResults / cdsd: yIndicator</t>
  </si>
  <si>
    <t>ParticipatingProviders / Name / cdsd: PersonNameSimple / cdst:FirstName</t>
  </si>
  <si>
    <t>ParticipatingProviders / Name / cdsd: PersonNameSimple / cdst:LastName</t>
  </si>
  <si>
    <t>ParticipatingProviders / OHIPPhysicianID</t>
  </si>
  <si>
    <t>ParticipatingProviders / DateTimeNoteCreated / cdst: dateTimeFullOrPartial</t>
  </si>
  <si>
    <t>A part of a name.
Typical name parts for person names are first/given names and last/family names.</t>
  </si>
  <si>
    <t>CSD - XSD Schema v1.0.1</t>
  </si>
  <si>
    <t>Personal History</t>
  </si>
  <si>
    <t xml:space="preserve">Export:
Each exported Personal History item must have its own Category Summary Line.
Category Summary Line must comply with standard format (refer to Working with Category Summary Line)
Import:
Category Summary Line can be imported at vendor discretion.
</t>
  </si>
  <si>
    <t>2.  FAMILY HISTORY</t>
  </si>
  <si>
    <t xml:space="preserve">    PERSONAL HISTORY</t>
  </si>
  <si>
    <t>3.  PAST HEALTH</t>
  </si>
  <si>
    <t>4.  PROBLEM LIST</t>
  </si>
  <si>
    <t>5.   RISK FACTORS</t>
  </si>
  <si>
    <t>6.   ALLERGIES &amp; ADVERSE REACTIONS</t>
  </si>
  <si>
    <t>7.   MEDICATION &amp; TREATMENTS</t>
  </si>
  <si>
    <t>8.   IMMUNIZATIONS</t>
  </si>
  <si>
    <t>11.  PHYSICIANS MY CLINICAL NOTES</t>
  </si>
  <si>
    <t>12.  REPORTS RECEIVED</t>
  </si>
  <si>
    <t>13.  CARE ELEMENTS</t>
  </si>
  <si>
    <t>14.  ALLERTS &amp; SPECIAL NEEDS</t>
  </si>
  <si>
    <t xml:space="preserve">269
</t>
  </si>
  <si>
    <t>g</t>
  </si>
  <si>
    <t>L</t>
  </si>
  <si>
    <t>CDS
#</t>
  </si>
  <si>
    <t>CARE ELEMENTS</t>
  </si>
  <si>
    <t>FINAL</t>
  </si>
  <si>
    <t>The name of the external facility (clinic, hospital) where the report has been originated. 
Example: Trillium Hospital, Sick Kids Hospital, etc.</t>
  </si>
  <si>
    <t>Phone Number Type - Patient</t>
  </si>
  <si>
    <t>Phone Number Type - Contact</t>
  </si>
  <si>
    <t>Enrolment/EnrolmentHistory/EnrolledToPhysician/OHIPPhysicianId</t>
  </si>
  <si>
    <t>A description that identifies:
- patient's past problems, health conditions or  diagnosed disease
- patient's  procedure or intervention</t>
  </si>
  <si>
    <t xml:space="preserve">PastHealth / name="ProblemStatus" </t>
  </si>
  <si>
    <t>A text string, summarizing the content of the following more structured fields and information contained about patient's past medical and surgical history.</t>
  </si>
  <si>
    <t>PersonalHistory</t>
  </si>
  <si>
    <t>ONGOING HEALTH CONDITIONS</t>
  </si>
  <si>
    <t>8.   MEDICATIONS</t>
  </si>
  <si>
    <t>LABORATORY TEST RESULTS</t>
  </si>
  <si>
    <t>12. PHYSICIANS MY CLINICAL NOTES</t>
  </si>
  <si>
    <r>
      <t xml:space="preserve">Postal/Zip code must not contain spaces.
</t>
    </r>
    <r>
      <rPr>
        <u/>
        <sz val="9"/>
        <rFont val="Arial"/>
        <family val="2"/>
      </rPr>
      <t>Export</t>
    </r>
    <r>
      <rPr>
        <sz val="9"/>
        <rFont val="Arial"/>
        <family val="2"/>
      </rPr>
      <t xml:space="preserve">:
Refer to CDS#16 for the business rules 
</t>
    </r>
  </si>
  <si>
    <r>
      <t xml:space="preserve">Postal/Zip code must not contain spaces.
</t>
    </r>
    <r>
      <rPr>
        <u/>
        <sz val="9"/>
        <rFont val="Arial"/>
        <family val="2"/>
      </rPr>
      <t xml:space="preserve">
Export:</t>
    </r>
    <r>
      <rPr>
        <sz val="9"/>
        <rFont val="Arial"/>
        <family val="2"/>
      </rPr>
      <t xml:space="preserve">
Refer to CDS#21 for the business rules
</t>
    </r>
  </si>
  <si>
    <t>2013</t>
  </si>
  <si>
    <r>
      <t xml:space="preserve">Contact Purpose can be a valid code or free text.
EMR Offering must support multiple ‘Contact Purpose’ per each individual contact. 
</t>
    </r>
    <r>
      <rPr>
        <u/>
        <sz val="9"/>
        <rFont val="Arial"/>
        <family val="2"/>
      </rPr>
      <t>Export:</t>
    </r>
    <r>
      <rPr>
        <sz val="9"/>
        <rFont val="Arial"/>
        <family val="2"/>
      </rPr>
      <t xml:space="preserve">
If the exporting system is not able to map to the coded value then export the Contact Purpose as free-text.
</t>
    </r>
    <r>
      <rPr>
        <u/>
        <sz val="9"/>
        <rFont val="Arial"/>
        <family val="2"/>
      </rPr>
      <t>Import:</t>
    </r>
    <r>
      <rPr>
        <sz val="9"/>
        <rFont val="Arial"/>
        <family val="2"/>
      </rPr>
      <t xml:space="preserve">
The importing system must be able to map the coded values and import the non-coded value (free text) in the</t>
    </r>
    <r>
      <rPr>
        <b/>
        <sz val="9"/>
        <rFont val="Arial"/>
        <family val="2"/>
      </rPr>
      <t xml:space="preserve"> </t>
    </r>
    <r>
      <rPr>
        <sz val="9"/>
        <rFont val="Arial"/>
        <family val="2"/>
      </rPr>
      <t>contact's record.
Note: SDM and EC are mandatory contact types in both, exporting and importing EMR system.</t>
    </r>
  </si>
  <si>
    <t>2015</t>
  </si>
  <si>
    <t>Status</t>
  </si>
  <si>
    <t>CDS - XSD Schema v1.0.0</t>
  </si>
  <si>
    <t>PAST MEDICAL &amp; SURGICAL HISTORY</t>
  </si>
  <si>
    <r>
      <rPr>
        <u/>
        <sz val="9"/>
        <rFont val="Arial"/>
        <family val="2"/>
      </rPr>
      <t>Export</t>
    </r>
    <r>
      <rPr>
        <sz val="9"/>
        <rFont val="Arial"/>
        <family val="2"/>
      </rPr>
      <t xml:space="preserve">:
Each exported Personal History item must have its own Category Summary Line.
Category Summary Line must comply with standard format (refer to Working with Category Summary Line)
</t>
    </r>
    <r>
      <rPr>
        <u/>
        <sz val="9"/>
        <rFont val="Arial"/>
        <family val="2"/>
      </rPr>
      <t>Import</t>
    </r>
    <r>
      <rPr>
        <sz val="9"/>
        <rFont val="Arial"/>
        <family val="2"/>
      </rPr>
      <t>:
Category Summary Line must be imported.</t>
    </r>
  </si>
  <si>
    <r>
      <t xml:space="preserve">The brand name under which the prescribed medicine is marketed in Canada (provided by EMR's drug database) </t>
    </r>
    <r>
      <rPr>
        <b/>
        <i/>
        <sz val="9"/>
        <rFont val="Arial"/>
        <family val="2"/>
      </rPr>
      <t xml:space="preserve">or </t>
    </r>
    <r>
      <rPr>
        <sz val="9"/>
        <rFont val="Arial"/>
        <family val="2"/>
      </rPr>
      <t>the name of the medicine as typed in by the provider.</t>
    </r>
  </si>
  <si>
    <t>The quantity of medication to be dispensed for the first administration of the prescription (initial dispense).</t>
  </si>
  <si>
    <t xml:space="preserve">At a minimum First/Given Name and Last/Family Name must be provided.
See Section: Working with Name Part Elements
</t>
  </si>
  <si>
    <t>Names / cdsd:personNameStandard /
cdst:Part</t>
  </si>
  <si>
    <t>Names / cdsd:personNameStandard /
cdst:PartType</t>
  </si>
  <si>
    <t>3. (*) Name Part Type</t>
  </si>
  <si>
    <t>Names / cdsd:personNameStandard /
cdst:PartTypeQualifier</t>
  </si>
  <si>
    <t>5. (*) Name Purpose</t>
  </si>
  <si>
    <t>(*) Contact Note</t>
  </si>
  <si>
    <t>(*) Enrolled to Physician - First Name</t>
  </si>
  <si>
    <t>(*) Enrolled to Physician - Last Name</t>
  </si>
  <si>
    <t>(*) Enrolled to Physician - OHIP Billing Number</t>
  </si>
  <si>
    <t>(*) Enrolment Termination Reason</t>
  </si>
  <si>
    <t xml:space="preserve">Patient Status
</t>
  </si>
  <si>
    <t>57. Residual Data Element Name(*)</t>
  </si>
  <si>
    <t>58. Residual Data Element Description(*)</t>
  </si>
  <si>
    <t>59. Residual Data Element Type(*)</t>
  </si>
  <si>
    <t>60. Residual Content(*)</t>
  </si>
  <si>
    <t>Problem / Diagnosis / Procedure
Note: if EMR supports a Standard Coding System</t>
  </si>
  <si>
    <t>The code associated with Diagnosis/Procedure as relates to a particular Standard Coding System (item#68).</t>
  </si>
  <si>
    <t>The Description of a Diagnosis/Procedure as relates to a particular Diagnosis/Procedure Code (item #69)</t>
  </si>
  <si>
    <t>The code associated with Diagnosis/Procedure as relates to a particular Standard Coding System (item#79).</t>
  </si>
  <si>
    <t>The Description of a diagnosis/procedure as relates to a particular Standard Coding System (item #80).</t>
  </si>
  <si>
    <t>Date of Onset
Note: if diagnosis or health problem</t>
  </si>
  <si>
    <t>The code associated with Diagnosis as relates to a particular Standard Coding System (item#93).</t>
  </si>
  <si>
    <t>The Description of a diagnosis as relates to a particular Standard Coding System (item #94)</t>
  </si>
  <si>
    <t xml:space="preserve">Severity must be valid code. 
Vendor must map the severity levels in their system to the provided levels (refer to the Code Table).
</t>
  </si>
  <si>
    <t>The subsequent fills that follow the initial dispense.</t>
  </si>
  <si>
    <t xml:space="preserve">The immunogen component of the "Vaccine Type" as described in the ‘Canadian Immunization Guide’.
</t>
  </si>
  <si>
    <t>Immunization - Code Value</t>
  </si>
  <si>
    <t>The coded identifier for the administered immunization.</t>
  </si>
  <si>
    <t>Date &amp; Time the lab test was ordered within EMR.</t>
  </si>
  <si>
    <t>The OHIP Billing Number of the authorized provider that reviewed result.</t>
  </si>
  <si>
    <t>Format the clinical note according to the order that the information was entered.
Any SOAP / Progress Note must be a single text note.  Each Subjective, Objective, Assessment and Plan component of a note needs to be concatenated into one(1) note if it is stored/processed separately.
Additional annotation /updates to a clinical note performed by different authorized providers must be grouped together and exported as a whole.</t>
  </si>
  <si>
    <t>OHIP Billing Number of the participating provider.</t>
  </si>
  <si>
    <t>Date &amp; Time the clinical note was entered in the EMR.</t>
  </si>
  <si>
    <t xml:space="preserve">Content / cdsd:reportContent
</t>
  </si>
  <si>
    <t>Unique ID for a report as provided by the sending facility.
This discrete data element is specific to reports downloaded from "HRM System".</t>
  </si>
  <si>
    <t>Exam Performed Code
Dilated Eye Exam (Retinal Exam) - 32468-1
Foot Exam - 11397-7 
Neurological Exam</t>
  </si>
  <si>
    <r>
      <t xml:space="preserve">See </t>
    </r>
    <r>
      <rPr>
        <i/>
        <sz val="9"/>
        <rFont val="Arial"/>
        <family val="2"/>
      </rPr>
      <t>Table CT-003: Name Part Qualifier</t>
    </r>
  </si>
  <si>
    <r>
      <t xml:space="preserve">See </t>
    </r>
    <r>
      <rPr>
        <i/>
        <sz val="9"/>
        <rFont val="Arial"/>
        <family val="2"/>
      </rPr>
      <t xml:space="preserve">Table CT-004: Name Purpose </t>
    </r>
  </si>
  <si>
    <r>
      <t>Names/ cdsd:personNameStandard / cdsdt:LegalName - attribute: namePurpose</t>
    </r>
    <r>
      <rPr>
        <b/>
        <sz val="9"/>
        <rFont val="Arial"/>
        <family val="2"/>
      </rPr>
      <t xml:space="preserve"> / fixed="L"
</t>
    </r>
    <r>
      <rPr>
        <sz val="9"/>
        <rFont val="Arial"/>
        <family val="2"/>
      </rPr>
      <t>cdst:personNamePurposeCode</t>
    </r>
  </si>
  <si>
    <r>
      <t xml:space="preserve">See </t>
    </r>
    <r>
      <rPr>
        <i/>
        <sz val="9"/>
        <rFont val="Arial"/>
        <family val="2"/>
      </rPr>
      <t>Table CT-005 - Name Suffix</t>
    </r>
  </si>
  <si>
    <r>
      <t>See</t>
    </r>
    <r>
      <rPr>
        <i/>
        <sz val="9"/>
        <rFont val="Arial"/>
        <family val="2"/>
      </rPr>
      <t xml:space="preserve"> Table 1.6 – Province/State/Territory</t>
    </r>
  </si>
  <si>
    <r>
      <t xml:space="preserve">See </t>
    </r>
    <r>
      <rPr>
        <i/>
        <sz val="9"/>
        <rFont val="Arial"/>
        <family val="2"/>
      </rPr>
      <t>Table CT-006: Gender</t>
    </r>
  </si>
  <si>
    <r>
      <t xml:space="preserve">The purpose of this field is to allow for tracking an imported patient record back to the ID within the exporting system.
</t>
    </r>
    <r>
      <rPr>
        <u/>
        <sz val="9"/>
        <rFont val="Arial"/>
        <family val="2"/>
      </rPr>
      <t>Import:</t>
    </r>
    <r>
      <rPr>
        <sz val="9"/>
        <rFont val="Arial"/>
        <family val="2"/>
      </rPr>
      <t xml:space="preserve">
- the value must be stored and accessible within the patient record
</t>
    </r>
  </si>
  <si>
    <r>
      <t xml:space="preserve">See </t>
    </r>
    <r>
      <rPr>
        <i/>
        <sz val="9"/>
        <rFont val="Arial"/>
        <family val="2"/>
      </rPr>
      <t>Table CT-011: Address Type</t>
    </r>
  </si>
  <si>
    <r>
      <rPr>
        <u/>
        <sz val="9"/>
        <rFont val="Arial"/>
        <family val="2"/>
      </rPr>
      <t>Export</t>
    </r>
    <r>
      <rPr>
        <sz val="9"/>
        <rFont val="Arial"/>
        <family val="2"/>
      </rPr>
      <t xml:space="preserve">:
If the mailing address (number &amp; street address, city, country &amp; province, postal/zip code ) is not saved discretely in the EMR Offering then use  &lt;xs:element name="Formatted" type="cdst:address.formatted"/&gt; tag else use &lt;xs:element name="Structured" type="cdst:address.structured"/&gt; tag
</t>
    </r>
  </si>
  <si>
    <r>
      <rPr>
        <u/>
        <sz val="9"/>
        <rFont val="Arial"/>
        <family val="2"/>
      </rPr>
      <t>Export</t>
    </r>
    <r>
      <rPr>
        <sz val="9"/>
        <rFont val="Arial"/>
        <family val="2"/>
      </rPr>
      <t xml:space="preserve">:
Refer to CDS#16 for the business rules </t>
    </r>
  </si>
  <si>
    <r>
      <rPr>
        <u/>
        <sz val="9"/>
        <rFont val="Arial"/>
        <family val="2"/>
      </rPr>
      <t>Export</t>
    </r>
    <r>
      <rPr>
        <sz val="9"/>
        <rFont val="Arial"/>
        <family val="2"/>
      </rPr>
      <t xml:space="preserve">:
Refer to CDS#16 for the business rules 
</t>
    </r>
  </si>
  <si>
    <r>
      <rPr>
        <u/>
        <sz val="9"/>
        <rFont val="Arial"/>
        <family val="2"/>
      </rPr>
      <t>Export:</t>
    </r>
    <r>
      <rPr>
        <sz val="9"/>
        <rFont val="Arial"/>
        <family val="2"/>
      </rPr>
      <t xml:space="preserve">
If the residence address (number &amp; street address, city, country &amp; province, postal/zip code ) is not saved discretely in the EMR Offering then use  &lt;xs:element name="Formatted" type="cdst:address.formatted"/&gt; tag else use &lt;xs:element name="Structured" type="cdst:address.structured"/&gt; tag
</t>
    </r>
  </si>
  <si>
    <r>
      <rPr>
        <u/>
        <sz val="9"/>
        <rFont val="Arial"/>
        <family val="2"/>
      </rPr>
      <t>Export:</t>
    </r>
    <r>
      <rPr>
        <sz val="9"/>
        <rFont val="Arial"/>
        <family val="2"/>
      </rPr>
      <t xml:space="preserve">
Refer to CDS#21 for the business rules
</t>
    </r>
  </si>
  <si>
    <r>
      <t xml:space="preserve">Province/State Country must be valid code.
</t>
    </r>
    <r>
      <rPr>
        <u/>
        <sz val="9"/>
        <rFont val="Arial"/>
        <family val="2"/>
      </rPr>
      <t>Export:</t>
    </r>
    <r>
      <rPr>
        <sz val="9"/>
        <rFont val="Arial"/>
        <family val="2"/>
      </rPr>
      <t xml:space="preserve">
Refer to CDS#21 for the business rules
</t>
    </r>
  </si>
  <si>
    <r>
      <t xml:space="preserve">See Table </t>
    </r>
    <r>
      <rPr>
        <i/>
        <sz val="9"/>
        <rFont val="Arial"/>
        <family val="2"/>
      </rPr>
      <t>CT-012: Phone Number Type</t>
    </r>
  </si>
  <si>
    <r>
      <t>See</t>
    </r>
    <r>
      <rPr>
        <i/>
        <sz val="9"/>
        <rFont val="Arial"/>
        <family val="2"/>
      </rPr>
      <t xml:space="preserve"> Table CT-007 – Official Language </t>
    </r>
    <r>
      <rPr>
        <sz val="9"/>
        <rFont val="Arial"/>
        <family val="2"/>
      </rPr>
      <t xml:space="preserve">
One of:
ENG - English
FRE - French
</t>
    </r>
  </si>
  <si>
    <r>
      <t>Available options in CDS Schema:
a) Coded values:
 - see</t>
    </r>
    <r>
      <rPr>
        <i/>
        <sz val="9"/>
        <rFont val="Arial"/>
        <family val="2"/>
      </rPr>
      <t xml:space="preserve"> Table CT-014: Contact Purpose</t>
    </r>
    <r>
      <rPr>
        <sz val="9"/>
        <rFont val="Arial"/>
        <family val="2"/>
      </rPr>
      <t xml:space="preserve">
b) Non-coded values: free-text
</t>
    </r>
  </si>
  <si>
    <r>
      <rPr>
        <u/>
        <sz val="9"/>
        <rFont val="Arial"/>
        <family val="2"/>
      </rPr>
      <t>Import:</t>
    </r>
    <r>
      <rPr>
        <sz val="9"/>
        <rFont val="Arial"/>
        <family val="2"/>
      </rPr>
      <t xml:space="preserve">
- the value must be stored within the contact’s record.</t>
    </r>
  </si>
  <si>
    <r>
      <t xml:space="preserve">The First Name of the physician to whom the </t>
    </r>
    <r>
      <rPr>
        <u/>
        <sz val="9"/>
        <rFont val="Arial"/>
        <family val="2"/>
      </rPr>
      <t xml:space="preserve">patient is enrolled to </t>
    </r>
    <r>
      <rPr>
        <sz val="9"/>
        <rFont val="Arial"/>
        <family val="2"/>
      </rPr>
      <t>as per MOHLTC enrollment process.</t>
    </r>
  </si>
  <si>
    <r>
      <t xml:space="preserve">See </t>
    </r>
    <r>
      <rPr>
        <i/>
        <sz val="9"/>
        <rFont val="Arial"/>
        <family val="2"/>
      </rPr>
      <t>Table CT-009: Enrolment Status</t>
    </r>
  </si>
  <si>
    <r>
      <t xml:space="preserve">Enrolment Status must be valid code.
</t>
    </r>
    <r>
      <rPr>
        <u/>
        <sz val="9"/>
        <rFont val="Arial"/>
        <family val="2"/>
      </rPr>
      <t>Export:</t>
    </r>
    <r>
      <rPr>
        <sz val="9"/>
        <rFont val="Arial"/>
        <family val="2"/>
      </rPr>
      <t xml:space="preserve">
- exporting EnrolmentStatus=0 for patient that have never been enrolled is not accepted</t>
    </r>
  </si>
  <si>
    <r>
      <t>See</t>
    </r>
    <r>
      <rPr>
        <i/>
        <sz val="9"/>
        <rFont val="Arial"/>
        <family val="2"/>
      </rPr>
      <t xml:space="preserve"> Table CT-010: Enrolment Termination Codes</t>
    </r>
  </si>
  <si>
    <r>
      <t xml:space="preserve">The First Name of the most responsible provider to whom the </t>
    </r>
    <r>
      <rPr>
        <u/>
        <sz val="9"/>
        <rFont val="Arial"/>
        <family val="2"/>
      </rPr>
      <t>patient record is assigned to</t>
    </r>
    <r>
      <rPr>
        <sz val="9"/>
        <rFont val="Arial"/>
        <family val="2"/>
      </rPr>
      <t xml:space="preserve">. </t>
    </r>
  </si>
  <si>
    <r>
      <t xml:space="preserve">Available options in CDS Schema:
a)  Coded Values: 
    - see </t>
    </r>
    <r>
      <rPr>
        <i/>
        <sz val="9"/>
        <rFont val="Arial"/>
        <family val="2"/>
      </rPr>
      <t>Table CT-008: Patient Status</t>
    </r>
    <r>
      <rPr>
        <sz val="9"/>
        <rFont val="Arial"/>
        <family val="2"/>
      </rPr>
      <t xml:space="preserve">
b) Non-coded value: free text
</t>
    </r>
  </si>
  <si>
    <r>
      <t>Primitive XML data type:
http://www.w3.org/TR/xmlschema-2/)
See</t>
    </r>
    <r>
      <rPr>
        <i/>
        <sz val="9"/>
        <rFont val="Arial"/>
        <family val="2"/>
      </rPr>
      <t xml:space="preserve"> Table CT-024: XML Primitive Data Types
</t>
    </r>
  </si>
  <si>
    <r>
      <rPr>
        <u/>
        <sz val="9"/>
        <rFont val="Arial"/>
        <family val="2"/>
      </rPr>
      <t>Export:</t>
    </r>
    <r>
      <rPr>
        <sz val="9"/>
        <rFont val="Arial"/>
        <family val="2"/>
      </rPr>
      <t xml:space="preserve">
- Vendor’s proprietary coding systems are not accepted
- Accepted "Standard Coding Systems": 
       &gt; ENCODE-FM, SNOMED-CT, ICD9, ICD10-CA, ICPC-2
- The" Standard Coding Systems" must follow the format mentioned above
</t>
    </r>
    <r>
      <rPr>
        <u/>
        <sz val="9"/>
        <rFont val="Arial"/>
        <family val="2"/>
      </rPr>
      <t>Import</t>
    </r>
    <r>
      <rPr>
        <sz val="9"/>
        <rFont val="Arial"/>
        <family val="2"/>
      </rPr>
      <t xml:space="preserve">:
- if the importing system does not support a Standard Coding System then #72 / #73 / #74 are not required to be imported discretely
- if the importing system supports the Standard Coding System and all 3 xml data elements (#72, #73, #74) can be mapped then all 3 xml elements must be imported discretely
- if the importing system supports the Standard Coding System but the 3 xml data elements(#72, #73, #74 ) cannot be mapped then the 3 xml elements are not required to be imported discretely
</t>
    </r>
    <r>
      <rPr>
        <b/>
        <sz val="9"/>
        <rFont val="Arial"/>
        <family val="2"/>
      </rPr>
      <t xml:space="preserve">
Note:</t>
    </r>
    <r>
      <rPr>
        <sz val="9"/>
        <rFont val="Arial"/>
        <family val="2"/>
      </rPr>
      <t xml:space="preserve"> The list of accepted "Standard Coding Systems" will be improved upon vendor request.
</t>
    </r>
  </si>
  <si>
    <r>
      <rPr>
        <u/>
        <sz val="9"/>
        <rFont val="Arial"/>
        <family val="2"/>
      </rPr>
      <t>Export</t>
    </r>
    <r>
      <rPr>
        <sz val="9"/>
        <rFont val="Arial"/>
        <family val="2"/>
      </rPr>
      <t xml:space="preserve">:
- vendor’s proprietary diagnosis codes are not accepted
- mandatory if the Code System Name (#72) is provided
</t>
    </r>
    <r>
      <rPr>
        <u/>
        <sz val="9"/>
        <rFont val="Arial"/>
        <family val="2"/>
      </rPr>
      <t>Import</t>
    </r>
    <r>
      <rPr>
        <sz val="9"/>
        <rFont val="Arial"/>
        <family val="2"/>
      </rPr>
      <t>:
- for business rules refer to #72</t>
    </r>
  </si>
  <si>
    <r>
      <rPr>
        <u/>
        <sz val="9"/>
        <rFont val="Arial"/>
        <family val="2"/>
      </rPr>
      <t>Export:</t>
    </r>
    <r>
      <rPr>
        <sz val="9"/>
        <rFont val="Arial"/>
        <family val="2"/>
      </rPr>
      <t xml:space="preserve">
- vendor’s proprietary diagnosis descriptions are not accepted
- mandatory if the Diagnosis Code System Name (#72) is provided
- may be the same or different than #71 data element
</t>
    </r>
    <r>
      <rPr>
        <u/>
        <sz val="9"/>
        <rFont val="Arial"/>
        <family val="2"/>
      </rPr>
      <t>Import</t>
    </r>
    <r>
      <rPr>
        <sz val="9"/>
        <rFont val="Arial"/>
        <family val="2"/>
      </rPr>
      <t xml:space="preserve">:
- for business rules refer to #72
</t>
    </r>
  </si>
  <si>
    <r>
      <t>Primitive XML data type:
http://www.w3.org/TR/xmlschema-2/)
See</t>
    </r>
    <r>
      <rPr>
        <i/>
        <sz val="9"/>
        <rFont val="Arial"/>
        <family val="2"/>
      </rPr>
      <t xml:space="preserve"> Table CT-024: XML Primitive Data Types</t>
    </r>
    <r>
      <rPr>
        <sz val="9"/>
        <rFont val="Arial"/>
        <family val="2"/>
      </rPr>
      <t xml:space="preserve">
</t>
    </r>
  </si>
  <si>
    <r>
      <rPr>
        <u/>
        <sz val="9"/>
        <rFont val="Arial"/>
        <family val="2"/>
      </rPr>
      <t>Export:</t>
    </r>
    <r>
      <rPr>
        <sz val="9"/>
        <rFont val="Arial"/>
        <family val="2"/>
      </rPr>
      <t xml:space="preserve">
- vendor’s proprietary diagnosis/procedure codes are not accepted
- mandatory if the Code System Name (#83) is provided
</t>
    </r>
    <r>
      <rPr>
        <u/>
        <sz val="9"/>
        <rFont val="Arial"/>
        <family val="2"/>
      </rPr>
      <t>Import</t>
    </r>
    <r>
      <rPr>
        <sz val="9"/>
        <rFont val="Arial"/>
        <family val="2"/>
      </rPr>
      <t>:
- for business rules refer to #83</t>
    </r>
  </si>
  <si>
    <r>
      <rPr>
        <u/>
        <sz val="9"/>
        <rFont val="Arial"/>
        <family val="2"/>
      </rPr>
      <t xml:space="preserve">Export:
</t>
    </r>
    <r>
      <rPr>
        <sz val="9"/>
        <rFont val="Arial"/>
        <family val="2"/>
      </rPr>
      <t xml:space="preserve">- vendor’s proprietary diagnosis / procedure descriptions are not accepted
- mandatory if the Code System Name (#83) is provided.
- may be the same or different than #82 data element
</t>
    </r>
    <r>
      <rPr>
        <u/>
        <sz val="9"/>
        <rFont val="Arial"/>
        <family val="2"/>
      </rPr>
      <t>Import</t>
    </r>
    <r>
      <rPr>
        <sz val="9"/>
        <rFont val="Arial"/>
        <family val="2"/>
      </rPr>
      <t>:
- for business rules refer to #83</t>
    </r>
  </si>
  <si>
    <r>
      <t xml:space="preserve">Primitive XML data type:
</t>
    </r>
    <r>
      <rPr>
        <i/>
        <sz val="9"/>
        <rFont val="Arial"/>
        <family val="2"/>
      </rPr>
      <t>http://www.w3.org/TR/xmlschema-2/)</t>
    </r>
    <r>
      <rPr>
        <sz val="9"/>
        <rFont val="Arial"/>
        <family val="2"/>
      </rPr>
      <t xml:space="preserve">
See </t>
    </r>
    <r>
      <rPr>
        <i/>
        <sz val="9"/>
        <rFont val="Arial"/>
        <family val="2"/>
      </rPr>
      <t>Table CT-024: XML Primitive Data Types</t>
    </r>
    <r>
      <rPr>
        <sz val="9"/>
        <rFont val="Arial"/>
        <family val="2"/>
      </rPr>
      <t xml:space="preserve">
</t>
    </r>
  </si>
  <si>
    <r>
      <t xml:space="preserve">Primitive XML data type:
http://www.w3.org/TR/xmlschema-2/)
See </t>
    </r>
    <r>
      <rPr>
        <i/>
        <sz val="9"/>
        <rFont val="Arial"/>
        <family val="2"/>
      </rPr>
      <t>Table CT-024: XML Primitive Data Types</t>
    </r>
    <r>
      <rPr>
        <sz val="9"/>
        <rFont val="Arial"/>
        <family val="2"/>
      </rPr>
      <t xml:space="preserve">
</t>
    </r>
  </si>
  <si>
    <r>
      <rPr>
        <u/>
        <sz val="9"/>
        <rFont val="Arial"/>
        <family val="2"/>
      </rPr>
      <t>Export:</t>
    </r>
    <r>
      <rPr>
        <sz val="9"/>
        <rFont val="Arial"/>
        <family val="2"/>
      </rPr>
      <t xml:space="preserve">
- vendor’s proprietary diagnosis/procedure codes are not accepted
- mandatory if the Code System Name (#93) is provided
</t>
    </r>
    <r>
      <rPr>
        <u/>
        <sz val="9"/>
        <rFont val="Arial"/>
        <family val="2"/>
      </rPr>
      <t>Import</t>
    </r>
    <r>
      <rPr>
        <sz val="9"/>
        <rFont val="Arial"/>
        <family val="2"/>
      </rPr>
      <t>:
- for business rules refer to #93</t>
    </r>
  </si>
  <si>
    <r>
      <rPr>
        <u/>
        <sz val="9"/>
        <rFont val="Arial"/>
        <family val="2"/>
      </rPr>
      <t xml:space="preserve">Export:
</t>
    </r>
    <r>
      <rPr>
        <sz val="9"/>
        <rFont val="Arial"/>
        <family val="2"/>
      </rPr>
      <t xml:space="preserve">- vendor’s proprietary diagnosis / procedure descriptions are not accepted
- mandatory if the Code System Name (#97) is provided.
- may be the same or different than #96 data element
</t>
    </r>
    <r>
      <rPr>
        <u/>
        <sz val="9"/>
        <rFont val="Arial"/>
        <family val="2"/>
      </rPr>
      <t>Import</t>
    </r>
    <r>
      <rPr>
        <sz val="9"/>
        <rFont val="Arial"/>
        <family val="2"/>
      </rPr>
      <t>:
- for business rules refer to #93</t>
    </r>
  </si>
  <si>
    <r>
      <t>See</t>
    </r>
    <r>
      <rPr>
        <i/>
        <sz val="9"/>
        <rFont val="Arial"/>
        <family val="2"/>
      </rPr>
      <t xml:space="preserve"> Table CT-019: Property of Allergy/Adverse Reaction Offending Agent
</t>
    </r>
    <r>
      <rPr>
        <sz val="9"/>
        <rFont val="Arial"/>
        <family val="2"/>
      </rPr>
      <t xml:space="preserve">
</t>
    </r>
  </si>
  <si>
    <r>
      <t>See T</t>
    </r>
    <r>
      <rPr>
        <i/>
        <sz val="9"/>
        <rFont val="Arial"/>
        <family val="2"/>
      </rPr>
      <t>able CT-018: Allergy/Adverse Reaction Type</t>
    </r>
    <r>
      <rPr>
        <sz val="9"/>
        <rFont val="Arial"/>
        <family val="2"/>
      </rPr>
      <t xml:space="preserve">
</t>
    </r>
  </si>
  <si>
    <r>
      <t>See</t>
    </r>
    <r>
      <rPr>
        <i/>
        <sz val="9"/>
        <rFont val="Arial"/>
        <family val="2"/>
      </rPr>
      <t xml:space="preserve"> Table CT-019: Allergy/Adverse Reaction Severity</t>
    </r>
    <r>
      <rPr>
        <sz val="9"/>
        <rFont val="Arial"/>
        <family val="2"/>
      </rPr>
      <t xml:space="preserve">
</t>
    </r>
  </si>
  <si>
    <r>
      <t xml:space="preserve">For suggested values refer to:
</t>
    </r>
    <r>
      <rPr>
        <i/>
        <sz val="9"/>
        <rFont val="Arial"/>
        <family val="2"/>
      </rPr>
      <t>- Table CT-025: Medication Strength Unit of Measure</t>
    </r>
  </si>
  <si>
    <r>
      <t xml:space="preserve">For suggested values refer to:
</t>
    </r>
    <r>
      <rPr>
        <i/>
        <sz val="9"/>
        <rFont val="Arial"/>
        <family val="2"/>
      </rPr>
      <t>- Table CT-026: Medication Dosage Unit of Measure</t>
    </r>
  </si>
  <si>
    <r>
      <t xml:space="preserve">For suggested values refer to:
</t>
    </r>
    <r>
      <rPr>
        <i/>
        <sz val="9"/>
        <rFont val="Arial"/>
        <family val="2"/>
      </rPr>
      <t>- Table CT-023: Medication Form</t>
    </r>
  </si>
  <si>
    <r>
      <t xml:space="preserve">For suggested values refer to:
- </t>
    </r>
    <r>
      <rPr>
        <i/>
        <sz val="9"/>
        <rFont val="Arial"/>
        <family val="2"/>
      </rPr>
      <t>Table CT-022: Medication and Immunization Route</t>
    </r>
  </si>
  <si>
    <r>
      <t xml:space="preserve">See </t>
    </r>
    <r>
      <rPr>
        <i/>
        <sz val="9"/>
        <rFont val="Arial"/>
        <family val="2"/>
      </rPr>
      <t>Table CT-024: Medication Frequency</t>
    </r>
  </si>
  <si>
    <r>
      <t>Number of days</t>
    </r>
    <r>
      <rPr>
        <sz val="9"/>
        <rFont val="Arial"/>
        <family val="2"/>
      </rPr>
      <t xml:space="preserve"> of medication to be dispensed for the first administration of the prescription (initial dispense).</t>
    </r>
  </si>
  <si>
    <r>
      <t>Number of days</t>
    </r>
    <r>
      <rPr>
        <sz val="9"/>
        <rFont val="Arial"/>
        <family val="2"/>
      </rPr>
      <t xml:space="preserve"> of medication to be dispensed for the first administration of the prescription.</t>
    </r>
  </si>
  <si>
    <r>
      <rPr>
        <i/>
        <sz val="9"/>
        <rFont val="Arial"/>
        <family val="2"/>
      </rPr>
      <t>Number of days</t>
    </r>
    <r>
      <rPr>
        <sz val="9"/>
        <rFont val="Arial"/>
        <family val="2"/>
      </rPr>
      <t xml:space="preserve"> of medication to be dispensed for the refills of the prescription.</t>
    </r>
  </si>
  <si>
    <r>
      <t xml:space="preserve">The </t>
    </r>
    <r>
      <rPr>
        <u/>
        <sz val="9"/>
        <rFont val="Arial"/>
        <family val="2"/>
      </rPr>
      <t xml:space="preserve">brand name </t>
    </r>
    <r>
      <rPr>
        <sz val="9"/>
        <rFont val="Arial"/>
        <family val="2"/>
      </rPr>
      <t xml:space="preserve">under which the administred vaccine is marketed in Canada </t>
    </r>
    <r>
      <rPr>
        <b/>
        <sz val="9"/>
        <rFont val="Arial"/>
        <family val="2"/>
      </rPr>
      <t>or</t>
    </r>
    <r>
      <rPr>
        <sz val="9"/>
        <rFont val="Arial"/>
        <family val="2"/>
      </rPr>
      <t xml:space="preserve"> the</t>
    </r>
    <r>
      <rPr>
        <u/>
        <sz val="9"/>
        <rFont val="Arial"/>
        <family val="2"/>
      </rPr>
      <t xml:space="preserve"> name </t>
    </r>
    <r>
      <rPr>
        <sz val="9"/>
        <rFont val="Arial"/>
        <family val="2"/>
      </rPr>
      <t xml:space="preserve">of the vaccine as typed in by the provider.
</t>
    </r>
  </si>
  <si>
    <r>
      <t>See</t>
    </r>
    <r>
      <rPr>
        <i/>
        <sz val="9"/>
        <rFont val="Arial"/>
        <family val="2"/>
      </rPr>
      <t xml:space="preserve"> Table CT-020: Immunization Type.</t>
    </r>
    <r>
      <rPr>
        <sz val="9"/>
        <rFont val="Arial"/>
        <family val="2"/>
      </rPr>
      <t xml:space="preserve">
</t>
    </r>
  </si>
  <si>
    <r>
      <rPr>
        <u/>
        <sz val="9"/>
        <rFont val="Arial"/>
        <family val="2"/>
      </rPr>
      <t>Export</t>
    </r>
    <r>
      <rPr>
        <sz val="9"/>
        <rFont val="Arial"/>
        <family val="2"/>
      </rPr>
      <t>:
If there is no data available in this field the EMR must translate the value of this data field to Unknown (U).</t>
    </r>
  </si>
  <si>
    <r>
      <t xml:space="preserve">Format: </t>
    </r>
    <r>
      <rPr>
        <sz val="8"/>
        <rFont val="Arial"/>
        <family val="2"/>
      </rPr>
      <t>YYYY-MM-DDThh:mm:ss.sTZD</t>
    </r>
  </si>
  <si>
    <r>
      <t>See</t>
    </r>
    <r>
      <rPr>
        <i/>
        <sz val="9"/>
        <rFont val="Arial"/>
        <family val="2"/>
      </rPr>
      <t xml:space="preserve"> Table CT-027: Report Class</t>
    </r>
    <r>
      <rPr>
        <sz val="9"/>
        <rFont val="Arial"/>
        <family val="2"/>
      </rPr>
      <t xml:space="preserve">
</t>
    </r>
  </si>
  <si>
    <t xml:space="preserve">DE01
DE02
DE03
DE04 </t>
  </si>
  <si>
    <t xml:space="preserve"> RISK FACTORS</t>
  </si>
  <si>
    <t>ENCOUNTER DOCUMENTATION</t>
  </si>
  <si>
    <t>MEDICAL ALLERTS &amp; SPECIAL NEEDS</t>
  </si>
  <si>
    <t>Date - Diabetes Education Self-Management</t>
  </si>
  <si>
    <t>Date diabeted-related education been completed.</t>
  </si>
  <si>
    <t>Date challenges identified.</t>
  </si>
  <si>
    <t>DE16.061
DE16.063
DE16.066</t>
  </si>
  <si>
    <t>Dilated Eye Examination
Foot Examination 
Neurological Examination</t>
  </si>
  <si>
    <t>Date - Dilated Eye Examination
Date - Foot Examination
Date - Neurological Examination</t>
  </si>
  <si>
    <t>DE16.062
DE16.065
DE16.068</t>
  </si>
  <si>
    <t>Diabetes - Self Management Challenges  (Indicate Challange)</t>
  </si>
  <si>
    <t>Date - Diabetes Self Management Challenges</t>
  </si>
  <si>
    <t>Diabetes - Self Management Challenges   (Indicate Challange)</t>
  </si>
  <si>
    <t>EMR v4.0 - CODE TABLES</t>
  </si>
  <si>
    <t>Table
ID</t>
  </si>
  <si>
    <t>CODE</t>
  </si>
  <si>
    <t>VALUE</t>
  </si>
  <si>
    <t>DESCRIPTION</t>
  </si>
  <si>
    <t>CT-001</t>
  </si>
  <si>
    <r>
      <t xml:space="preserve">NAME PREFIX [CT-001]
</t>
    </r>
    <r>
      <rPr>
        <i/>
        <sz val="8"/>
        <color theme="1"/>
        <rFont val="Calibri"/>
        <family val="2"/>
        <scheme val="minor"/>
      </rPr>
      <t>Reference: HISCA - Stakeholder Client Data Set v1.2
http://www.health.alberta.ca/documents/HISCA-Stakeholder-Provider-Data.pdf</t>
    </r>
  </si>
  <si>
    <r>
      <t xml:space="preserve">NAME PREFIX (Table 1.1)
</t>
    </r>
    <r>
      <rPr>
        <i/>
        <sz val="8"/>
        <color theme="1"/>
        <rFont val="Calibri"/>
        <family val="2"/>
        <scheme val="minor"/>
      </rPr>
      <t>Reference: HISCA - Stakeholder Client Data Set v1.2
http://www.health.alberta.ca/documents/HISCA-Stakeholder-Provider-Data.pdf</t>
    </r>
  </si>
  <si>
    <t>Bro</t>
  </si>
  <si>
    <t>Brother</t>
  </si>
  <si>
    <t>Capt</t>
  </si>
  <si>
    <t>Captain</t>
  </si>
  <si>
    <t>Chief</t>
  </si>
  <si>
    <t>Cst</t>
  </si>
  <si>
    <t>Constable</t>
  </si>
  <si>
    <t>Corp</t>
  </si>
  <si>
    <t>Corporal</t>
  </si>
  <si>
    <t>Dr</t>
  </si>
  <si>
    <t>Doctor</t>
  </si>
  <si>
    <t>Fr</t>
  </si>
  <si>
    <t>Father</t>
  </si>
  <si>
    <t>Hon</t>
  </si>
  <si>
    <t>Honourable</t>
  </si>
  <si>
    <t xml:space="preserve">Lt </t>
  </si>
  <si>
    <t>Lieutenant</t>
  </si>
  <si>
    <t xml:space="preserve">Madam </t>
  </si>
  <si>
    <t>Madam</t>
  </si>
  <si>
    <t xml:space="preserve">Mme </t>
  </si>
  <si>
    <t>Madame</t>
  </si>
  <si>
    <t xml:space="preserve">Mlle </t>
  </si>
  <si>
    <t>Mademoiselle</t>
  </si>
  <si>
    <t xml:space="preserve">Major </t>
  </si>
  <si>
    <t>Major</t>
  </si>
  <si>
    <t xml:space="preserve">Mayor </t>
  </si>
  <si>
    <t>Mayor</t>
  </si>
  <si>
    <t>Miss</t>
  </si>
  <si>
    <t xml:space="preserve">Mr </t>
  </si>
  <si>
    <t>Mister</t>
  </si>
  <si>
    <t>Mssr</t>
  </si>
  <si>
    <t>Monsieur</t>
  </si>
  <si>
    <t>Mrs</t>
  </si>
  <si>
    <t>Ms</t>
  </si>
  <si>
    <t xml:space="preserve">Prof </t>
  </si>
  <si>
    <t>Professor</t>
  </si>
  <si>
    <t>Reeve</t>
  </si>
  <si>
    <t>Rev</t>
  </si>
  <si>
    <t>Reverend</t>
  </si>
  <si>
    <t>Rthon</t>
  </si>
  <si>
    <t>Right Honourable</t>
  </si>
  <si>
    <t>Sen</t>
  </si>
  <si>
    <t>Senator</t>
  </si>
  <si>
    <t>Sgt</t>
  </si>
  <si>
    <t>Sergeant</t>
  </si>
  <si>
    <t>Sr</t>
  </si>
  <si>
    <t>Sister</t>
  </si>
  <si>
    <t>CT-002</t>
  </si>
  <si>
    <r>
      <t xml:space="preserve">NAME PART TYPE [CT-002]
</t>
    </r>
    <r>
      <rPr>
        <i/>
        <sz val="8"/>
        <color theme="1"/>
        <rFont val="Calibri"/>
        <family val="2"/>
        <scheme val="minor"/>
      </rPr>
      <t>Reference: CC e-Health Standards Code Tables to Support the Request and Clinical Care Data Set v1.0</t>
    </r>
  </si>
  <si>
    <t>NAME PART TYPE</t>
  </si>
  <si>
    <r>
      <t xml:space="preserve">NAME PART TYPE (Table 1.2)
</t>
    </r>
    <r>
      <rPr>
        <i/>
        <sz val="8"/>
        <color theme="1"/>
        <rFont val="Calibri"/>
        <family val="2"/>
        <scheme val="minor"/>
      </rPr>
      <t>Reference: CC e-Health Standards Code Tables to Support the Request and Clinical Care Data Set v1.0</t>
    </r>
  </si>
  <si>
    <t xml:space="preserve">FAMC </t>
  </si>
  <si>
    <t>Family</t>
  </si>
  <si>
    <t>Family name, this is the name that links to the genealogy.</t>
  </si>
  <si>
    <t>GIV</t>
  </si>
  <si>
    <t>Given</t>
  </si>
  <si>
    <t>Individual's given name not the common name shared by the family.</t>
  </si>
  <si>
    <t>CT-003</t>
  </si>
  <si>
    <r>
      <t xml:space="preserve">NAME PART QUALIFIER [CT-003]
</t>
    </r>
    <r>
      <rPr>
        <i/>
        <sz val="8"/>
        <color theme="1"/>
        <rFont val="Calibri"/>
        <family val="2"/>
        <scheme val="minor"/>
      </rPr>
      <t>Reference: CC e-Health Standards Code Tables to Support the Request and Clinical Care Data Set v1.0</t>
    </r>
  </si>
  <si>
    <r>
      <t xml:space="preserve">NAME PART QUALIFIER (Table 1.3)
</t>
    </r>
    <r>
      <rPr>
        <i/>
        <sz val="8"/>
        <color theme="1"/>
        <rFont val="Calibri"/>
        <family val="2"/>
        <scheme val="minor"/>
      </rPr>
      <t>Reference: CC e-Health Standards Code Tables to Support the Request and Clinical Care Data Set v1.0</t>
    </r>
  </si>
  <si>
    <t>BR</t>
  </si>
  <si>
    <t>Birth</t>
  </si>
  <si>
    <t>A name that a person had shortly after being born.
Usually for family names but may be used to mark given names at birth that may have changed later.</t>
  </si>
  <si>
    <t>SP</t>
  </si>
  <si>
    <t>Spouse</t>
  </si>
  <si>
    <t>The name assumed from the partner in a marital relationship. Usually the spouse's family name.
Note that no inference about gender can be made from the existence of spouse names.</t>
  </si>
  <si>
    <t xml:space="preserve">CL </t>
  </si>
  <si>
    <t>Callme</t>
  </si>
  <si>
    <t>A callme name is (usually a given name) that is preferred when a person is directly addressed.</t>
  </si>
  <si>
    <t>IN</t>
  </si>
  <si>
    <t>Initial</t>
  </si>
  <si>
    <t>Indicates that a name part is just an initial.</t>
  </si>
  <si>
    <t>CT-004</t>
  </si>
  <si>
    <r>
      <t xml:space="preserve">NAME PURPOSE [CT-004]
</t>
    </r>
    <r>
      <rPr>
        <i/>
        <sz val="8"/>
        <color theme="1"/>
        <rFont val="Calibri"/>
        <family val="2"/>
        <scheme val="minor"/>
      </rPr>
      <t>Reference: CC e-Health Standards Code Tables to Support the Request and Clinical Care Data Set v1.0</t>
    </r>
  </si>
  <si>
    <r>
      <t xml:space="preserve">NAME PURPOSE (Table 1.4)
</t>
    </r>
    <r>
      <rPr>
        <i/>
        <sz val="8"/>
        <color theme="1"/>
        <rFont val="Calibri"/>
        <family val="2"/>
        <scheme val="minor"/>
      </rPr>
      <t>Reference: CC e-Health Standards Code Tables to Support the Request and Clinical Care Data Set v1.0</t>
    </r>
  </si>
  <si>
    <t>HC</t>
  </si>
  <si>
    <t>Health Card Name</t>
  </si>
  <si>
    <t>As recorded on the health care card.</t>
  </si>
  <si>
    <t>Legal Name</t>
  </si>
  <si>
    <t>Known as/conventional/the one you use.</t>
  </si>
  <si>
    <t>AL</t>
  </si>
  <si>
    <t>Alias Name</t>
  </si>
  <si>
    <t>Represents any self-asserted name the person is using or has used and/or any other name that a person is currently and/or was formerly known by, but which is different from all other type codes. An individual may have multiple alias names.</t>
  </si>
  <si>
    <t>C</t>
  </si>
  <si>
    <t>License Name</t>
  </si>
  <si>
    <t>As recorded on a license, record, certificate, etc. (only if different from legal name).</t>
  </si>
  <si>
    <t>CT-005</t>
  </si>
  <si>
    <r>
      <t xml:space="preserve">NAME SUFIX [CT-005]
</t>
    </r>
    <r>
      <rPr>
        <i/>
        <sz val="8"/>
        <color theme="1"/>
        <rFont val="Calibri"/>
        <family val="2"/>
        <scheme val="minor"/>
      </rPr>
      <t>Reference: HISCA - Stakeholder Client Data Set v1.2
http://www.health.alberta.ca/documents/HISCA-Stakeholder-Provider-Data.pdf</t>
    </r>
    <r>
      <rPr>
        <b/>
        <sz val="11"/>
        <color theme="1"/>
        <rFont val="Calibri"/>
        <family val="2"/>
        <scheme val="minor"/>
      </rPr>
      <t xml:space="preserve">
</t>
    </r>
  </si>
  <si>
    <r>
      <t xml:space="preserve">NAME SUFIX (Table 1.5)
</t>
    </r>
    <r>
      <rPr>
        <i/>
        <sz val="8"/>
        <color theme="1"/>
        <rFont val="Calibri"/>
        <family val="2"/>
        <scheme val="minor"/>
      </rPr>
      <t>Reference: HISCA - Stakeholder Client Data Set v1.2
http://www.health.alberta.ca/documents/HISCA-Stakeholder-Provider-Data.pdf</t>
    </r>
    <r>
      <rPr>
        <b/>
        <sz val="11"/>
        <color theme="1"/>
        <rFont val="Calibri"/>
        <family val="2"/>
        <scheme val="minor"/>
      </rPr>
      <t xml:space="preserve">
</t>
    </r>
  </si>
  <si>
    <t xml:space="preserve">Jr </t>
  </si>
  <si>
    <t>Junior</t>
  </si>
  <si>
    <t xml:space="preserve">Sr </t>
  </si>
  <si>
    <t>Senior</t>
  </si>
  <si>
    <t xml:space="preserve">II </t>
  </si>
  <si>
    <t>The Second</t>
  </si>
  <si>
    <t xml:space="preserve">III </t>
  </si>
  <si>
    <t>The Third</t>
  </si>
  <si>
    <t xml:space="preserve">IV </t>
  </si>
  <si>
    <t>The Fourth</t>
  </si>
  <si>
    <t>CT-006</t>
  </si>
  <si>
    <r>
      <t xml:space="preserve">GENDER [CT-006]
</t>
    </r>
    <r>
      <rPr>
        <i/>
        <sz val="8"/>
        <color theme="1"/>
        <rFont val="Calibri"/>
        <family val="2"/>
        <scheme val="minor"/>
      </rPr>
      <t>Reference: CC e-Health Standards Code Tables to Support the Request and Clinical Care Data Set v1.0</t>
    </r>
  </si>
  <si>
    <r>
      <t xml:space="preserve">GENDER (Table 1.7)
</t>
    </r>
    <r>
      <rPr>
        <i/>
        <sz val="8"/>
        <color theme="1"/>
        <rFont val="Calibri"/>
        <family val="2"/>
        <scheme val="minor"/>
      </rPr>
      <t>Reference: CC e-Health Standards Code Tables to Support the Request and Clinical Care Data Set v1.0</t>
    </r>
  </si>
  <si>
    <t xml:space="preserve">M </t>
  </si>
  <si>
    <t>Male</t>
  </si>
  <si>
    <t xml:space="preserve">F </t>
  </si>
  <si>
    <t>Female</t>
  </si>
  <si>
    <t xml:space="preserve">O </t>
  </si>
  <si>
    <t>Other</t>
  </si>
  <si>
    <t xml:space="preserve">U </t>
  </si>
  <si>
    <t>Unknown</t>
  </si>
  <si>
    <t>CT-007</t>
  </si>
  <si>
    <r>
      <t xml:space="preserve">OFFICIAL LANGUAGE [CT-007]
</t>
    </r>
    <r>
      <rPr>
        <i/>
        <sz val="8"/>
        <color theme="1"/>
        <rFont val="Calibri"/>
        <family val="2"/>
        <scheme val="minor"/>
      </rPr>
      <t>Reference: CC e-Health Standards Code Tables to Support the Request and Clinical Care Data Set v1.0</t>
    </r>
  </si>
  <si>
    <r>
      <t xml:space="preserve">OFFICIAL LANGUAGE (Table 1.9)
</t>
    </r>
    <r>
      <rPr>
        <i/>
        <sz val="8"/>
        <color theme="1"/>
        <rFont val="Calibri"/>
        <family val="2"/>
        <scheme val="minor"/>
      </rPr>
      <t>Reference: CC e-Health Standards Code Tables to Support the Request and Clinical Care Data Set v1.0</t>
    </r>
  </si>
  <si>
    <t>ENG</t>
  </si>
  <si>
    <t>English</t>
  </si>
  <si>
    <t>FRE</t>
  </si>
  <si>
    <t>French</t>
  </si>
  <si>
    <t>CT-008</t>
  </si>
  <si>
    <r>
      <t xml:space="preserve">PATIENT STATUS [CT-008]
</t>
    </r>
    <r>
      <rPr>
        <i/>
        <sz val="8"/>
        <color theme="1"/>
        <rFont val="Calibri"/>
        <family val="2"/>
        <scheme val="minor"/>
      </rPr>
      <t>Reference: Not Available</t>
    </r>
  </si>
  <si>
    <r>
      <t xml:space="preserve">PERSON STATUS (Table 1.13)
</t>
    </r>
    <r>
      <rPr>
        <i/>
        <sz val="8"/>
        <color theme="1"/>
        <rFont val="Calibri"/>
        <family val="2"/>
        <scheme val="minor"/>
      </rPr>
      <t>Reference: Not Available</t>
    </r>
  </si>
  <si>
    <t>Active</t>
  </si>
  <si>
    <t>Patient is a part of the practice</t>
  </si>
  <si>
    <t>I</t>
  </si>
  <si>
    <t>Inactive</t>
  </si>
  <si>
    <t>Patient is not a part of the practice</t>
  </si>
  <si>
    <t>D</t>
  </si>
  <si>
    <t>Deceased</t>
  </si>
  <si>
    <t>Patient is deceased</t>
  </si>
  <si>
    <t>CT-009</t>
  </si>
  <si>
    <r>
      <t xml:space="preserve">ENROLLMENT STATUS [CT-009]
</t>
    </r>
    <r>
      <rPr>
        <i/>
        <sz val="8"/>
        <color theme="1"/>
        <rFont val="Calibri"/>
        <family val="2"/>
        <scheme val="minor"/>
      </rPr>
      <t>Reference: MOHLTC Fact Sheet: Fall 2005 – Enrolment Report Patient Details Termination Reasons</t>
    </r>
  </si>
  <si>
    <r>
      <t xml:space="preserve">ENROLLMENT STATUS (Table 1.13)
</t>
    </r>
    <r>
      <rPr>
        <i/>
        <sz val="8"/>
        <color theme="1"/>
        <rFont val="Calibri"/>
        <family val="2"/>
        <scheme val="minor"/>
      </rPr>
      <t>Reference: MOHLTC Fact Sheet: Fall 2005 – Enrolment Report Patient Details Termination Reasons</t>
    </r>
  </si>
  <si>
    <t>Enrolled</t>
  </si>
  <si>
    <t>Patient is enrolled to a physician as per MOHLTC guidelines</t>
  </si>
  <si>
    <t>Patient is rostered to the primary physician</t>
  </si>
  <si>
    <t>Not Enrolled</t>
  </si>
  <si>
    <t>Patient enrollment with a physician has been ended as per MOHLTC guidelines</t>
  </si>
  <si>
    <t>Patient is not rostered to the primary physician</t>
  </si>
  <si>
    <t>CT-010</t>
  </si>
  <si>
    <r>
      <t xml:space="preserve">ENROLLMENT TERMINATION REASON [CT-010]
</t>
    </r>
    <r>
      <rPr>
        <i/>
        <sz val="8"/>
        <color theme="1"/>
        <rFont val="Calibri"/>
        <family val="2"/>
        <scheme val="minor"/>
      </rPr>
      <t>Reference: MOHLTC Fact Sheet: Fall 2005 – Enrolment Report Patient Details Termination Reasons</t>
    </r>
  </si>
  <si>
    <r>
      <t xml:space="preserve">ENROLLMENT TERMINATION REASON (Table 1.12)
</t>
    </r>
    <r>
      <rPr>
        <i/>
        <sz val="8"/>
        <color theme="1"/>
        <rFont val="Calibri"/>
        <family val="2"/>
        <scheme val="minor"/>
      </rPr>
      <t>Reference: MOHLTC Fact Sheet: Fall 2005 – Enrolment Report Patient Details Termination Reasons</t>
    </r>
  </si>
  <si>
    <t>ENDED BY MOH</t>
  </si>
  <si>
    <t>Health Number error</t>
  </si>
  <si>
    <t>Patient identified as deceased on ministry database</t>
  </si>
  <si>
    <t>ADDED IN ERROR</t>
  </si>
  <si>
    <t>Patient added to roster in error</t>
  </si>
  <si>
    <t>Pre-member/ Assigned member ended; now enrolled or registered with red and white health card</t>
  </si>
  <si>
    <t>Pre-member/ Assigned member ended; now enrolled or registered with photo health card</t>
  </si>
  <si>
    <t>Termination reason cannot be released (due to patient confidentiality)</t>
  </si>
  <si>
    <t>ROSTER TRANSFER</t>
  </si>
  <si>
    <t>Patient transferred from roster per physician request</t>
  </si>
  <si>
    <t>RE-ENROLLED</t>
  </si>
  <si>
    <t>Original enrolment ended; patient now re-enroled</t>
  </si>
  <si>
    <t>ENTERED LTC</t>
  </si>
  <si>
    <t>Original enrolment ended; patient now enrolled as Long Term Care</t>
  </si>
  <si>
    <t>LEFT LTC</t>
  </si>
  <si>
    <t>Long Term Care enrolment ended; patient has left Long Term Care</t>
  </si>
  <si>
    <t>ASSIGNED MEMBER ENDED</t>
  </si>
  <si>
    <t>Assigned member status ended; roster transferred per physician request</t>
  </si>
  <si>
    <t>MEMBER DECEASED</t>
  </si>
  <si>
    <t>Physician reported member as deceased</t>
  </si>
  <si>
    <t>Patient no longer meets selection criteria for your roster – assigned to another physician</t>
  </si>
  <si>
    <t>Physician ended enrolment; patient entered Long Term Care facility</t>
  </si>
  <si>
    <t>ENDED BY PHYS</t>
  </si>
  <si>
    <t>Physician ended patient enrolment</t>
  </si>
  <si>
    <t>Patient no longer meets selection criteria for your roster</t>
  </si>
  <si>
    <t>PATIENT MOVED</t>
  </si>
  <si>
    <t>Physician ended enrolment; patient moved out of geographic area</t>
  </si>
  <si>
    <t>PATIENT LEFT PROV</t>
  </si>
  <si>
    <t>Physician ended enrolment; patient left province</t>
  </si>
  <si>
    <t>Physician ended enrolment; per patient request</t>
  </si>
  <si>
    <t>Enrolment terminated by patient</t>
  </si>
  <si>
    <t>MOH OUT OF GEO</t>
  </si>
  <si>
    <t>Enrolment ended; patient out of geographic area</t>
  </si>
  <si>
    <t>No current eligibility</t>
  </si>
  <si>
    <t>GEO ACTIVATED</t>
  </si>
  <si>
    <t>Patient out of geographic area; address over-ride applied</t>
  </si>
  <si>
    <t>GEO DEACTIVATED</t>
  </si>
  <si>
    <t>Patient out of geographic area; address over-ride removed</t>
  </si>
  <si>
    <t>NO CONFIRMATION</t>
  </si>
  <si>
    <t>Ministry has not received enrolment/ Consent form</t>
  </si>
  <si>
    <t>CT-011</t>
  </si>
  <si>
    <r>
      <t xml:space="preserve">ADRESS TYPE [CT-011]
</t>
    </r>
    <r>
      <rPr>
        <i/>
        <sz val="8"/>
        <color theme="1"/>
        <rFont val="Calibri"/>
        <family val="2"/>
        <scheme val="minor"/>
      </rPr>
      <t>Reference: Not Available</t>
    </r>
  </si>
  <si>
    <t>CDS XML Schema</t>
  </si>
  <si>
    <t>Mailing</t>
  </si>
  <si>
    <t>Residential</t>
  </si>
  <si>
    <t>CT-012</t>
  </si>
  <si>
    <r>
      <t xml:space="preserve">PHONE NUMBER TYPE (CT-012)
</t>
    </r>
    <r>
      <rPr>
        <i/>
        <sz val="8"/>
        <color theme="1"/>
        <rFont val="Calibri"/>
        <family val="2"/>
        <scheme val="minor"/>
      </rPr>
      <t>Reference: Not Available</t>
    </r>
  </si>
  <si>
    <r>
      <t xml:space="preserve">PREFFERED PHONE (Table 1.8)
</t>
    </r>
    <r>
      <rPr>
        <i/>
        <sz val="8"/>
        <color theme="1"/>
        <rFont val="Calibri"/>
        <family val="2"/>
        <scheme val="minor"/>
      </rPr>
      <t>Reference: Not Available</t>
    </r>
  </si>
  <si>
    <t>Residence</t>
  </si>
  <si>
    <t>Cellular/Mobile</t>
  </si>
  <si>
    <t>Work</t>
  </si>
  <si>
    <t>CT-013</t>
  </si>
  <si>
    <r>
      <t xml:space="preserve">PROVINCE / STATE / TERITORY [CT-013]
</t>
    </r>
    <r>
      <rPr>
        <i/>
        <sz val="8"/>
        <color theme="1"/>
        <rFont val="Calibri"/>
        <family val="2"/>
        <scheme val="minor"/>
      </rPr>
      <t>Reference: CC e-Health Standards Code Tables to Support the Request and Clinical Care Data Set v1.0</t>
    </r>
  </si>
  <si>
    <r>
      <t xml:space="preserve">PROVINCE / STATE / TERITORY (Table 1.6)
</t>
    </r>
    <r>
      <rPr>
        <i/>
        <sz val="8"/>
        <color theme="1"/>
        <rFont val="Calibri"/>
        <family val="2"/>
        <scheme val="minor"/>
      </rPr>
      <t>Reference: CC e-Health Standards Code Tables to Support the Request and Clinical Care Data Set v1.0</t>
    </r>
  </si>
  <si>
    <t>CA-AB</t>
  </si>
  <si>
    <t>Alberta</t>
  </si>
  <si>
    <t>CA-BC</t>
  </si>
  <si>
    <t>British Columbia</t>
  </si>
  <si>
    <t>CA-MB</t>
  </si>
  <si>
    <t>Manitoba</t>
  </si>
  <si>
    <t>CA-NB</t>
  </si>
  <si>
    <t>New Brunswick</t>
  </si>
  <si>
    <t>CA-NL</t>
  </si>
  <si>
    <t>Newfoundland</t>
  </si>
  <si>
    <t>CA-NS</t>
  </si>
  <si>
    <t>Nova Scotia</t>
  </si>
  <si>
    <t>CA-NT</t>
  </si>
  <si>
    <t>Northwest Territories</t>
  </si>
  <si>
    <t>CA-NU</t>
  </si>
  <si>
    <t>Nunavut</t>
  </si>
  <si>
    <t>CA-ON</t>
  </si>
  <si>
    <t>Ontario</t>
  </si>
  <si>
    <t>CA-PE</t>
  </si>
  <si>
    <t>Prince Edward Island</t>
  </si>
  <si>
    <t>CA-QC</t>
  </si>
  <si>
    <t>Quebec</t>
  </si>
  <si>
    <t>CA-SK</t>
  </si>
  <si>
    <t>Saskatchewan</t>
  </si>
  <si>
    <t>CA-YT</t>
  </si>
  <si>
    <t>Yukon Territory</t>
  </si>
  <si>
    <t>US-AK</t>
  </si>
  <si>
    <t>Alaska</t>
  </si>
  <si>
    <t>US-AL</t>
  </si>
  <si>
    <t>Alabama</t>
  </si>
  <si>
    <t>US-AR</t>
  </si>
  <si>
    <t>Arkansas</t>
  </si>
  <si>
    <t>US-AZ</t>
  </si>
  <si>
    <t>Arizona</t>
  </si>
  <si>
    <t>US-CA</t>
  </si>
  <si>
    <t>California</t>
  </si>
  <si>
    <t>US-CO</t>
  </si>
  <si>
    <t>Colorado</t>
  </si>
  <si>
    <t>US-CT</t>
  </si>
  <si>
    <t>Connecticut</t>
  </si>
  <si>
    <t>US-CZ</t>
  </si>
  <si>
    <t>Canal Zone</t>
  </si>
  <si>
    <t>US-DC</t>
  </si>
  <si>
    <t>District of Columbia</t>
  </si>
  <si>
    <t>US-DE</t>
  </si>
  <si>
    <t>Delaware</t>
  </si>
  <si>
    <t>US-FL</t>
  </si>
  <si>
    <t>Florida</t>
  </si>
  <si>
    <t>US-GA</t>
  </si>
  <si>
    <t>Georgia</t>
  </si>
  <si>
    <t>US-GU</t>
  </si>
  <si>
    <t>Guam</t>
  </si>
  <si>
    <t>US-HI</t>
  </si>
  <si>
    <t>Hawaii</t>
  </si>
  <si>
    <t>US-IA</t>
  </si>
  <si>
    <t>Iowa</t>
  </si>
  <si>
    <t>US-ID</t>
  </si>
  <si>
    <t>Idaho</t>
  </si>
  <si>
    <t>US-IL</t>
  </si>
  <si>
    <t>Illinois</t>
  </si>
  <si>
    <t>US-IN</t>
  </si>
  <si>
    <t>Indiana</t>
  </si>
  <si>
    <t>US-KS</t>
  </si>
  <si>
    <t>Kansas</t>
  </si>
  <si>
    <t>US-KY</t>
  </si>
  <si>
    <t>Kentucky</t>
  </si>
  <si>
    <t>US-LA</t>
  </si>
  <si>
    <t>Louisiana</t>
  </si>
  <si>
    <t>US-MA</t>
  </si>
  <si>
    <t>Massachusetts</t>
  </si>
  <si>
    <t>US-MD</t>
  </si>
  <si>
    <t>Maryland</t>
  </si>
  <si>
    <t>US-ME</t>
  </si>
  <si>
    <t>Maine</t>
  </si>
  <si>
    <t>US-MI</t>
  </si>
  <si>
    <t>Michigan</t>
  </si>
  <si>
    <t>US-MN</t>
  </si>
  <si>
    <t>Minnesota</t>
  </si>
  <si>
    <t>US-MO</t>
  </si>
  <si>
    <t>Missouri</t>
  </si>
  <si>
    <t>US-MS</t>
  </si>
  <si>
    <t>Mississippi</t>
  </si>
  <si>
    <t>US-MT</t>
  </si>
  <si>
    <t>Montana</t>
  </si>
  <si>
    <t>US-NC</t>
  </si>
  <si>
    <t>North Carolina</t>
  </si>
  <si>
    <t>US-ND</t>
  </si>
  <si>
    <t>North Dakota</t>
  </si>
  <si>
    <t>US-NE</t>
  </si>
  <si>
    <t>Nebraska</t>
  </si>
  <si>
    <t>US-NH</t>
  </si>
  <si>
    <t>New Hampshire</t>
  </si>
  <si>
    <t>US-NJ</t>
  </si>
  <si>
    <t>New Jersey</t>
  </si>
  <si>
    <t>US-NM</t>
  </si>
  <si>
    <t>New Mexico</t>
  </si>
  <si>
    <t>US-NV</t>
  </si>
  <si>
    <t>Nevada</t>
  </si>
  <si>
    <t>US-NY</t>
  </si>
  <si>
    <t>New York</t>
  </si>
  <si>
    <t>US-OH</t>
  </si>
  <si>
    <t>Ohio</t>
  </si>
  <si>
    <t>US-OK</t>
  </si>
  <si>
    <t>Oklahoma</t>
  </si>
  <si>
    <t>US-OR</t>
  </si>
  <si>
    <t>Oregon</t>
  </si>
  <si>
    <t>US-PA</t>
  </si>
  <si>
    <t>Pennsylvania</t>
  </si>
  <si>
    <t>US-PR</t>
  </si>
  <si>
    <t>Puerto Rico</t>
  </si>
  <si>
    <t>US-RI</t>
  </si>
  <si>
    <t>Rhode Island</t>
  </si>
  <si>
    <t>US-SC</t>
  </si>
  <si>
    <t>South Carolina</t>
  </si>
  <si>
    <t>US-SD</t>
  </si>
  <si>
    <t>South Dakota</t>
  </si>
  <si>
    <t>US-TN</t>
  </si>
  <si>
    <t>Tennessee</t>
  </si>
  <si>
    <t>US-TX</t>
  </si>
  <si>
    <t>Texas</t>
  </si>
  <si>
    <t>US-UT</t>
  </si>
  <si>
    <t>Utah</t>
  </si>
  <si>
    <t>US-VA</t>
  </si>
  <si>
    <t>Virginia</t>
  </si>
  <si>
    <t>US-VI</t>
  </si>
  <si>
    <t>Virgin Islands</t>
  </si>
  <si>
    <t>US-VT</t>
  </si>
  <si>
    <t>Vermont</t>
  </si>
  <si>
    <t>US-WA</t>
  </si>
  <si>
    <t>Washington</t>
  </si>
  <si>
    <t>US-WI</t>
  </si>
  <si>
    <t>Wisconsin</t>
  </si>
  <si>
    <t>US-WV</t>
  </si>
  <si>
    <t>West Virginia</t>
  </si>
  <si>
    <t>US-WY</t>
  </si>
  <si>
    <t>Wyoming</t>
  </si>
  <si>
    <t>Not Available, Temporarily</t>
  </si>
  <si>
    <t>Asked, Unknown</t>
  </si>
  <si>
    <t>Not Applicable</t>
  </si>
  <si>
    <t>CT-014</t>
  </si>
  <si>
    <r>
      <rPr>
        <b/>
        <sz val="11"/>
        <color theme="1"/>
        <rFont val="Calibri"/>
        <family val="2"/>
        <scheme val="minor"/>
      </rPr>
      <t>CONTACT PURPOSE [CT-014]</t>
    </r>
    <r>
      <rPr>
        <b/>
        <sz val="9"/>
        <color theme="1"/>
        <rFont val="Arial"/>
        <family val="2"/>
      </rPr>
      <t xml:space="preserve">
</t>
    </r>
    <r>
      <rPr>
        <i/>
        <sz val="8"/>
        <color theme="1"/>
        <rFont val="Calibri"/>
        <family val="2"/>
        <scheme val="minor"/>
      </rPr>
      <t>Reference: Not Available</t>
    </r>
  </si>
  <si>
    <r>
      <rPr>
        <b/>
        <sz val="11"/>
        <color theme="1"/>
        <rFont val="Calibri"/>
        <family val="2"/>
        <scheme val="minor"/>
      </rPr>
      <t>CONTACT PURPOSE (Table 1.10)</t>
    </r>
    <r>
      <rPr>
        <b/>
        <sz val="9"/>
        <color theme="1"/>
        <rFont val="Arial"/>
        <family val="2"/>
      </rPr>
      <t xml:space="preserve">
</t>
    </r>
    <r>
      <rPr>
        <i/>
        <sz val="8"/>
        <color theme="1"/>
        <rFont val="Calibri"/>
        <family val="2"/>
        <scheme val="minor"/>
      </rPr>
      <t>Reference: Not Available</t>
    </r>
  </si>
  <si>
    <t>EC</t>
  </si>
  <si>
    <t>Emergency Contact</t>
  </si>
  <si>
    <t>NK</t>
  </si>
  <si>
    <t>Next of kin</t>
  </si>
  <si>
    <t>AS</t>
  </si>
  <si>
    <t>Administrative Staff</t>
  </si>
  <si>
    <t>CG</t>
  </si>
  <si>
    <t>Care Giver</t>
  </si>
  <si>
    <t>PA</t>
  </si>
  <si>
    <t>Power of Attorney</t>
  </si>
  <si>
    <t>Insurance</t>
  </si>
  <si>
    <t>GT</t>
  </si>
  <si>
    <t>Guarantor</t>
  </si>
  <si>
    <t>SDM</t>
  </si>
  <si>
    <t>Substitute Decision Maker</t>
  </si>
  <si>
    <t>CT-015</t>
  </si>
  <si>
    <r>
      <t xml:space="preserve">HEALTHCARE PRACTITIONER TYPE [CT-015]
</t>
    </r>
    <r>
      <rPr>
        <i/>
        <sz val="8"/>
        <color theme="1"/>
        <rFont val="Calibri"/>
        <family val="2"/>
        <scheme val="minor"/>
      </rPr>
      <t>Reference: CC e-Health Standards Code Tables to Support the Request and Clinical Care Data Set v1.0</t>
    </r>
  </si>
  <si>
    <r>
      <t xml:space="preserve">HEALTHCARE PRACTITIONER TYPE (Table 1.14)
</t>
    </r>
    <r>
      <rPr>
        <i/>
        <sz val="8"/>
        <color theme="1"/>
        <rFont val="Calibri"/>
        <family val="2"/>
        <scheme val="minor"/>
      </rPr>
      <t>Reference: CC e-Health Standards Code Tables to Support the Request and Clinical Care Data Set v1.0</t>
    </r>
  </si>
  <si>
    <t>Specialist Physicians</t>
  </si>
  <si>
    <t>General Practitioners and Family Physicians</t>
  </si>
  <si>
    <t>Dentists</t>
  </si>
  <si>
    <t>Optometrists</t>
  </si>
  <si>
    <t>Chiropractors</t>
  </si>
  <si>
    <t>Other Professional Occupations in Health Diagnosing and Treating</t>
  </si>
  <si>
    <t>Pharmacists</t>
  </si>
  <si>
    <t>Dieticians and Nutritionists</t>
  </si>
  <si>
    <t>Audiologists and Speech-Language Pathologists</t>
  </si>
  <si>
    <t>Physiotherapists</t>
  </si>
  <si>
    <t>Occupational Therapists</t>
  </si>
  <si>
    <t>Other Professional Occupations in Therapy and Assessment</t>
  </si>
  <si>
    <t>Registered Nurses</t>
  </si>
  <si>
    <t>Respiratory Therapists, Clinical Perfusionists and Cardio-Pulmonary Technologists</t>
  </si>
  <si>
    <t>Denturists</t>
  </si>
  <si>
    <t>Dental Hygienists and Dental Therapists</t>
  </si>
  <si>
    <t>Opticians</t>
  </si>
  <si>
    <t>Midwives and Practitioners of Natural Healing</t>
  </si>
  <si>
    <t>Licensed Practical Nurses</t>
  </si>
  <si>
    <t>Other Technical Occupations in Therapy and Assessment</t>
  </si>
  <si>
    <t>Psychologists</t>
  </si>
  <si>
    <t>Social Workers</t>
  </si>
  <si>
    <t>Family, Marriage and Other Related Counselors</t>
  </si>
  <si>
    <t>Ministers of Religion</t>
  </si>
  <si>
    <t>Recreation, Sports and Fitness Program Supervisors and Consultants</t>
  </si>
  <si>
    <t>Community and Social Service Workers</t>
  </si>
  <si>
    <t>Employment Counsellors</t>
  </si>
  <si>
    <t>Instructors and Teachers of Persons with Disabilities</t>
  </si>
  <si>
    <t>Other Religious Occupations</t>
  </si>
  <si>
    <t>CT-016</t>
  </si>
  <si>
    <r>
      <t xml:space="preserve">LIFE STAGE [CT-016]
</t>
    </r>
    <r>
      <rPr>
        <i/>
        <sz val="8"/>
        <color theme="1"/>
        <rFont val="Calibri"/>
        <family val="2"/>
        <scheme val="minor"/>
      </rPr>
      <t>Reference: Not Available</t>
    </r>
  </si>
  <si>
    <t>New born</t>
  </si>
  <si>
    <t>Birth – 28 days</t>
  </si>
  <si>
    <t>Infant</t>
  </si>
  <si>
    <t>29 days &lt; 2 years</t>
  </si>
  <si>
    <t>Child</t>
  </si>
  <si>
    <t>2 years – 15 years</t>
  </si>
  <si>
    <t>T</t>
  </si>
  <si>
    <t>Adolescent</t>
  </si>
  <si>
    <t>16 – 17</t>
  </si>
  <si>
    <t>Adult</t>
  </si>
  <si>
    <t>&gt;=18 years</t>
  </si>
  <si>
    <t>CT-017</t>
  </si>
  <si>
    <r>
      <t xml:space="preserve">PROPERTY OF THE OFFENDING AGENT [CT-017]
</t>
    </r>
    <r>
      <rPr>
        <i/>
        <sz val="8"/>
        <color theme="1"/>
        <rFont val="Calibri"/>
        <family val="2"/>
        <scheme val="minor"/>
      </rPr>
      <t>Reference: Not Available</t>
    </r>
  </si>
  <si>
    <r>
      <t xml:space="preserve">PROPERTY OF ALLERGY/ADVERSE REACTION OFFENDING AGENT (Table 6.1)
</t>
    </r>
    <r>
      <rPr>
        <i/>
        <sz val="8"/>
        <color theme="1"/>
        <rFont val="Calibri"/>
        <family val="2"/>
        <scheme val="minor"/>
      </rPr>
      <t>Reference: Not Available</t>
    </r>
  </si>
  <si>
    <t>DR</t>
  </si>
  <si>
    <t>Drug</t>
  </si>
  <si>
    <t>Offending agent is a drug/medication</t>
  </si>
  <si>
    <t>ND</t>
  </si>
  <si>
    <t>Non-drug</t>
  </si>
  <si>
    <t>Offending agent is not a drug/medication</t>
  </si>
  <si>
    <t>UK</t>
  </si>
  <si>
    <t>Offending agent is unknown</t>
  </si>
  <si>
    <t>CT-018</t>
  </si>
  <si>
    <r>
      <t xml:space="preserve">REACTION TYPE [CT-018]
</t>
    </r>
    <r>
      <rPr>
        <i/>
        <sz val="8"/>
        <color theme="1"/>
        <rFont val="Calibri"/>
        <family val="2"/>
        <scheme val="minor"/>
      </rPr>
      <t>Reference: Not Available</t>
    </r>
  </si>
  <si>
    <r>
      <t xml:space="preserve">ALLERGY/ADVERSE REACTION TYPE (Table 6.2)
</t>
    </r>
    <r>
      <rPr>
        <i/>
        <sz val="8"/>
        <color theme="1"/>
        <rFont val="Calibri"/>
        <family val="2"/>
        <scheme val="minor"/>
      </rPr>
      <t>Reference: Not Available</t>
    </r>
  </si>
  <si>
    <t>Allergy</t>
  </si>
  <si>
    <t>AR</t>
  </si>
  <si>
    <t>Adverse Reaction</t>
  </si>
  <si>
    <t>CT-019</t>
  </si>
  <si>
    <r>
      <t xml:space="preserve">REACTION SEVERITY [CT-019]
</t>
    </r>
    <r>
      <rPr>
        <i/>
        <sz val="8"/>
        <color theme="1"/>
        <rFont val="Calibri"/>
        <family val="2"/>
        <scheme val="minor"/>
      </rPr>
      <t>Reference: Not Available</t>
    </r>
  </si>
  <si>
    <r>
      <t xml:space="preserve">ALLERGY/ADVERSE REACTION SEVERITY (Table 6.3)
</t>
    </r>
    <r>
      <rPr>
        <i/>
        <sz val="8"/>
        <color theme="1"/>
        <rFont val="Calibri"/>
        <family val="2"/>
        <scheme val="minor"/>
      </rPr>
      <t>Reference: Not Available</t>
    </r>
  </si>
  <si>
    <t>NO</t>
  </si>
  <si>
    <t>No Reaction</t>
  </si>
  <si>
    <t>MI</t>
  </si>
  <si>
    <t>Mild</t>
  </si>
  <si>
    <t>MO</t>
  </si>
  <si>
    <t>Moderate</t>
  </si>
  <si>
    <t>LT</t>
  </si>
  <si>
    <t>Severe Life Threatening</t>
  </si>
  <si>
    <t>CT-020</t>
  </si>
  <si>
    <r>
      <t xml:space="preserve">IMMUNIZATION TYPE [CT-020]
</t>
    </r>
    <r>
      <rPr>
        <i/>
        <sz val="8"/>
        <color theme="1"/>
        <rFont val="Calibri"/>
        <family val="2"/>
        <scheme val="minor"/>
      </rPr>
      <t>Reference: Reference: Canadian Immunization Guide: Immunization Name – Abbreviations for Products Available in Canada</t>
    </r>
  </si>
  <si>
    <r>
      <t xml:space="preserve">IMMUNIZATION TYPE (Table 8.1)
</t>
    </r>
    <r>
      <rPr>
        <i/>
        <sz val="8"/>
        <color theme="1"/>
        <rFont val="Calibri"/>
        <family val="2"/>
        <scheme val="minor"/>
      </rPr>
      <t>Reference: Reference: Canadian Immunization Guide: Immunization Name – Abbreviations for Products Available in Canada</t>
    </r>
  </si>
  <si>
    <t>ACTIVE IMMUNIZING AGENTS</t>
  </si>
  <si>
    <t>BCG</t>
  </si>
  <si>
    <t>Bacillus Calmette-Guérin</t>
  </si>
  <si>
    <t>Chol-O</t>
  </si>
  <si>
    <t>Cholera - Oral</t>
  </si>
  <si>
    <t>Chol-Ecol-O</t>
  </si>
  <si>
    <t>Cholera - E.coli - Oral</t>
  </si>
  <si>
    <t>DTaP</t>
  </si>
  <si>
    <t>Diphtheria, Tetanus, Acellular Pertussis - pediatric</t>
  </si>
  <si>
    <t>DTaP-IPV</t>
  </si>
  <si>
    <t>Diphtheria, Tetanus, Acellular Pertussis, Inactivated Polio - pediatric</t>
  </si>
  <si>
    <t>DTaP-IPV-Hib</t>
  </si>
  <si>
    <t>Diphtheria, Tetanus, Acellular Pertussis, Inactivated Polio, Haemophilus influenzae type b - pediatric</t>
  </si>
  <si>
    <t>DTaP-IPV-Hib-HB</t>
  </si>
  <si>
    <t>Diphtheria, Tetanus, Acellular Pertussis, Inactivated Polio, Haemophilus influenzae type b, Hepatitis B - pediatric</t>
  </si>
  <si>
    <t>DTaP-IPV-HB</t>
  </si>
  <si>
    <t>Diphtheria, Tetanus, Acellular Pertussis, Inactivated Polio, Hepatitis B - pediatric</t>
  </si>
  <si>
    <t>DTaP-Hib</t>
  </si>
  <si>
    <t>Diphtheria, Tetanus, Acellular Pertussis, Haemophilus influenzae type b - pediatric</t>
  </si>
  <si>
    <t>DT-IPV</t>
  </si>
  <si>
    <t>Diphtheria, Tetanus, Polio - pediatric</t>
  </si>
  <si>
    <t>HA</t>
  </si>
  <si>
    <t>Hepatitis A</t>
  </si>
  <si>
    <t>HAHB</t>
  </si>
  <si>
    <t>Hepatitis A and B</t>
  </si>
  <si>
    <t>HA-Typh-I</t>
  </si>
  <si>
    <t>Hepatitis A and Typhoid - Injection</t>
  </si>
  <si>
    <t>HB</t>
  </si>
  <si>
    <t>Hepatitis B</t>
  </si>
  <si>
    <t>HBTmf</t>
  </si>
  <si>
    <t>Hepatitis B - Thimerosal free</t>
  </si>
  <si>
    <t>Hib</t>
  </si>
  <si>
    <t>Haemophilus influenzae type b</t>
  </si>
  <si>
    <t>Inf</t>
  </si>
  <si>
    <t>Influenza</t>
  </si>
  <si>
    <t>IPV</t>
  </si>
  <si>
    <t>Inactivated Polio</t>
  </si>
  <si>
    <t>JE</t>
  </si>
  <si>
    <t>Japanese Encephalitis</t>
  </si>
  <si>
    <t>Men-C</t>
  </si>
  <si>
    <t>Meningococcal - Conjugate</t>
  </si>
  <si>
    <t>Men-P-AC</t>
  </si>
  <si>
    <t>Meningococcal - Polysaccharide</t>
  </si>
  <si>
    <t>Men-P-ACWY</t>
  </si>
  <si>
    <t>MMR</t>
  </si>
  <si>
    <t>Measles, Mumps, Rubella</t>
  </si>
  <si>
    <t>MR</t>
  </si>
  <si>
    <t>Measles, Rubella</t>
  </si>
  <si>
    <t>Pneu-C-7</t>
  </si>
  <si>
    <t>Pneumococcal-Conjugate - valent</t>
  </si>
  <si>
    <t>Pneu-P-23</t>
  </si>
  <si>
    <t>Pneumococcal-Polysaccharide - valent</t>
  </si>
  <si>
    <t>Rab</t>
  </si>
  <si>
    <t>Rabies</t>
  </si>
  <si>
    <t>Tetanus</t>
  </si>
  <si>
    <t>Td</t>
  </si>
  <si>
    <t>Tetanus, Diphtheria - adult</t>
  </si>
  <si>
    <t>Tdap</t>
  </si>
  <si>
    <t>Tetanus, Diphtheria, Acellular Pertussis - adult</t>
  </si>
  <si>
    <t>Td-IPV</t>
  </si>
  <si>
    <t>Tetanus, Diphtheria, Inactivated Polio - adult</t>
  </si>
  <si>
    <t>TBE</t>
  </si>
  <si>
    <t>Tickborne Encephalitis</t>
  </si>
  <si>
    <t>Typh-I</t>
  </si>
  <si>
    <t>Typhoid - Injection</t>
  </si>
  <si>
    <t>Typh-O</t>
  </si>
  <si>
    <t>Typhoid - Oral</t>
  </si>
  <si>
    <t>Var</t>
  </si>
  <si>
    <t>Varicella</t>
  </si>
  <si>
    <t>YF</t>
  </si>
  <si>
    <t>Yellow Fever</t>
  </si>
  <si>
    <t>PASSIVE IMMUNIZING AGENTS</t>
  </si>
  <si>
    <t>BAtx</t>
  </si>
  <si>
    <t>Botulism Antitoxin</t>
  </si>
  <si>
    <t>DAtx</t>
  </si>
  <si>
    <t>Diphtheria Antitoxin</t>
  </si>
  <si>
    <t>Ig</t>
  </si>
  <si>
    <t>Immune Globulin</t>
  </si>
  <si>
    <t>HBIg</t>
  </si>
  <si>
    <t>Hepatitis B Immunoglobulin</t>
  </si>
  <si>
    <t>RabIg</t>
  </si>
  <si>
    <t>Rabies Immunoglobulin</t>
  </si>
  <si>
    <t>RSVIg</t>
  </si>
  <si>
    <t>Respiratory Syncytial Virus Immunoglobulin</t>
  </si>
  <si>
    <t>TIg</t>
  </si>
  <si>
    <t>Tetanus Immunoglobulin</t>
  </si>
  <si>
    <t>VarIg</t>
  </si>
  <si>
    <t>Varicella Immunoglobulin</t>
  </si>
  <si>
    <t>OTHER</t>
  </si>
  <si>
    <t>HPV</t>
  </si>
  <si>
    <t>Human Papilloma Virus</t>
  </si>
  <si>
    <t>MMR-Var</t>
  </si>
  <si>
    <t>Measles, Mumps, Rubella, Varicella</t>
  </si>
  <si>
    <t>ROT</t>
  </si>
  <si>
    <t>Rotavirus - Oral</t>
  </si>
  <si>
    <t>CT-021</t>
  </si>
  <si>
    <r>
      <t xml:space="preserve">IMMUNIZATION SITE [CT-021]
</t>
    </r>
    <r>
      <rPr>
        <i/>
        <sz val="8"/>
        <color theme="1"/>
        <rFont val="Calibri"/>
        <family val="2"/>
        <scheme val="minor"/>
      </rPr>
      <t>Reference: Not Available</t>
    </r>
  </si>
  <si>
    <t>LVL</t>
  </si>
  <si>
    <t>Left Vastus Lateralis</t>
  </si>
  <si>
    <t>RVL</t>
  </si>
  <si>
    <t>Right Vastus Lateralis</t>
  </si>
  <si>
    <t>LD</t>
  </si>
  <si>
    <t>RD</t>
  </si>
  <si>
    <t xml:space="preserve">LALT </t>
  </si>
  <si>
    <t>Left AnteroLateral fat of Thigh</t>
  </si>
  <si>
    <t xml:space="preserve">RALT </t>
  </si>
  <si>
    <t>Right AnteroLateral fat of Thigh</t>
  </si>
  <si>
    <t xml:space="preserve">LPUA </t>
  </si>
  <si>
    <t>Left Posterolateral fat of Upper Arm</t>
  </si>
  <si>
    <t xml:space="preserve">RPUA </t>
  </si>
  <si>
    <t>Right Posterolateral fat of Upper Arm</t>
  </si>
  <si>
    <t>LFA</t>
  </si>
  <si>
    <t>Left ForeArm</t>
  </si>
  <si>
    <t xml:space="preserve">RFA </t>
  </si>
  <si>
    <t>Right ForeArm</t>
  </si>
  <si>
    <t>CT-022</t>
  </si>
  <si>
    <r>
      <t xml:space="preserve">MEDICATION &amp; IMMUNIZATION ROUTE [CT-022]
</t>
    </r>
    <r>
      <rPr>
        <i/>
        <sz val="8"/>
        <color theme="1"/>
        <rFont val="Calibri"/>
        <family val="2"/>
        <scheme val="minor"/>
      </rPr>
      <t>Reference: http://www.hc-sc.gc.ca/dhp-mps/prodpharma/notices-avis/abbrev-abrev/route_voie_administration-eng.php</t>
    </r>
  </si>
  <si>
    <t>BIN</t>
  </si>
  <si>
    <t>Block infiltration</t>
  </si>
  <si>
    <t>BUC</t>
  </si>
  <si>
    <t>Buccal</t>
  </si>
  <si>
    <t>CAU</t>
  </si>
  <si>
    <t>Caudal block</t>
  </si>
  <si>
    <t>CGY</t>
  </si>
  <si>
    <t>Cystourethrography</t>
  </si>
  <si>
    <t>DEN</t>
  </si>
  <si>
    <t>Dental</t>
  </si>
  <si>
    <t>DBR</t>
  </si>
  <si>
    <t>Disinfectant barn</t>
  </si>
  <si>
    <t>DCL</t>
  </si>
  <si>
    <t>Disinfectant contact lens</t>
  </si>
  <si>
    <t>DDC</t>
  </si>
  <si>
    <t>Disinfectant domestic</t>
  </si>
  <si>
    <t>DFP</t>
  </si>
  <si>
    <t>Disinfectant food premises</t>
  </si>
  <si>
    <t>DHO</t>
  </si>
  <si>
    <t>Disinfectant hospital area</t>
  </si>
  <si>
    <t>DII</t>
  </si>
  <si>
    <t>Disinfectant institutional industrial</t>
  </si>
  <si>
    <t>DMI</t>
  </si>
  <si>
    <t>Disinfectant medical instruments</t>
  </si>
  <si>
    <t>DIS</t>
  </si>
  <si>
    <t>Hemodialysis</t>
  </si>
  <si>
    <t>EPD</t>
  </si>
  <si>
    <t>Epidural</t>
  </si>
  <si>
    <t>ECP</t>
  </si>
  <si>
    <t>Extracorporeal</t>
  </si>
  <si>
    <t>EXT</t>
  </si>
  <si>
    <t>Extradural infusion</t>
  </si>
  <si>
    <t>EXVI</t>
  </si>
  <si>
    <t>Ex vivo</t>
  </si>
  <si>
    <t>INH</t>
  </si>
  <si>
    <t>Inhalation</t>
  </si>
  <si>
    <t>ISL</t>
  </si>
  <si>
    <t>Instillation</t>
  </si>
  <si>
    <t>IND</t>
  </si>
  <si>
    <t>Intervertebral</t>
  </si>
  <si>
    <t>IAM</t>
  </si>
  <si>
    <t>Intra amniotic</t>
  </si>
  <si>
    <t>IAR</t>
  </si>
  <si>
    <t>Intra arterial</t>
  </si>
  <si>
    <t>IA</t>
  </si>
  <si>
    <t>Intra articular</t>
  </si>
  <si>
    <t>IBR</t>
  </si>
  <si>
    <t>Intra bronchial</t>
  </si>
  <si>
    <t>IBU</t>
  </si>
  <si>
    <t>Intrabursal</t>
  </si>
  <si>
    <t>ICD</t>
  </si>
  <si>
    <t>Intracardiac</t>
  </si>
  <si>
    <t>ICN</t>
  </si>
  <si>
    <t>Intracavernosal</t>
  </si>
  <si>
    <t>ICA</t>
  </si>
  <si>
    <t>Intracaudal</t>
  </si>
  <si>
    <t>ICE</t>
  </si>
  <si>
    <t>Intracerebral</t>
  </si>
  <si>
    <t>ITC</t>
  </si>
  <si>
    <t>Intracervical</t>
  </si>
  <si>
    <t>Intracorneal</t>
  </si>
  <si>
    <t>ICO</t>
  </si>
  <si>
    <t>Intracoronary</t>
  </si>
  <si>
    <t>ICR</t>
  </si>
  <si>
    <t>Intracranial</t>
  </si>
  <si>
    <t>ICU</t>
  </si>
  <si>
    <t>Intracutaneous</t>
  </si>
  <si>
    <t>ICV</t>
  </si>
  <si>
    <t>Intracavity</t>
  </si>
  <si>
    <t>ID</t>
  </si>
  <si>
    <t>Intradermal</t>
  </si>
  <si>
    <t>IDI</t>
  </si>
  <si>
    <t>Intradiscal</t>
  </si>
  <si>
    <t>INF</t>
  </si>
  <si>
    <t>Intrafollicular</t>
  </si>
  <si>
    <t>IGA</t>
  </si>
  <si>
    <t>Intraganglional</t>
  </si>
  <si>
    <t>ITG</t>
  </si>
  <si>
    <t>Intragastric</t>
  </si>
  <si>
    <t>IL</t>
  </si>
  <si>
    <t>Intralesional</t>
  </si>
  <si>
    <t>IM</t>
  </si>
  <si>
    <t>Intramuscular</t>
  </si>
  <si>
    <t>IMM</t>
  </si>
  <si>
    <t>Intramammary</t>
  </si>
  <si>
    <t>ITM</t>
  </si>
  <si>
    <t>Intramyocardial</t>
  </si>
  <si>
    <t>INMU</t>
  </si>
  <si>
    <t>Intramural</t>
  </si>
  <si>
    <t>ITN</t>
  </si>
  <si>
    <t>Intranasal</t>
  </si>
  <si>
    <t>ITNO</t>
  </si>
  <si>
    <t>Intranodal</t>
  </si>
  <si>
    <t>IO</t>
  </si>
  <si>
    <t>Intraocular</t>
  </si>
  <si>
    <t>IP</t>
  </si>
  <si>
    <t>Intraperitoneal</t>
  </si>
  <si>
    <t>IPL</t>
  </si>
  <si>
    <t>Intrapleural</t>
  </si>
  <si>
    <t>INP</t>
  </si>
  <si>
    <t>Intraprostatic</t>
  </si>
  <si>
    <t>IPU</t>
  </si>
  <si>
    <t>Intrapulmonary</t>
  </si>
  <si>
    <t>IPUT</t>
  </si>
  <si>
    <t>Intraputaminal</t>
  </si>
  <si>
    <t>IRU</t>
  </si>
  <si>
    <t>Intraruminal</t>
  </si>
  <si>
    <t>ISI</t>
  </si>
  <si>
    <t>Intrasinal</t>
  </si>
  <si>
    <t>ISP</t>
  </si>
  <si>
    <t>Intraspinal</t>
  </si>
  <si>
    <t>ISY</t>
  </si>
  <si>
    <t>Intrasynovial</t>
  </si>
  <si>
    <t>ITE</t>
  </si>
  <si>
    <t>Intratendinous</t>
  </si>
  <si>
    <t>ITS</t>
  </si>
  <si>
    <t>Intratesticular</t>
  </si>
  <si>
    <t>INT</t>
  </si>
  <si>
    <t>Intrathecal</t>
  </si>
  <si>
    <t>IT</t>
  </si>
  <si>
    <t>Intrathoracic</t>
  </si>
  <si>
    <t>ITR</t>
  </si>
  <si>
    <t>Intratracheal</t>
  </si>
  <si>
    <t>ITU</t>
  </si>
  <si>
    <t>Intratumor</t>
  </si>
  <si>
    <t>IU</t>
  </si>
  <si>
    <t>Intrauterine</t>
  </si>
  <si>
    <t>ITV</t>
  </si>
  <si>
    <t>Intravesicular</t>
  </si>
  <si>
    <t>IV</t>
  </si>
  <si>
    <t>Intravenous</t>
  </si>
  <si>
    <t>IVA</t>
  </si>
  <si>
    <t>Intravesical</t>
  </si>
  <si>
    <t>IVE</t>
  </si>
  <si>
    <t>Intravertebral</t>
  </si>
  <si>
    <t>IVL</t>
  </si>
  <si>
    <t>Intravitreal</t>
  </si>
  <si>
    <t>IVR</t>
  </si>
  <si>
    <t>Intraventricular</t>
  </si>
  <si>
    <t>IR</t>
  </si>
  <si>
    <t>Irrigation</t>
  </si>
  <si>
    <t>MIS</t>
  </si>
  <si>
    <t>Miscellaneous</t>
  </si>
  <si>
    <t>NAS</t>
  </si>
  <si>
    <t>Nasal</t>
  </si>
  <si>
    <t>NEB</t>
  </si>
  <si>
    <t>Nebulizer</t>
  </si>
  <si>
    <t>OPH</t>
  </si>
  <si>
    <t>Ophthalmic</t>
  </si>
  <si>
    <t>ORL</t>
  </si>
  <si>
    <t>Oral</t>
  </si>
  <si>
    <t>OT</t>
  </si>
  <si>
    <t>Otic (auricular)</t>
  </si>
  <si>
    <t>PCU</t>
  </si>
  <si>
    <t>Percutaneous</t>
  </si>
  <si>
    <t>PRB</t>
  </si>
  <si>
    <t>Peribulbar block</t>
  </si>
  <si>
    <t>PRS</t>
  </si>
  <si>
    <t>Periosteal</t>
  </si>
  <si>
    <t>PRT</t>
  </si>
  <si>
    <t>Parenteral unspecified</t>
  </si>
  <si>
    <t>RB</t>
  </si>
  <si>
    <t>Retrobulbar</t>
  </si>
  <si>
    <t>RT</t>
  </si>
  <si>
    <t>Rectal</t>
  </si>
  <si>
    <t>ST</t>
  </si>
  <si>
    <t>Soft tissue</t>
  </si>
  <si>
    <t>SAR</t>
  </si>
  <si>
    <t>Subarachnoidal</t>
  </si>
  <si>
    <t>SC</t>
  </si>
  <si>
    <t>Subcutaneous</t>
  </si>
  <si>
    <t>SGV</t>
  </si>
  <si>
    <t>Subgingival</t>
  </si>
  <si>
    <t>SLG</t>
  </si>
  <si>
    <t>Sublingual</t>
  </si>
  <si>
    <t>TDP</t>
  </si>
  <si>
    <t>Teat dip</t>
  </si>
  <si>
    <t>TOP</t>
  </si>
  <si>
    <t>Topical</t>
  </si>
  <si>
    <t>TRD</t>
  </si>
  <si>
    <t>Transdermal</t>
  </si>
  <si>
    <t>TRU</t>
  </si>
  <si>
    <t>Transurethral</t>
  </si>
  <si>
    <t>UNS</t>
  </si>
  <si>
    <t>Unassigned</t>
  </si>
  <si>
    <t>URH</t>
  </si>
  <si>
    <t>Urethral</t>
  </si>
  <si>
    <t>UWH</t>
  </si>
  <si>
    <t>Udder wash</t>
  </si>
  <si>
    <t>VAG</t>
  </si>
  <si>
    <t>Vaginal</t>
  </si>
  <si>
    <t>CT-023</t>
  </si>
  <si>
    <r>
      <t xml:space="preserve">MEDICATION FORM [CT-023]
</t>
    </r>
    <r>
      <rPr>
        <i/>
        <sz val="8"/>
        <color theme="1"/>
        <rFont val="Calibri"/>
        <family val="2"/>
        <scheme val="minor"/>
      </rPr>
      <t>Reference:http://www.hc-sc.gc.ca/dhp-mps/prodpharma/notices-avis/abbrev-abrev/pharmaceuticalform_formeposologique-eng.php</t>
    </r>
  </si>
  <si>
    <t xml:space="preserve">AEM </t>
  </si>
  <si>
    <t>Aerosol metered-dose</t>
  </si>
  <si>
    <t>AER</t>
  </si>
  <si>
    <t>Aerosol with propellants</t>
  </si>
  <si>
    <t>BAR</t>
  </si>
  <si>
    <t>Bar chewable</t>
  </si>
  <si>
    <t>BEA</t>
  </si>
  <si>
    <t>Bead</t>
  </si>
  <si>
    <t>BIS</t>
  </si>
  <si>
    <t>Biscuit</t>
  </si>
  <si>
    <t>BLS</t>
  </si>
  <si>
    <t>Bolus</t>
  </si>
  <si>
    <t>CAP</t>
  </si>
  <si>
    <t>Capsule</t>
  </si>
  <si>
    <t>CART</t>
  </si>
  <si>
    <t>Cartridge</t>
  </si>
  <si>
    <t>CDR</t>
  </si>
  <si>
    <t>Capsule delayed release</t>
  </si>
  <si>
    <t>CMT</t>
  </si>
  <si>
    <t>Cement</t>
  </si>
  <si>
    <t>COR</t>
  </si>
  <si>
    <t>Cord</t>
  </si>
  <si>
    <t>CRM</t>
  </si>
  <si>
    <t>Cream</t>
  </si>
  <si>
    <t>DCH</t>
  </si>
  <si>
    <t>Douche</t>
  </si>
  <si>
    <t>DPS</t>
  </si>
  <si>
    <t>Drops</t>
  </si>
  <si>
    <t>DRE</t>
  </si>
  <si>
    <t>Dressing</t>
  </si>
  <si>
    <t>ECC</t>
  </si>
  <si>
    <t>Capsule enteric-coated</t>
  </si>
  <si>
    <t>ECT</t>
  </si>
  <si>
    <t>Tablet enteric coated</t>
  </si>
  <si>
    <t>ELX</t>
  </si>
  <si>
    <t>Elixir</t>
  </si>
  <si>
    <t>EML</t>
  </si>
  <si>
    <t>Emulsion</t>
  </si>
  <si>
    <t>ENM</t>
  </si>
  <si>
    <t>Enema</t>
  </si>
  <si>
    <t>EVT</t>
  </si>
  <si>
    <t>Tablet effervescent</t>
  </si>
  <si>
    <t>FLS</t>
  </si>
  <si>
    <t>Floss</t>
  </si>
  <si>
    <t>GAS</t>
  </si>
  <si>
    <t>Gas</t>
  </si>
  <si>
    <t>GDR</t>
  </si>
  <si>
    <t>Granule for suspension delayed release</t>
  </si>
  <si>
    <t>GEF</t>
  </si>
  <si>
    <t>Granule effervescent</t>
  </si>
  <si>
    <t>GEL</t>
  </si>
  <si>
    <t>Gel</t>
  </si>
  <si>
    <t>GER</t>
  </si>
  <si>
    <t>Gel controlled release</t>
  </si>
  <si>
    <t>GLO</t>
  </si>
  <si>
    <t>Globules</t>
  </si>
  <si>
    <t>GRA</t>
  </si>
  <si>
    <t>Granules</t>
  </si>
  <si>
    <t>GRT</t>
  </si>
  <si>
    <t>Graft</t>
  </si>
  <si>
    <t>GUM</t>
  </si>
  <si>
    <t>Gum chewable</t>
  </si>
  <si>
    <t>IMP</t>
  </si>
  <si>
    <t>Implant</t>
  </si>
  <si>
    <t>INS</t>
  </si>
  <si>
    <t>Insert</t>
  </si>
  <si>
    <t>IER</t>
  </si>
  <si>
    <t>Insert extended release</t>
  </si>
  <si>
    <t>JAM</t>
  </si>
  <si>
    <t>Jam</t>
  </si>
  <si>
    <t>KIT</t>
  </si>
  <si>
    <t>Kit</t>
  </si>
  <si>
    <t>LEF</t>
  </si>
  <si>
    <t>Leaf</t>
  </si>
  <si>
    <t>LIP</t>
  </si>
  <si>
    <t>Liposome</t>
  </si>
  <si>
    <t>LIQ</t>
  </si>
  <si>
    <t>Liquid</t>
  </si>
  <si>
    <t>LOT</t>
  </si>
  <si>
    <t>Lotion</t>
  </si>
  <si>
    <t>LOZ</t>
  </si>
  <si>
    <t>Lozenge</t>
  </si>
  <si>
    <t>MWH</t>
  </si>
  <si>
    <t>Mouthwash gargle</t>
  </si>
  <si>
    <t>ONT</t>
  </si>
  <si>
    <t>Ointment</t>
  </si>
  <si>
    <t>OVU</t>
  </si>
  <si>
    <t>Ovules</t>
  </si>
  <si>
    <t>PAD</t>
  </si>
  <si>
    <t>Pad</t>
  </si>
  <si>
    <t>PATCH</t>
  </si>
  <si>
    <t>Patch</t>
  </si>
  <si>
    <t>PEC</t>
  </si>
  <si>
    <t>Powder enteric coated</t>
  </si>
  <si>
    <t>PEF</t>
  </si>
  <si>
    <t>Powder effervescent</t>
  </si>
  <si>
    <t>PEN</t>
  </si>
  <si>
    <t>Pencil</t>
  </si>
  <si>
    <t>PIC</t>
  </si>
  <si>
    <t>Piece chewable</t>
  </si>
  <si>
    <t>PLS</t>
  </si>
  <si>
    <t>Plaster</t>
  </si>
  <si>
    <t>PMD</t>
  </si>
  <si>
    <t>Metered dose pump</t>
  </si>
  <si>
    <t>PMX</t>
  </si>
  <si>
    <t>Drug premix</t>
  </si>
  <si>
    <t>POR</t>
  </si>
  <si>
    <t>Pellet (oral)</t>
  </si>
  <si>
    <t>POW</t>
  </si>
  <si>
    <t>Powder</t>
  </si>
  <si>
    <t>PSS</t>
  </si>
  <si>
    <t>Powder sustained release</t>
  </si>
  <si>
    <t>PSSR</t>
  </si>
  <si>
    <t>Powder for suspension sustained release</t>
  </si>
  <si>
    <t>PST</t>
  </si>
  <si>
    <t>Paste</t>
  </si>
  <si>
    <t>PSU</t>
  </si>
  <si>
    <t>Powder for suspension</t>
  </si>
  <si>
    <t>PWSO</t>
  </si>
  <si>
    <t>Powder for solution</t>
  </si>
  <si>
    <t>RING</t>
  </si>
  <si>
    <t>Ring slow release</t>
  </si>
  <si>
    <t>SDR</t>
  </si>
  <si>
    <t>Suspension delayed release</t>
  </si>
  <si>
    <t>SHP</t>
  </si>
  <si>
    <t>Shampoo</t>
  </si>
  <si>
    <t>SMD</t>
  </si>
  <si>
    <t>Spray metered dose</t>
  </si>
  <si>
    <t>SOL</t>
  </si>
  <si>
    <t>Solution</t>
  </si>
  <si>
    <t>SOP</t>
  </si>
  <si>
    <t>Soap bar</t>
  </si>
  <si>
    <t>SPCAP</t>
  </si>
  <si>
    <t>Sprinkle capsule</t>
  </si>
  <si>
    <t>SPG</t>
  </si>
  <si>
    <t>Sponge</t>
  </si>
  <si>
    <t>SPR</t>
  </si>
  <si>
    <t>Spray</t>
  </si>
  <si>
    <t>SPS</t>
  </si>
  <si>
    <t>Suppository sustained release</t>
  </si>
  <si>
    <t>SRC</t>
  </si>
  <si>
    <t>Sustained release capsule</t>
  </si>
  <si>
    <t>SRD</t>
  </si>
  <si>
    <t>Disc sustained release</t>
  </si>
  <si>
    <t>SRS</t>
  </si>
  <si>
    <t>Syrup sustained release</t>
  </si>
  <si>
    <t>SRT</t>
  </si>
  <si>
    <t>Sustained release tablet</t>
  </si>
  <si>
    <t>STK</t>
  </si>
  <si>
    <t>Stick</t>
  </si>
  <si>
    <t>STP</t>
  </si>
  <si>
    <t>Strip</t>
  </si>
  <si>
    <t>SUP</t>
  </si>
  <si>
    <t>Suppository</t>
  </si>
  <si>
    <t>SUS</t>
  </si>
  <si>
    <t>Suspension</t>
  </si>
  <si>
    <t>SUT</t>
  </si>
  <si>
    <t>Suture</t>
  </si>
  <si>
    <t>SWA</t>
  </si>
  <si>
    <t>Swab</t>
  </si>
  <si>
    <t>SYR</t>
  </si>
  <si>
    <t>Syrup</t>
  </si>
  <si>
    <t>TAB</t>
  </si>
  <si>
    <t>Tablet</t>
  </si>
  <si>
    <t>TABC</t>
  </si>
  <si>
    <t>Tablet chewable</t>
  </si>
  <si>
    <t>TDIS</t>
  </si>
  <si>
    <t>Tablet dispersible</t>
  </si>
  <si>
    <t>TDR</t>
  </si>
  <si>
    <t>Tablet delayed release</t>
  </si>
  <si>
    <t>Tablet rapid dissolve</t>
  </si>
  <si>
    <t>SLT</t>
  </si>
  <si>
    <t>Tablet sublingual</t>
  </si>
  <si>
    <t>TAP</t>
  </si>
  <si>
    <t>Tape</t>
  </si>
  <si>
    <t>TDL</t>
  </si>
  <si>
    <t>Teat dilator</t>
  </si>
  <si>
    <t>TEA</t>
  </si>
  <si>
    <t>Tea herbal</t>
  </si>
  <si>
    <t>TPT</t>
  </si>
  <si>
    <t>Toothpaste</t>
  </si>
  <si>
    <t>WAF</t>
  </si>
  <si>
    <t>Wafer</t>
  </si>
  <si>
    <t>WIP</t>
  </si>
  <si>
    <t>Wipe</t>
  </si>
  <si>
    <t>CT-024</t>
  </si>
  <si>
    <r>
      <t xml:space="preserve">MEDICATION FREQUENCY [CT-024]
</t>
    </r>
    <r>
      <rPr>
        <i/>
        <sz val="8"/>
        <color theme="1"/>
        <rFont val="Calibri"/>
        <family val="2"/>
        <scheme val="minor"/>
      </rPr>
      <t>Reference: Not Available</t>
    </r>
  </si>
  <si>
    <r>
      <t xml:space="preserve">MEDICATION FREQUENCY (Table 7.1)
</t>
    </r>
    <r>
      <rPr>
        <i/>
        <sz val="8"/>
        <color theme="1"/>
        <rFont val="Calibri"/>
        <family val="2"/>
        <scheme val="minor"/>
      </rPr>
      <t>Reference: Not Available</t>
    </r>
  </si>
  <si>
    <t>QD</t>
  </si>
  <si>
    <t>Once a day</t>
  </si>
  <si>
    <t>BID</t>
  </si>
  <si>
    <t>Two times a day</t>
  </si>
  <si>
    <t>TID</t>
  </si>
  <si>
    <t>3 times a day</t>
  </si>
  <si>
    <t>QID</t>
  </si>
  <si>
    <t>Four times a day</t>
  </si>
  <si>
    <t>QAM</t>
  </si>
  <si>
    <t>Every morning</t>
  </si>
  <si>
    <t>QNOON</t>
  </si>
  <si>
    <t>Once a day, at noon</t>
  </si>
  <si>
    <t>QPM</t>
  </si>
  <si>
    <t>Once a day, in the evening</t>
  </si>
  <si>
    <t>QHS</t>
  </si>
  <si>
    <t>Once a day, at night</t>
  </si>
  <si>
    <t>Q1H</t>
  </si>
  <si>
    <t>Every Hour</t>
  </si>
  <si>
    <t>Q1-2H</t>
  </si>
  <si>
    <t>Every 1-2 hours</t>
  </si>
  <si>
    <t>Q2H</t>
  </si>
  <si>
    <t>Every 2 hours</t>
  </si>
  <si>
    <t>Q2-3H</t>
  </si>
  <si>
    <t>Every 2-3 hours</t>
  </si>
  <si>
    <t>Q3H</t>
  </si>
  <si>
    <t>Every 3 hours</t>
  </si>
  <si>
    <t>Q3-4H</t>
  </si>
  <si>
    <t>Every 3-4 hours</t>
  </si>
  <si>
    <t>Q4H</t>
  </si>
  <si>
    <t>Every 4 hours</t>
  </si>
  <si>
    <t>Q4-6H</t>
  </si>
  <si>
    <t>Every 4 to 6 hours</t>
  </si>
  <si>
    <t>Q6H</t>
  </si>
  <si>
    <t>Every 6 hours</t>
  </si>
  <si>
    <t>Q6-8H</t>
  </si>
  <si>
    <t>Every 6 to 8 hours</t>
  </si>
  <si>
    <t>Q8H</t>
  </si>
  <si>
    <t>Every 8 hours</t>
  </si>
  <si>
    <t>Q8-12H</t>
  </si>
  <si>
    <t>Every 8 to 12 hours</t>
  </si>
  <si>
    <t>Q12H</t>
  </si>
  <si>
    <t>Every 12 hours</t>
  </si>
  <si>
    <t>Q2D</t>
  </si>
  <si>
    <t>Every 2 days</t>
  </si>
  <si>
    <t>1/week</t>
  </si>
  <si>
    <t>Once a week</t>
  </si>
  <si>
    <t>2/week</t>
  </si>
  <si>
    <t>Twice a week</t>
  </si>
  <si>
    <t>1/5day</t>
  </si>
  <si>
    <t>Once every 5 days</t>
  </si>
  <si>
    <t>1/6day</t>
  </si>
  <si>
    <t>Once every 6 days</t>
  </si>
  <si>
    <t>21/28D</t>
  </si>
  <si>
    <t>21 out of 28 days</t>
  </si>
  <si>
    <t>1/month</t>
  </si>
  <si>
    <t>Once a month</t>
  </si>
  <si>
    <t>ONCE</t>
  </si>
  <si>
    <t>A single dose</t>
  </si>
  <si>
    <t>OTH</t>
  </si>
  <si>
    <t>PRN</t>
  </si>
  <si>
    <t>as needed</t>
  </si>
  <si>
    <t>CT-025</t>
  </si>
  <si>
    <r>
      <t xml:space="preserve">MEDICATION - STRENGTH UNIT OF MEASURE [CT-025]
</t>
    </r>
    <r>
      <rPr>
        <i/>
        <sz val="8"/>
        <color theme="1"/>
        <rFont val="Calibri"/>
        <family val="2"/>
        <scheme val="minor"/>
      </rPr>
      <t>Reference: http://www.hc-sc.gc.ca/dhp-mps/prodpharma/notices-avis/abbrev-abrev/unitsmeasure_unitesmesure-eng.php</t>
    </r>
  </si>
  <si>
    <t>AMP</t>
  </si>
  <si>
    <t>Ampoule</t>
  </si>
  <si>
    <t>AU</t>
  </si>
  <si>
    <t>Allergy unit</t>
  </si>
  <si>
    <t>B</t>
  </si>
  <si>
    <t>Billion</t>
  </si>
  <si>
    <t>BATCH</t>
  </si>
  <si>
    <t>Batch</t>
  </si>
  <si>
    <t>BLD</t>
  </si>
  <si>
    <t>Blister</t>
  </si>
  <si>
    <t>BOTTL</t>
  </si>
  <si>
    <t>Bottle</t>
  </si>
  <si>
    <t>BOX</t>
  </si>
  <si>
    <t>Box</t>
  </si>
  <si>
    <t>Centesimal dilution</t>
  </si>
  <si>
    <t>CAN</t>
  </si>
  <si>
    <t>Can</t>
  </si>
  <si>
    <t>CC</t>
  </si>
  <si>
    <t>Cubic centimetre</t>
  </si>
  <si>
    <t>CCA</t>
  </si>
  <si>
    <t>Chimpanzee coryza agent</t>
  </si>
  <si>
    <t>CELLS</t>
  </si>
  <si>
    <t>Cells</t>
  </si>
  <si>
    <t>CH</t>
  </si>
  <si>
    <t>Centesimal hahnemannian dilution</t>
  </si>
  <si>
    <t>CM</t>
  </si>
  <si>
    <t>Centimetre</t>
  </si>
  <si>
    <t>Decimal dilution</t>
  </si>
  <si>
    <t>DAY</t>
  </si>
  <si>
    <t>Day</t>
  </si>
  <si>
    <t>DH</t>
  </si>
  <si>
    <t>Decimal hahnemannian dilution</t>
  </si>
  <si>
    <t>DISK</t>
  </si>
  <si>
    <t>Disk</t>
  </si>
  <si>
    <t>DOSE</t>
  </si>
  <si>
    <t>DROP</t>
  </si>
  <si>
    <t>Drop</t>
  </si>
  <si>
    <t>DU</t>
  </si>
  <si>
    <t>Deca unit</t>
  </si>
  <si>
    <t>FL DR</t>
  </si>
  <si>
    <t>Fluid dram</t>
  </si>
  <si>
    <t>FL OZ</t>
  </si>
  <si>
    <t>Fluid ounce</t>
  </si>
  <si>
    <t>GAL</t>
  </si>
  <si>
    <t>Gallon</t>
  </si>
  <si>
    <t>GBQ</t>
  </si>
  <si>
    <t>Gigabecquerel</t>
  </si>
  <si>
    <t>GM</t>
  </si>
  <si>
    <t>Gram</t>
  </si>
  <si>
    <t>GR</t>
  </si>
  <si>
    <t>Grain</t>
  </si>
  <si>
    <t>HR</t>
  </si>
  <si>
    <t>Hour</t>
  </si>
  <si>
    <t>JAR</t>
  </si>
  <si>
    <t>Jar</t>
  </si>
  <si>
    <t>K</t>
  </si>
  <si>
    <t>Homepathic 1:1000</t>
  </si>
  <si>
    <t>KG</t>
  </si>
  <si>
    <t>kilogram</t>
  </si>
  <si>
    <t>litre</t>
  </si>
  <si>
    <t>LB</t>
  </si>
  <si>
    <t>pound</t>
  </si>
  <si>
    <t>LF</t>
  </si>
  <si>
    <t>Limit flocculation unit</t>
  </si>
  <si>
    <t>Million</t>
  </si>
  <si>
    <t>MBQ</t>
  </si>
  <si>
    <t>Megabecquerel</t>
  </si>
  <si>
    <t>MC</t>
  </si>
  <si>
    <t>Millicurie</t>
  </si>
  <si>
    <t>MCC</t>
  </si>
  <si>
    <t>Microcurie</t>
  </si>
  <si>
    <t>MCG</t>
  </si>
  <si>
    <t>Microgram</t>
  </si>
  <si>
    <t>MCL</t>
  </si>
  <si>
    <t>Microlitres</t>
  </si>
  <si>
    <t>MEQ</t>
  </si>
  <si>
    <t>Milliequivalent</t>
  </si>
  <si>
    <t>MG</t>
  </si>
  <si>
    <t>Milligram</t>
  </si>
  <si>
    <t>ML</t>
  </si>
  <si>
    <t>Millilitre</t>
  </si>
  <si>
    <t>MMO</t>
  </si>
  <si>
    <t>Millimole</t>
  </si>
  <si>
    <t>NGM</t>
  </si>
  <si>
    <t>Nanogram</t>
  </si>
  <si>
    <t>NIL</t>
  </si>
  <si>
    <t>Nil</t>
  </si>
  <si>
    <t>NKAT</t>
  </si>
  <si>
    <t>Nanokat</t>
  </si>
  <si>
    <t>NS</t>
  </si>
  <si>
    <t>Non-standard</t>
  </si>
  <si>
    <t>OZ</t>
  </si>
  <si>
    <t>ounce</t>
  </si>
  <si>
    <t>PCK</t>
  </si>
  <si>
    <t>Package</t>
  </si>
  <si>
    <t>PER</t>
  </si>
  <si>
    <t>Percentage</t>
  </si>
  <si>
    <t>PIECE</t>
  </si>
  <si>
    <t>Piece</t>
  </si>
  <si>
    <t>PPM</t>
  </si>
  <si>
    <t>Parts per million</t>
  </si>
  <si>
    <t>PPU</t>
  </si>
  <si>
    <t>Pertussis protective unit</t>
  </si>
  <si>
    <t>PRTV</t>
  </si>
  <si>
    <t>Particles viral</t>
  </si>
  <si>
    <t>PNU</t>
  </si>
  <si>
    <t>Protein nitrogen unit</t>
  </si>
  <si>
    <t>QS</t>
  </si>
  <si>
    <t>Quantity sufficient</t>
  </si>
  <si>
    <t>Ring</t>
  </si>
  <si>
    <t>SQ CM</t>
  </si>
  <si>
    <t>square centimetre</t>
  </si>
  <si>
    <t>SQ IN</t>
  </si>
  <si>
    <t>square inch</t>
  </si>
  <si>
    <t>STRIP</t>
  </si>
  <si>
    <t>Syringe</t>
  </si>
  <si>
    <t>TBS</t>
  </si>
  <si>
    <t>Tablespoon</t>
  </si>
  <si>
    <t>TM</t>
  </si>
  <si>
    <t>Mother-tincture</t>
  </si>
  <si>
    <t>TRACE</t>
  </si>
  <si>
    <t>Trace</t>
  </si>
  <si>
    <t>Turbidity reducing unit</t>
  </si>
  <si>
    <t>TSP</t>
  </si>
  <si>
    <t>Teaspoon</t>
  </si>
  <si>
    <t>TUB</t>
  </si>
  <si>
    <t>Tuberculin unit</t>
  </si>
  <si>
    <t>UNIT</t>
  </si>
  <si>
    <t>International unit</t>
  </si>
  <si>
    <t>VIAL</t>
  </si>
  <si>
    <t>Vial</t>
  </si>
  <si>
    <t>X</t>
  </si>
  <si>
    <t>Homeopathic unit</t>
  </si>
  <si>
    <t>CT-026</t>
  </si>
  <si>
    <r>
      <t xml:space="preserve">MEDICATION - DOSAGE UNIT OF MEASURE [CT-026]
</t>
    </r>
    <r>
      <rPr>
        <i/>
        <sz val="8"/>
        <color theme="1"/>
        <rFont val="Calibri"/>
        <family val="2"/>
        <scheme val="minor"/>
      </rPr>
      <t>Reference: Not Available</t>
    </r>
  </si>
  <si>
    <t>tsp</t>
  </si>
  <si>
    <t>teaspoon</t>
  </si>
  <si>
    <t>tbls</t>
  </si>
  <si>
    <t>tablespoon</t>
  </si>
  <si>
    <t>puff</t>
  </si>
  <si>
    <t>dps</t>
  </si>
  <si>
    <t>drops</t>
  </si>
  <si>
    <t>loz</t>
  </si>
  <si>
    <t>lozenge</t>
  </si>
  <si>
    <t>puffs</t>
  </si>
  <si>
    <t>sup</t>
  </si>
  <si>
    <t>suppositories</t>
  </si>
  <si>
    <t>tab</t>
  </si>
  <si>
    <t>tablet</t>
  </si>
  <si>
    <t>cap</t>
  </si>
  <si>
    <t>capsule</t>
  </si>
  <si>
    <t>stp</t>
  </si>
  <si>
    <t>strip</t>
  </si>
  <si>
    <t>ovu</t>
  </si>
  <si>
    <t>ovules</t>
  </si>
  <si>
    <t>mg</t>
  </si>
  <si>
    <t>milligram</t>
  </si>
  <si>
    <t>gram</t>
  </si>
  <si>
    <t>mcg</t>
  </si>
  <si>
    <t>microgram</t>
  </si>
  <si>
    <t>Homeopatic 1:1000</t>
  </si>
  <si>
    <t>Litre</t>
  </si>
  <si>
    <t>mL</t>
  </si>
  <si>
    <t>milliliter</t>
  </si>
  <si>
    <t>mcL</t>
  </si>
  <si>
    <t>microliter</t>
  </si>
  <si>
    <t>CT-027</t>
  </si>
  <si>
    <r>
      <rPr>
        <b/>
        <sz val="11"/>
        <color theme="1"/>
        <rFont val="Calibri"/>
        <family val="2"/>
        <scheme val="minor"/>
      </rPr>
      <t>REPORT CLASS [CT-027]</t>
    </r>
    <r>
      <rPr>
        <b/>
        <sz val="9"/>
        <color theme="1"/>
        <rFont val="Arial"/>
        <family val="2"/>
      </rPr>
      <t xml:space="preserve">
</t>
    </r>
    <r>
      <rPr>
        <i/>
        <sz val="8"/>
        <color theme="1"/>
        <rFont val="Calibri"/>
        <family val="2"/>
        <scheme val="minor"/>
      </rPr>
      <t>Reference: Not Available</t>
    </r>
  </si>
  <si>
    <t>CDS - XML Schema</t>
  </si>
  <si>
    <t>DI</t>
  </si>
  <si>
    <t>Diagnostic Imaging Report</t>
  </si>
  <si>
    <t>CRT</t>
  </si>
  <si>
    <t>Cardio Respiratory Report</t>
  </si>
  <si>
    <t>Cardio Respiratory Therapy Report</t>
  </si>
  <si>
    <t>Medical Record Report</t>
  </si>
  <si>
    <t>Medical Records Report</t>
  </si>
  <si>
    <t>Consultant Report</t>
  </si>
  <si>
    <t>LR</t>
  </si>
  <si>
    <t>Lab Report</t>
  </si>
  <si>
    <t>Other Letter</t>
  </si>
  <si>
    <t>CT-028</t>
  </si>
  <si>
    <r>
      <t xml:space="preserve">XML PRIMITIVE DATA TYPES (CT-028)
</t>
    </r>
    <r>
      <rPr>
        <i/>
        <sz val="8"/>
        <color theme="1"/>
        <rFont val="Calibri"/>
        <family val="2"/>
        <scheme val="minor"/>
      </rPr>
      <t>Reference: WC3 XML Schema Part 2: Datatypes, Section 3.2 – 28 October 2004</t>
    </r>
  </si>
  <si>
    <r>
      <t xml:space="preserve">XML PRIMITIVE DATA TYPES (Table 2.1)
</t>
    </r>
    <r>
      <rPr>
        <i/>
        <sz val="8"/>
        <color theme="1"/>
        <rFont val="Calibri"/>
        <family val="2"/>
        <scheme val="minor"/>
      </rPr>
      <t>Reference: WC3 XML Schema Part 2: Datatypes, Section 3.2 – 28 October 2004</t>
    </r>
  </si>
  <si>
    <t>string</t>
  </si>
  <si>
    <t xml:space="preserve">The string datatype represents character strings in XML. </t>
  </si>
  <si>
    <t>boolean</t>
  </si>
  <si>
    <t>boolean has the ·value space· required to support the mathematical concept of binary-valued logic: {true, false}.</t>
  </si>
  <si>
    <t>decimal</t>
  </si>
  <si>
    <t xml:space="preserve">decimal represents a subset of the real numbers, which can be represented by decimal numerals. </t>
  </si>
  <si>
    <t>float</t>
  </si>
  <si>
    <t xml:space="preserve">float is patterned after the IEEE single-precision 32-bit floating point type [IEEE 754-1985]. </t>
  </si>
  <si>
    <t>double</t>
  </si>
  <si>
    <t xml:space="preserve">The double datatype is patterned after the IEEE double-precision 64-bit floating point type [IEEE 754-1985]. </t>
  </si>
  <si>
    <t>duration</t>
  </si>
  <si>
    <t xml:space="preserve">duration represents a duration of time. The ·value space· of duration is a six-dimensional space where the coordinates designate the Gregorian year, month, day, hour, minute, and second components defined in § 5.5.3.2 of [ISO 8601], respectively. </t>
  </si>
  <si>
    <t>dateTime</t>
  </si>
  <si>
    <t xml:space="preserve">dateTime values may be viewed as objects with integer-valued year, month, day, hour and minute properties, a decimal-valued second property, and a boolean timezoned property. </t>
  </si>
  <si>
    <t>time</t>
  </si>
  <si>
    <t xml:space="preserve">time represents an instant of time that recurs every day. </t>
  </si>
  <si>
    <t>date</t>
  </si>
  <si>
    <t xml:space="preserve">The ·value space· of date consists of top-open intervals of exactly one day in length on the timelines of dateTime, beginning on the beginning moment of each day (in each timezone), i.e. '00:00:00', up to but not including '24:00:00' (which is identical with '00:00:00' of the next day). </t>
  </si>
  <si>
    <t>gYearMonth</t>
  </si>
  <si>
    <t xml:space="preserve">gYearMonth represents a specific gregorian month in a specific gregorian year. The ·value space· of gYearMonth is the set of Gregorian calendar months as defined in § 5.2.1 of [ISO 8601]. </t>
  </si>
  <si>
    <t>gYear</t>
  </si>
  <si>
    <t xml:space="preserve">gYear represents a gregorian calendar year. </t>
  </si>
  <si>
    <t>gMonthDay</t>
  </si>
  <si>
    <t xml:space="preserve">gMonthDay is a gregorian date that recurs, specifically a day of the year such as the third of May. </t>
  </si>
  <si>
    <t>gDay</t>
  </si>
  <si>
    <t xml:space="preserve">gDay is a gregorian day that recurs, specifically a day of the month such as the 5th of the month. </t>
  </si>
  <si>
    <t>gMonth</t>
  </si>
  <si>
    <t xml:space="preserve">gMonth is a gregorian month that recurs every year. </t>
  </si>
  <si>
    <t>hexBinary</t>
  </si>
  <si>
    <t xml:space="preserve">hexBinary represents arbitrary hex-encoded binary data. </t>
  </si>
  <si>
    <t>base64Binary</t>
  </si>
  <si>
    <t xml:space="preserve">base64Binary represents Base64-encoded arbitrary binary data. </t>
  </si>
  <si>
    <t>anyURI</t>
  </si>
  <si>
    <t xml:space="preserve">anyURI represents a Uniform Resource Identifier Reference (URI). </t>
  </si>
  <si>
    <t>CT-029</t>
  </si>
  <si>
    <r>
      <t xml:space="preserve">LABORATORY ABNORMAL FLAGS  [CT-029]
</t>
    </r>
    <r>
      <rPr>
        <i/>
        <sz val="8"/>
        <color theme="1"/>
        <rFont val="Calibri"/>
        <family val="2"/>
        <scheme val="minor"/>
      </rPr>
      <t>Reference: Not Available</t>
    </r>
  </si>
  <si>
    <t>Below low normal</t>
  </si>
  <si>
    <t>H</t>
  </si>
  <si>
    <t>Above high normal</t>
  </si>
  <si>
    <t>LL</t>
  </si>
  <si>
    <t>Below lower panic limits</t>
  </si>
  <si>
    <t>HH</t>
  </si>
  <si>
    <t>Above upper panic limits</t>
  </si>
  <si>
    <t>Normal</t>
  </si>
  <si>
    <t>Abnormal</t>
  </si>
  <si>
    <t>AA</t>
  </si>
  <si>
    <t>Very abnormal</t>
  </si>
  <si>
    <t>S</t>
  </si>
  <si>
    <t>Susceptible</t>
  </si>
  <si>
    <t>Resistant</t>
  </si>
  <si>
    <t>Intermediate</t>
  </si>
  <si>
    <t>MS</t>
  </si>
  <si>
    <t>Moderately susceptible</t>
  </si>
  <si>
    <t>VS</t>
  </si>
  <si>
    <t>Very susceptible</t>
  </si>
  <si>
    <t>Demographics</t>
  </si>
  <si>
    <t>bloodPressure/SystolicBP</t>
  </si>
  <si>
    <t>bloodPressure/DiastolicBP</t>
  </si>
  <si>
    <t>bloodPressure/BPUnit</t>
  </si>
  <si>
    <t>The code associated with Ontario Health Card Number that uniquely identifies the status of that health card.</t>
  </si>
  <si>
    <t>The expiration date for the Health Card Number.</t>
  </si>
  <si>
    <t>The legal entity (province) responsible for assigning the Health Card Number.</t>
  </si>
  <si>
    <t>The OHIP Billing Number of the physician to whom the patient is enrolled to as per MOHLTC enrolment process.</t>
  </si>
  <si>
    <t>The Social Insurance Number assigned to the patient by the Government of Canada</t>
  </si>
  <si>
    <t>The stage of life the family member is in at the onset of the condition.</t>
  </si>
  <si>
    <t>The life stage the patient is at the onset of the condition.</t>
  </si>
  <si>
    <t xml:space="preserve"> EMR v4.2 -  CODE TABLES
</t>
  </si>
  <si>
    <t>NAME</t>
  </si>
  <si>
    <t>CT-031</t>
  </si>
  <si>
    <t>Yes</t>
  </si>
  <si>
    <t>No</t>
  </si>
  <si>
    <t>Signed</t>
  </si>
  <si>
    <t>Cancelled</t>
  </si>
  <si>
    <t>CT-032</t>
  </si>
  <si>
    <t>CT-033</t>
  </si>
  <si>
    <t>Email</t>
  </si>
  <si>
    <t>Download</t>
  </si>
  <si>
    <t>Portable Media</t>
  </si>
  <si>
    <t>Hardcopy</t>
  </si>
  <si>
    <t>CT-034</t>
  </si>
  <si>
    <t xml:space="preserve">Continuous/chronic </t>
  </si>
  <si>
    <t>ACU</t>
  </si>
  <si>
    <t>Acute</t>
  </si>
  <si>
    <t>ONET</t>
  </si>
  <si>
    <t>One Time</t>
  </si>
  <si>
    <t>PRN Long-term</t>
  </si>
  <si>
    <t>PRN Short-term</t>
  </si>
  <si>
    <t>As needed</t>
  </si>
  <si>
    <t>CT035</t>
  </si>
  <si>
    <t xml:space="preserve">Obsolete </t>
  </si>
  <si>
    <t>Nullified</t>
  </si>
  <si>
    <t>New</t>
  </si>
  <si>
    <t>Suspended</t>
  </si>
  <si>
    <t>Aborted</t>
  </si>
  <si>
    <t>Completed</t>
  </si>
  <si>
    <t>HealthConcernCode from Canada Health Infoway.  See Implementation Guide for futher details.</t>
  </si>
  <si>
    <t xml:space="preserve"> Contact Purpose</t>
  </si>
  <si>
    <t xml:space="preserve"> Contact E-Mail Address</t>
  </si>
  <si>
    <t xml:space="preserve"> Contact Note</t>
  </si>
  <si>
    <t>Residual Data Element Name</t>
  </si>
  <si>
    <t>Residual Data Element Description</t>
  </si>
  <si>
    <t>Residual Data Element Type</t>
  </si>
  <si>
    <t>Residual Content</t>
  </si>
  <si>
    <t xml:space="preserve"> Residual Data Element Name</t>
  </si>
  <si>
    <t xml:space="preserve"> Residual Data Element Type</t>
  </si>
  <si>
    <t xml:space="preserve"> Residual Content</t>
  </si>
  <si>
    <t>  Residual Data Element Name</t>
  </si>
  <si>
    <t xml:space="preserve"> Date/Time Result Reviewed</t>
  </si>
  <si>
    <t>Result Reviewer First Name</t>
  </si>
  <si>
    <t xml:space="preserve"> Participating Provider Last Name</t>
  </si>
  <si>
    <t>Participating Provider 
OHIP ID</t>
  </si>
  <si>
    <t xml:space="preserve"> Note Date and Time Signed</t>
  </si>
  <si>
    <t xml:space="preserve"> Note Provider First Name </t>
  </si>
  <si>
    <t xml:space="preserve"> Note Provider Last Name</t>
  </si>
  <si>
    <t xml:space="preserve"> Note Signatory OHIP ID</t>
  </si>
  <si>
    <t xml:space="preserve">Date of Onset
</t>
  </si>
  <si>
    <t xml:space="preserve"> Accepted "Standard Coding Systems": 
ENCODE-FM, SNOMED-CT, ICD9, ICD10-CA, ICPC-2</t>
  </si>
  <si>
    <t>Diagnosis or procedure codes from ENCODE-FM, SNOMED-CT, ICD9, ICD10-CA, ICPC-2</t>
  </si>
  <si>
    <t>Name or term that corresponds to the diagnosis or procedure codes from ENCODE-FM, SNOMED-CT, ICD9, ICD10-CA, ICPC-2</t>
  </si>
  <si>
    <t>Fixed to "DIN"</t>
  </si>
  <si>
    <t>Fixed to "Y"</t>
  </si>
  <si>
    <t>CT036</t>
  </si>
  <si>
    <t>Binary</t>
  </si>
  <si>
    <t>Binary report content encoded in base64</t>
  </si>
  <si>
    <t>Plain text report content</t>
  </si>
  <si>
    <t>Fixed to "kg"</t>
  </si>
  <si>
    <t>Fixed to "cm"</t>
  </si>
  <si>
    <t>Fixed to "mmHg"</t>
  </si>
  <si>
    <t>CT037</t>
  </si>
  <si>
    <t>32468-1</t>
  </si>
  <si>
    <t>Retinal Exam</t>
  </si>
  <si>
    <t>11397-7</t>
  </si>
  <si>
    <t>Foot Exam</t>
  </si>
  <si>
    <t>Neurological Exam</t>
  </si>
  <si>
    <t>CT-038</t>
  </si>
  <si>
    <t>CT-037: Diabetes Complication Screening</t>
  </si>
  <si>
    <t>CT-038: Diabetes Motivational Counseling</t>
  </si>
  <si>
    <t>Nutrition</t>
  </si>
  <si>
    <t>Exercise</t>
  </si>
  <si>
    <t>Smoking Cessation</t>
  </si>
  <si>
    <t>Fixed to "44943-9" from LOINC</t>
  </si>
  <si>
    <t>Fixed to "44941-3" from LOINC</t>
  </si>
  <si>
    <t xml:space="preserve"> CT-005 - Name Suffix</t>
  </si>
  <si>
    <t>CT-001: Name Prefix</t>
  </si>
  <si>
    <t>CT-013: Province/State/Territory</t>
  </si>
  <si>
    <t xml:space="preserve">CT-031: Yes No Indicators
</t>
  </si>
  <si>
    <t xml:space="preserve">CT-034: Treatment Types
</t>
  </si>
  <si>
    <t>CT-035: Prescription Status</t>
  </si>
  <si>
    <t>CT-002: Name Part Type</t>
  </si>
  <si>
    <t>CT-003: Name Part Qualifier</t>
  </si>
  <si>
    <t xml:space="preserve">CT-004: Name Purpose </t>
  </si>
  <si>
    <t>CT-006: Gender</t>
  </si>
  <si>
    <t>CT-011: Address Type</t>
  </si>
  <si>
    <t>CT-012: Phone Number Type</t>
  </si>
  <si>
    <t xml:space="preserve">CT-007 – Official Language
</t>
  </si>
  <si>
    <t>CT-009: Enrolment Status</t>
  </si>
  <si>
    <t>CT-010: Enrolment Termination Codes</t>
  </si>
  <si>
    <t>CT-016: Life Stage</t>
  </si>
  <si>
    <t xml:space="preserve">CT-019: Property of Allergy/Adverse Reaction Offending Agent
</t>
  </si>
  <si>
    <t xml:space="preserve">CT-018: Allergy/Adverse Reaction Type
</t>
  </si>
  <si>
    <t>CT-024: Medication Frequency</t>
  </si>
  <si>
    <t xml:space="preserve">CT-020: Immunization Type.
</t>
  </si>
  <si>
    <t>CT-033: Report Media</t>
  </si>
  <si>
    <t>CT-036: Report Format</t>
  </si>
  <si>
    <t xml:space="preserve">CT-027: Report Class
</t>
  </si>
  <si>
    <t xml:space="preserve">CT-032 Report Status
</t>
  </si>
  <si>
    <r>
      <t xml:space="preserve">NAME PREFIX
</t>
    </r>
    <r>
      <rPr>
        <i/>
        <sz val="8"/>
        <color theme="1"/>
        <rFont val="Calibri"/>
        <family val="2"/>
        <scheme val="minor"/>
      </rPr>
      <t>Reference: HISCA - Stakeholder Client Data Set v1.2
http://www.health.alberta.ca/documents/HISCA-Stakeholder-Provider-Data.pdf</t>
    </r>
  </si>
  <si>
    <r>
      <t xml:space="preserve">NAME PART TYPE
</t>
    </r>
    <r>
      <rPr>
        <i/>
        <sz val="8"/>
        <color theme="1"/>
        <rFont val="Calibri"/>
        <family val="2"/>
        <scheme val="minor"/>
      </rPr>
      <t>Reference: CC e-Health Standards Code Tables to Support the Request and Clinical Care Data Set v1.0</t>
    </r>
  </si>
  <si>
    <r>
      <t xml:space="preserve">NAME PART QUALIFIER 
</t>
    </r>
    <r>
      <rPr>
        <i/>
        <sz val="8"/>
        <color theme="1"/>
        <rFont val="Calibri"/>
        <family val="2"/>
        <scheme val="minor"/>
      </rPr>
      <t>Reference: CC e-Health Standards Code Tables to Support the Request and Clinical Care Data Set v1.0</t>
    </r>
  </si>
  <si>
    <r>
      <t xml:space="preserve">NAME PURPOSE 
</t>
    </r>
    <r>
      <rPr>
        <i/>
        <sz val="8"/>
        <color theme="1"/>
        <rFont val="Calibri"/>
        <family val="2"/>
        <scheme val="minor"/>
      </rPr>
      <t>Reference: CC e-Health Standards Code Tables to Support the Request and Clinical Care Data Set v1.0</t>
    </r>
  </si>
  <si>
    <r>
      <t xml:space="preserve">NAME SUFIX 
</t>
    </r>
    <r>
      <rPr>
        <i/>
        <sz val="8"/>
        <color theme="1"/>
        <rFont val="Calibri"/>
        <family val="2"/>
        <scheme val="minor"/>
      </rPr>
      <t>Reference: HISCA - Stakeholder Client Data Set v1.2
http://www.health.alberta.ca/documents/HISCA-Stakeholder-Provider-Data.pdf</t>
    </r>
    <r>
      <rPr>
        <b/>
        <sz val="11"/>
        <color theme="1"/>
        <rFont val="Calibri"/>
        <family val="2"/>
        <scheme val="minor"/>
      </rPr>
      <t xml:space="preserve">
</t>
    </r>
  </si>
  <si>
    <r>
      <t xml:space="preserve">GENDER 
</t>
    </r>
    <r>
      <rPr>
        <i/>
        <sz val="8"/>
        <color theme="1"/>
        <rFont val="Calibri"/>
        <family val="2"/>
        <scheme val="minor"/>
      </rPr>
      <t>Reference: CC e-Health Standards Code Tables to Support the Request and Clinical Care Data Set v1.0</t>
    </r>
  </si>
  <si>
    <r>
      <t xml:space="preserve">OFFICIAL LANGUAGE 
</t>
    </r>
    <r>
      <rPr>
        <i/>
        <sz val="8"/>
        <color theme="1"/>
        <rFont val="Calibri"/>
        <family val="2"/>
        <scheme val="minor"/>
      </rPr>
      <t>Reference: CC e-Health Standards Code Tables to Support the Request and Clinical Care Data Set v1.0</t>
    </r>
  </si>
  <si>
    <r>
      <t xml:space="preserve">PATIENT STATUS 
</t>
    </r>
    <r>
      <rPr>
        <i/>
        <sz val="8"/>
        <color theme="1"/>
        <rFont val="Calibri"/>
        <family val="2"/>
        <scheme val="minor"/>
      </rPr>
      <t>Reference: Not Available</t>
    </r>
  </si>
  <si>
    <r>
      <t xml:space="preserve">ENROLLMENT STATUS 
</t>
    </r>
    <r>
      <rPr>
        <i/>
        <sz val="8"/>
        <color theme="1"/>
        <rFont val="Calibri"/>
        <family val="2"/>
        <scheme val="minor"/>
      </rPr>
      <t>Reference: MOHLTC Fact Sheet: Fall 2005 – Enrolment Report Patient Details Termination Reasons</t>
    </r>
  </si>
  <si>
    <r>
      <t xml:space="preserve">ENROLLMENT TERMINATION REASON 
</t>
    </r>
    <r>
      <rPr>
        <i/>
        <sz val="8"/>
        <color theme="1"/>
        <rFont val="Calibri"/>
        <family val="2"/>
        <scheme val="minor"/>
      </rPr>
      <t>Reference: MOHLTC Fact Sheet: Fall 2005 – Enrolment Report Patient Details Termination Reasons</t>
    </r>
  </si>
  <si>
    <r>
      <t xml:space="preserve">ADRESS TYPE 
</t>
    </r>
    <r>
      <rPr>
        <i/>
        <sz val="8"/>
        <color theme="1"/>
        <rFont val="Calibri"/>
        <family val="2"/>
        <scheme val="minor"/>
      </rPr>
      <t>Reference: Not Available</t>
    </r>
  </si>
  <si>
    <r>
      <t xml:space="preserve">PHONE NUMBER TYPE 
</t>
    </r>
    <r>
      <rPr>
        <i/>
        <sz val="8"/>
        <color theme="1"/>
        <rFont val="Calibri"/>
        <family val="2"/>
        <scheme val="minor"/>
      </rPr>
      <t>Reference: Not Available</t>
    </r>
  </si>
  <si>
    <r>
      <rPr>
        <b/>
        <sz val="11"/>
        <color theme="1"/>
        <rFont val="Calibri"/>
        <family val="2"/>
        <scheme val="minor"/>
      </rPr>
      <t xml:space="preserve">CONTACT PURPOSE </t>
    </r>
    <r>
      <rPr>
        <b/>
        <sz val="9"/>
        <color theme="1"/>
        <rFont val="Arial"/>
        <family val="2"/>
      </rPr>
      <t xml:space="preserve">
</t>
    </r>
    <r>
      <rPr>
        <i/>
        <sz val="8"/>
        <color theme="1"/>
        <rFont val="Calibri"/>
        <family val="2"/>
        <scheme val="minor"/>
      </rPr>
      <t>Reference: Not Available</t>
    </r>
  </si>
  <si>
    <r>
      <t xml:space="preserve">HEALTHCARE PRACTITIONER TYPE 
</t>
    </r>
    <r>
      <rPr>
        <i/>
        <sz val="8"/>
        <color theme="1"/>
        <rFont val="Calibri"/>
        <family val="2"/>
        <scheme val="minor"/>
      </rPr>
      <t>Reference: CC e-Health Standards Code Tables to Support the Request and Clinical Care Data Set v1.0</t>
    </r>
  </si>
  <si>
    <r>
      <t xml:space="preserve">LIFE STAGE 
</t>
    </r>
    <r>
      <rPr>
        <i/>
        <sz val="8"/>
        <color theme="1"/>
        <rFont val="Calibri"/>
        <family val="2"/>
        <scheme val="minor"/>
      </rPr>
      <t>Reference: Not Available</t>
    </r>
  </si>
  <si>
    <r>
      <t xml:space="preserve">PROPERTY OF THE OFFENDING AGENT 
</t>
    </r>
    <r>
      <rPr>
        <i/>
        <sz val="8"/>
        <color theme="1"/>
        <rFont val="Calibri"/>
        <family val="2"/>
        <scheme val="minor"/>
      </rPr>
      <t>Reference: Not Available</t>
    </r>
  </si>
  <si>
    <r>
      <t xml:space="preserve">REACTION TYPE 
</t>
    </r>
    <r>
      <rPr>
        <i/>
        <sz val="8"/>
        <color theme="1"/>
        <rFont val="Calibri"/>
        <family val="2"/>
        <scheme val="minor"/>
      </rPr>
      <t>Reference: Not Available</t>
    </r>
  </si>
  <si>
    <r>
      <t xml:space="preserve">REACTION SEVERITY
</t>
    </r>
    <r>
      <rPr>
        <i/>
        <sz val="8"/>
        <color theme="1"/>
        <rFont val="Calibri"/>
        <family val="2"/>
        <scheme val="minor"/>
      </rPr>
      <t>Reference: Not Available</t>
    </r>
  </si>
  <si>
    <r>
      <t xml:space="preserve">IMMUNIZATION SITE 
</t>
    </r>
    <r>
      <rPr>
        <i/>
        <sz val="8"/>
        <color theme="1"/>
        <rFont val="Calibri"/>
        <family val="2"/>
        <scheme val="minor"/>
      </rPr>
      <t>Reference: Not Available</t>
    </r>
  </si>
  <si>
    <r>
      <t xml:space="preserve">MEDICATION &amp; IMMUNIZATION ROUTE 
</t>
    </r>
    <r>
      <rPr>
        <i/>
        <sz val="8"/>
        <color theme="1"/>
        <rFont val="Calibri"/>
        <family val="2"/>
        <scheme val="minor"/>
      </rPr>
      <t>Reference: http://www.hc-sc.gc.ca/dhp-mps/prodpharma/notices-avis/abbrev-abrev/route_voie_administration-eng.php</t>
    </r>
  </si>
  <si>
    <r>
      <t xml:space="preserve">MEDICATION FORM 
</t>
    </r>
    <r>
      <rPr>
        <i/>
        <sz val="8"/>
        <color theme="1"/>
        <rFont val="Calibri"/>
        <family val="2"/>
        <scheme val="minor"/>
      </rPr>
      <t>Reference:http://www.hc-sc.gc.ca/dhp-mps/prodpharma/notices-avis/abbrev-abrev/pharmaceuticalform_formeposologique-eng.php</t>
    </r>
  </si>
  <si>
    <r>
      <t xml:space="preserve">MEDICATION FREQUENCY 
</t>
    </r>
    <r>
      <rPr>
        <i/>
        <sz val="8"/>
        <color theme="1"/>
        <rFont val="Calibri"/>
        <family val="2"/>
        <scheme val="minor"/>
      </rPr>
      <t>Reference: Not Available</t>
    </r>
  </si>
  <si>
    <r>
      <t xml:space="preserve">MEDICATION - STRENGTH UNIT OF MEASURE 
</t>
    </r>
    <r>
      <rPr>
        <i/>
        <sz val="8"/>
        <color theme="1"/>
        <rFont val="Calibri"/>
        <family val="2"/>
        <scheme val="minor"/>
      </rPr>
      <t>Reference: http://www.hc-sc.gc.ca/dhp-mps/prodpharma/notices-avis/abbrev-abrev/unitsmeasure_unitesmesure-eng.php</t>
    </r>
  </si>
  <si>
    <r>
      <t xml:space="preserve">MEDICATION - DOSAGE UNIT OF MEASURE 
</t>
    </r>
    <r>
      <rPr>
        <i/>
        <sz val="8"/>
        <color theme="1"/>
        <rFont val="Calibri"/>
        <family val="2"/>
        <scheme val="minor"/>
      </rPr>
      <t>Reference: Not Available</t>
    </r>
  </si>
  <si>
    <r>
      <rPr>
        <b/>
        <sz val="11"/>
        <color theme="1"/>
        <rFont val="Calibri"/>
        <family val="2"/>
        <scheme val="minor"/>
      </rPr>
      <t xml:space="preserve">REPORT CLASS </t>
    </r>
    <r>
      <rPr>
        <b/>
        <sz val="9"/>
        <color theme="1"/>
        <rFont val="Arial"/>
        <family val="2"/>
      </rPr>
      <t xml:space="preserve">
</t>
    </r>
    <r>
      <rPr>
        <i/>
        <sz val="8"/>
        <color theme="1"/>
        <rFont val="Calibri"/>
        <family val="2"/>
        <scheme val="minor"/>
      </rPr>
      <t>Reference: Not Available</t>
    </r>
  </si>
  <si>
    <r>
      <t xml:space="preserve">XML PRIMITIVE DATA TYPES 
</t>
    </r>
    <r>
      <rPr>
        <i/>
        <sz val="8"/>
        <color theme="1"/>
        <rFont val="Calibri"/>
        <family val="2"/>
        <scheme val="minor"/>
      </rPr>
      <t>Reference: WC3 XML Schema Part 2: Datatypes, Section 3.2 – 28 October 2004</t>
    </r>
  </si>
  <si>
    <r>
      <t xml:space="preserve">LABORATORY ABNORMAL FLAGS
</t>
    </r>
    <r>
      <rPr>
        <i/>
        <sz val="8"/>
        <color theme="1"/>
        <rFont val="Calibri"/>
        <family val="2"/>
        <scheme val="minor"/>
      </rPr>
      <t>Reference: Not Available</t>
    </r>
  </si>
  <si>
    <t>OHIP Billing Number of the authorized provider who signed-off (reviewed) the report.</t>
  </si>
  <si>
    <r>
      <t xml:space="preserve">IMMUNIZATION TYPE
</t>
    </r>
    <r>
      <rPr>
        <i/>
        <sz val="8"/>
        <color theme="1"/>
        <rFont val="Calibri"/>
        <family val="2"/>
        <scheme val="minor"/>
      </rPr>
      <t>Reference: Canadian Immunization Guide: Immunization Name – Abbreviations for Products Available in Canada</t>
    </r>
  </si>
  <si>
    <r>
      <t xml:space="preserve">PROVINCE / STATE / TERRITORY 
</t>
    </r>
    <r>
      <rPr>
        <i/>
        <sz val="8"/>
        <color theme="1"/>
        <rFont val="Calibri"/>
        <family val="2"/>
        <scheme val="minor"/>
      </rPr>
      <t>Reference: CC e-Health Standards Code Tables to Support the Request and Clinical Care Data Set v1.0</t>
    </r>
  </si>
  <si>
    <t>Notes associated with an individual test result as provided by the laboratory.</t>
  </si>
  <si>
    <t xml:space="preserve">The content of the report. </t>
  </si>
  <si>
    <t xml:space="preserve">Classification of the report. </t>
  </si>
  <si>
    <t>Sub-classification of the report.</t>
  </si>
  <si>
    <t>Date &amp; Time the medical and non-medical reports were received by the medical practice.
This is not the date the report was recorded in the EMR.</t>
  </si>
  <si>
    <t>The name of the facility (clinic, hospital) where the report originated. 
Example: Good Health Clinic, Trillium Hospital, Sick Kids Hospital, etc.</t>
  </si>
  <si>
    <t>Recipient First Name</t>
  </si>
  <si>
    <t>Recipient Last Name</t>
  </si>
  <si>
    <t>Report Sent Date/Time</t>
  </si>
  <si>
    <t>First name of the person that is the recipeint of the report</t>
  </si>
  <si>
    <t>Last name of the person that is the recipeint of the report</t>
  </si>
  <si>
    <t>The Date and Time the report was sent to the recipient</t>
  </si>
  <si>
    <t>Date and Time the report was signed-off (reviewed) by the authorized provider.</t>
  </si>
  <si>
    <t>Referred Physician First Name</t>
  </si>
  <si>
    <t>Referred Physician Last Name</t>
  </si>
  <si>
    <t>The First Name of the Physician that referred the Patient to the Primary Physician.</t>
  </si>
  <si>
    <t>Family Physician First Name</t>
  </si>
  <si>
    <t>Family Physician Last Name</t>
  </si>
  <si>
    <t>Pharmacy Name</t>
  </si>
  <si>
    <t>Pharmacy Address Line 1</t>
  </si>
  <si>
    <t>Pharmacy Address Line 2</t>
  </si>
  <si>
    <t>Pharmacy Address Line 3</t>
  </si>
  <si>
    <t>Pharmacy City</t>
  </si>
  <si>
    <t>Pharmacy Country &amp; Province/Territory</t>
  </si>
  <si>
    <t>Pharmacy Phone Number</t>
  </si>
  <si>
    <t>Pharmacy Fax Number</t>
  </si>
  <si>
    <t>Pharmacy Email Address</t>
  </si>
  <si>
    <t>Name of the Patient's preferred pharmacy to pick up medications</t>
  </si>
  <si>
    <t>Street address of the Patient's preferred pharmacy to pick up medications</t>
  </si>
  <si>
    <t>City where the Patient's preferred pharmacy is located.</t>
  </si>
  <si>
    <t>The Country and  Province/Territory where the Patient's preferred pharmacy is located.</t>
  </si>
  <si>
    <t>Postal code where the Patient's preferred pharmacy is located.</t>
  </si>
  <si>
    <t>Phone Number to call a person at the Patient's preferred pharmacy</t>
  </si>
  <si>
    <t>Fax Number to call the Patient's preferred pharmacy's fax machine</t>
  </si>
  <si>
    <t>Email Address for the Patient's preferred pharmacy</t>
  </si>
  <si>
    <t>Pharmacy Postal Code</t>
  </si>
  <si>
    <t>Indicates if the patient is compliant with the medication as prescribed.</t>
  </si>
  <si>
    <t>ReferredPhysician / Name / cdsd:personNameSimple / cdst:FirstName</t>
  </si>
  <si>
    <t>ReferredPhysician / Name / cdsd:personNameSimple / cdst:LastName</t>
  </si>
  <si>
    <t>FamilyPhysician / Name / cdsd:personNameSimple / cdst:FirstName</t>
  </si>
  <si>
    <t>FamilyPhysician / Name / cdsd:personNameSimple / cdst:LastName</t>
  </si>
  <si>
    <t>PreferredPharmacy / Name / cdsd:text</t>
  </si>
  <si>
    <t>PreferredPharmacy / EmailAddress / "cdsd:emailAddress"</t>
  </si>
  <si>
    <t>Pharmacy Phone Number Type</t>
  </si>
  <si>
    <t>Phone Number type to call a person at the Patients' preferred pharmacy</t>
  </si>
  <si>
    <t>Fixed to "W" from CT-012: Phone Number Type</t>
  </si>
  <si>
    <t>PreferredPharmacy / PhoneNumber / attribute: PhoneNumberType</t>
  </si>
  <si>
    <t>PreferredPharmacy / PhoneNumber / cdsd:phoneNumber</t>
  </si>
  <si>
    <t>PreferredPharmacy / FaxNumber / cdsd:phoneNumber</t>
  </si>
  <si>
    <t>Pharmacy Fax Number Type</t>
  </si>
  <si>
    <t>Fax Number Type to call the Patient's preferred pharmacy's fax machine</t>
  </si>
  <si>
    <t>PreferredPharmacy / FaxNumber / attribute: PhoneNumberType</t>
  </si>
  <si>
    <t>PreferredPharmacy / Address / cdsd:address</t>
  </si>
  <si>
    <t>Recipient / Name / cdst:FirstName</t>
  </si>
  <si>
    <t>SentDateTime</t>
  </si>
  <si>
    <t>Reports</t>
  </si>
  <si>
    <t>NewCategory</t>
  </si>
  <si>
    <t>Category Name</t>
  </si>
  <si>
    <t>Category Description</t>
  </si>
  <si>
    <t>Name of the data category will be expressed in the Residual Data Elements</t>
  </si>
  <si>
    <t>Description of what the data category represents</t>
  </si>
  <si>
    <t>CategoryName</t>
  </si>
  <si>
    <t>CategoryDescription</t>
  </si>
  <si>
    <t>Result Reviewer Last Name</t>
  </si>
  <si>
    <t>Result Reviewer OHIP Physician Number</t>
  </si>
  <si>
    <t>CDS - XSD Schema v1.1.2</t>
  </si>
  <si>
    <t>Demographisc</t>
  </si>
  <si>
    <r>
      <t xml:space="preserve">See </t>
    </r>
    <r>
      <rPr>
        <i/>
        <sz val="9"/>
        <rFont val="Arial"/>
        <family val="2"/>
      </rPr>
      <t>Table CT-001: Name Prefix</t>
    </r>
  </si>
  <si>
    <r>
      <t xml:space="preserve">See </t>
    </r>
    <r>
      <rPr>
        <i/>
        <sz val="9"/>
        <rFont val="Arial"/>
        <family val="2"/>
      </rPr>
      <t>Table CT-002: Name Part Type</t>
    </r>
  </si>
  <si>
    <r>
      <rPr>
        <u/>
        <sz val="9"/>
        <rFont val="Arial"/>
        <family val="2"/>
      </rPr>
      <t>Export:</t>
    </r>
    <r>
      <rPr>
        <sz val="9"/>
        <rFont val="Arial"/>
        <family val="2"/>
      </rPr>
      <t xml:space="preserve">
Each exported Family History item must have its own Category Summary Line.
At minimum the Category Summary Line must include following data elements:
- Diagnosis Problem Description
- Start Date
Category Summary Line must comply with standard format (refer to Working with Category Summary Line)
</t>
    </r>
    <r>
      <rPr>
        <u/>
        <sz val="9"/>
        <rFont val="Arial"/>
        <family val="2"/>
      </rPr>
      <t>Import</t>
    </r>
    <r>
      <rPr>
        <sz val="9"/>
        <rFont val="Arial"/>
        <family val="2"/>
      </rPr>
      <t xml:space="preserve">:
Category Summary Line can be imported at vendor discretion.
</t>
    </r>
  </si>
  <si>
    <t>A text string, summarizing the content of the following more structured fields and information contained about patient's ongoing health conditions (problems and diagnoses).</t>
  </si>
  <si>
    <t>A text string, summarizing the content of the following more structured fields and information contained about patient's risk factors.</t>
  </si>
  <si>
    <t>A text string, summarizing the content of the following more structured fields and information contained about patient's allergies and adverse reactions.</t>
  </si>
  <si>
    <t>A text string, summarizing the content of the following more structured fields and information contained about patient's prescribed medications.</t>
  </si>
  <si>
    <t>A text string, summarizing the content of the following more structured fields and information contained about patient's administered immunizations.</t>
  </si>
  <si>
    <t>Format: YYYY-MM-DDThh:mm:ss. sTZD</t>
  </si>
  <si>
    <t>BloodPressure/BloodPressure</t>
  </si>
  <si>
    <t>BloodPressure/SystolicBP</t>
  </si>
  <si>
    <t>BloodPressure/DiastolicBP</t>
  </si>
  <si>
    <r>
      <rPr>
        <u/>
        <sz val="9"/>
        <rFont val="Arial"/>
        <family val="2"/>
      </rPr>
      <t>Export</t>
    </r>
    <r>
      <rPr>
        <sz val="9"/>
        <rFont val="Arial"/>
        <family val="2"/>
      </rPr>
      <t xml:space="preserve">: 
Each exported Alerts &amp; Special Needs item must have its own Category Summary Line.
At minimum the Category Summary Line must include following data elements and format: 
-  Alert Description
-  Date Active
Category Summary Line must comply with standard format (refer to Working with Category Summary Line)
</t>
    </r>
    <r>
      <rPr>
        <u/>
        <sz val="9"/>
        <rFont val="Arial"/>
        <family val="2"/>
      </rPr>
      <t>Import</t>
    </r>
    <r>
      <rPr>
        <sz val="9"/>
        <rFont val="Arial"/>
        <family val="2"/>
      </rPr>
      <t xml:space="preserve">:
Category Summary Line can be imported at vendor discretion.
</t>
    </r>
  </si>
  <si>
    <t>PATIENT DEMOGRAPHICS
PATIENT ADDRESS
PATIENT ALTERNATIVE CONTACT
PROVIDER INFORMATION</t>
  </si>
  <si>
    <t>Names / cdsd:personNameStandard / cdsd:personNamePrefixCode</t>
  </si>
  <si>
    <r>
      <t xml:space="preserve">CORE EMR Specification: Section 2 - DATA PORTABILITY v4.2 </t>
    </r>
    <r>
      <rPr>
        <sz val="8"/>
        <rFont val="Arial"/>
        <family val="2"/>
      </rPr>
      <t xml:space="preserve"> </t>
    </r>
    <r>
      <rPr>
        <b/>
        <sz val="10"/>
        <rFont val="Arial"/>
        <family val="2"/>
      </rPr>
      <t>Mapping</t>
    </r>
    <r>
      <rPr>
        <b/>
        <sz val="8"/>
        <rFont val="Arial"/>
        <family val="2"/>
      </rPr>
      <t xml:space="preserve"> </t>
    </r>
    <r>
      <rPr>
        <b/>
        <sz val="9"/>
        <rFont val="Arial"/>
        <family val="2"/>
      </rPr>
      <t xml:space="preserve">
</t>
    </r>
    <r>
      <rPr>
        <sz val="8"/>
        <rFont val="Arial"/>
        <family val="2"/>
      </rPr>
      <t>Publication Date: April 1, 2015</t>
    </r>
  </si>
  <si>
    <r>
      <t xml:space="preserve">EMR - Data Portability v4.1A - Appendix B Mapping
</t>
    </r>
    <r>
      <rPr>
        <sz val="8"/>
        <rFont val="Arial"/>
        <family val="2"/>
      </rPr>
      <t>Publish Date: May 6, 2013</t>
    </r>
  </si>
  <si>
    <r>
      <t xml:space="preserve">EMR - Data Portability v4.0 - Appendix Mapping
</t>
    </r>
    <r>
      <rPr>
        <sz val="8"/>
        <rFont val="Arial"/>
        <family val="2"/>
      </rPr>
      <t>Publish  Date: 2011</t>
    </r>
  </si>
  <si>
    <t>AppB_v3.2 Mapping</t>
  </si>
  <si>
    <t>Enrolled to Physician - First Name</t>
  </si>
  <si>
    <t>Enrolled to Physician - Last Name</t>
  </si>
  <si>
    <t>Enrolled to Physician - OHIP Billing Number</t>
  </si>
  <si>
    <t>Comments</t>
  </si>
  <si>
    <t>CholEcol</t>
  </si>
  <si>
    <t>Cholera, Enterotoxigenic Escherichia coli</t>
  </si>
  <si>
    <t>Previously categorized under "Other"</t>
  </si>
  <si>
    <t>Classified under "Active"</t>
  </si>
  <si>
    <t>Men</t>
  </si>
  <si>
    <t>Meningococcus</t>
  </si>
  <si>
    <t>Men B</t>
  </si>
  <si>
    <t>Neisseria Meningitidis Serogroup B Protein</t>
  </si>
  <si>
    <t>Pneu</t>
  </si>
  <si>
    <t>Pneumococcus</t>
  </si>
  <si>
    <t>TdapIPV</t>
  </si>
  <si>
    <t>Tetanus, Diptheria, Acellular Pertusis, Inactivated Poliomyelitis</t>
  </si>
  <si>
    <t>Typh</t>
  </si>
  <si>
    <t>Typhoid</t>
  </si>
  <si>
    <t>Typh (HA)</t>
  </si>
  <si>
    <t>Typhoid, Hepatitis A</t>
  </si>
  <si>
    <t>Zos</t>
  </si>
  <si>
    <t>Herpes Zoster</t>
  </si>
  <si>
    <t>VIG</t>
  </si>
  <si>
    <t>Vaccinia Immune Globulin</t>
  </si>
  <si>
    <t>RSVAb</t>
  </si>
  <si>
    <t>Respiratory Syncytial Virus Antibody</t>
  </si>
  <si>
    <t>CMVIg</t>
  </si>
  <si>
    <t>Cytomegalovirus Immune Globulin</t>
  </si>
  <si>
    <t>CHRON</t>
  </si>
  <si>
    <t>Left Deltoid</t>
  </si>
  <si>
    <t>Right Deltoid</t>
  </si>
  <si>
    <t>Reviewed by Last Name</t>
  </si>
  <si>
    <t>Report Reviewed By</t>
  </si>
  <si>
    <t>Report Date and Time Reviewed</t>
  </si>
  <si>
    <t>Reviewed by First Name</t>
  </si>
  <si>
    <r>
      <t xml:space="preserve">YES NO INDICATORS 
</t>
    </r>
    <r>
      <rPr>
        <i/>
        <sz val="8"/>
        <rFont val="Calibri"/>
        <family val="2"/>
        <scheme val="minor"/>
      </rPr>
      <t>Reference: Not Available</t>
    </r>
  </si>
  <si>
    <r>
      <t xml:space="preserve">REPORT STATUS
</t>
    </r>
    <r>
      <rPr>
        <i/>
        <sz val="8"/>
        <rFont val="Calibri"/>
        <family val="2"/>
        <scheme val="minor"/>
      </rPr>
      <t>Reference: Not Available</t>
    </r>
  </si>
  <si>
    <r>
      <t xml:space="preserve">REPORT MEDIA
</t>
    </r>
    <r>
      <rPr>
        <i/>
        <sz val="8"/>
        <rFont val="Calibri"/>
        <family val="2"/>
        <scheme val="minor"/>
      </rPr>
      <t>Reference: Not Available</t>
    </r>
  </si>
  <si>
    <r>
      <rPr>
        <b/>
        <sz val="11"/>
        <rFont val="Calibri"/>
        <family val="2"/>
        <scheme val="minor"/>
      </rPr>
      <t>TREATMENT TYPES</t>
    </r>
    <r>
      <rPr>
        <sz val="11"/>
        <rFont val="Calibri"/>
        <family val="2"/>
        <scheme val="minor"/>
      </rPr>
      <t xml:space="preserve">
</t>
    </r>
    <r>
      <rPr>
        <sz val="8"/>
        <rFont val="Calibri"/>
        <family val="2"/>
        <scheme val="minor"/>
      </rPr>
      <t>R</t>
    </r>
    <r>
      <rPr>
        <i/>
        <sz val="8"/>
        <rFont val="Calibri"/>
        <family val="2"/>
        <scheme val="minor"/>
      </rPr>
      <t xml:space="preserve">eference :ActMedicationTherapyDurationWorkingListCode from https://infocentral.infoway-inforoute.ca/extra/ca/mr0206-html/html/vocabulary.html?type=vs&amp;id=ActMedicationTherapyDurationWorkingListCode </t>
    </r>
  </si>
  <si>
    <r>
      <rPr>
        <b/>
        <sz val="11"/>
        <rFont val="Calibri"/>
        <family val="2"/>
        <scheme val="minor"/>
      </rPr>
      <t>PRESCRIPTION STATUS</t>
    </r>
    <r>
      <rPr>
        <sz val="11"/>
        <rFont val="Calibri"/>
        <family val="2"/>
        <scheme val="minor"/>
      </rPr>
      <t xml:space="preserve">
</t>
    </r>
    <r>
      <rPr>
        <i/>
        <sz val="8"/>
        <rFont val="Calibri"/>
        <family val="2"/>
        <scheme val="minor"/>
      </rPr>
      <t>Reference: ActStatus from https://tgateway.infoway-inforoute.ca/html/mtw.html?id=2.16.840.1.113883.2.20.3.301&amp;versionid=20160311</t>
    </r>
  </si>
  <si>
    <r>
      <t xml:space="preserve">REPORT FORMAT 
</t>
    </r>
    <r>
      <rPr>
        <i/>
        <sz val="9"/>
        <rFont val="Calibri"/>
        <family val="2"/>
        <scheme val="minor"/>
      </rPr>
      <t>Reference: Not Available</t>
    </r>
  </si>
  <si>
    <r>
      <rPr>
        <b/>
        <sz val="11"/>
        <rFont val="Calibri"/>
        <family val="2"/>
        <scheme val="minor"/>
      </rPr>
      <t>DIABETES COMPLICATION SCREENING</t>
    </r>
    <r>
      <rPr>
        <sz val="11"/>
        <rFont val="Calibri"/>
        <family val="2"/>
        <scheme val="minor"/>
      </rPr>
      <t xml:space="preserve">
</t>
    </r>
    <r>
      <rPr>
        <i/>
        <sz val="8"/>
        <rFont val="Calibri"/>
        <family val="2"/>
        <scheme val="minor"/>
      </rPr>
      <t>Reference: Not Available; Derived from LOINC</t>
    </r>
  </si>
  <si>
    <r>
      <t xml:space="preserve">DIABETES MOTIVATIONAL COUNSELING
</t>
    </r>
    <r>
      <rPr>
        <i/>
        <sz val="8"/>
        <rFont val="Calibri"/>
        <family val="2"/>
        <scheme val="minor"/>
      </rPr>
      <t>Reference: Not Available</t>
    </r>
  </si>
  <si>
    <t>Diagnostic Test Report</t>
  </si>
  <si>
    <t>y</t>
  </si>
  <si>
    <t>n</t>
  </si>
  <si>
    <t>Any DIN assigned by Health Canada available in a drug knowledge base</t>
  </si>
  <si>
    <t>Contacts / EmailAddress / cdsd:emailAddress</t>
  </si>
  <si>
    <t>The code associated with Diagnosis/Procedure as relates to a particular Standard Coding System.</t>
  </si>
  <si>
    <t xml:space="preserve">Name Part </t>
  </si>
  <si>
    <t>Name Part Type</t>
  </si>
  <si>
    <t>Name Part Qualifier</t>
  </si>
  <si>
    <t xml:space="preserve">Contact First Name </t>
  </si>
  <si>
    <t xml:space="preserve">Reason for terminating patient enrolment with a particular physician as povided and defined by the MOHLTC. </t>
  </si>
  <si>
    <t xml:space="preserve">The Description of a Diagnosis/Procedure as it relates to a particular Diagnosis/Procedure Code </t>
  </si>
  <si>
    <t xml:space="preserve">The code associated with Diagnosis/Procedure as relates to a particular Standard Coding System </t>
  </si>
  <si>
    <t>The Description of a diagnosis/procedure as relates to a particular Standard Coding System.</t>
  </si>
  <si>
    <t xml:space="preserve">Resolved Date
</t>
  </si>
  <si>
    <t xml:space="preserve">Procedure Date
</t>
  </si>
  <si>
    <t>The code associated with Diagnosis as relates to a particular Standard Coding System.</t>
  </si>
  <si>
    <t xml:space="preserve">The description of a diagnosis as relates to a particular Standard Coding System.  </t>
  </si>
  <si>
    <t>The life stage of the patient when he/she was first  exposed to the risk factor.</t>
  </si>
  <si>
    <t>Any DIN assigned by Health Canada</t>
  </si>
  <si>
    <t xml:space="preserve">CT-019: Reaction Severity
</t>
  </si>
  <si>
    <t>The DIN extracted from the EMR's Drug Database for the medication selected by the provider.
This can be a "representative DIN" chosen by the Physician to represent a prescribed generic medication.</t>
  </si>
  <si>
    <t>Number of days of medication to be dispensed for the first administration of the prescription (initial dispense).</t>
  </si>
  <si>
    <t>A coded form of the problem that is the reason for the current prescription (required by the MR2009 message)</t>
  </si>
  <si>
    <t>Date &amp; Time the lab test was ordered within the EMR.</t>
  </si>
  <si>
    <t>The First Name of the authorized provider that reviewed the result.</t>
  </si>
  <si>
    <t>The Last Name of the authorized provider that reviewed the result.</t>
  </si>
  <si>
    <t>The OHIP Billing Number of the authorized provider that reviewed the result.</t>
  </si>
  <si>
    <t xml:space="preserve">For suggested values, please see CT-029: Laboratory AbnormalFlag
</t>
  </si>
  <si>
    <t xml:space="preserve">First Name of the provider with whom the patient is scheduled to have or have had a visit with. </t>
  </si>
  <si>
    <t xml:space="preserve">Last Name of the provider with whom the patient is scheduled to have or have had a visit with. </t>
  </si>
  <si>
    <t xml:space="preserve">The "OHIP Billing Number" of the provider with whom  the patient is scheduled to have or have had a visit with. </t>
  </si>
  <si>
    <t>Participating Provider First Name</t>
  </si>
  <si>
    <t>NoteReviewer /OHIPPhysicianId  / cdsd:ohipPhysicianBillingNumber</t>
  </si>
  <si>
    <t>NoteReviewer /Name</t>
  </si>
  <si>
    <t>Unique ID of the facility that sends HRM reports.
This discrete data element is specific to reports downloaded from the "HRM system".</t>
  </si>
  <si>
    <t>Unique ID for a report as provided by the sending facility.  This discrete data element is specific to reports downloaded from the "HRM System".</t>
  </si>
  <si>
    <t>The sub-classification of the DI and CRT reports as provided by the sending facility (source facility).  This discrete data element is specific to DI and CRT reports downloaded from the "HRM System".</t>
  </si>
  <si>
    <t>The abbreviated term used by the sending facility to describe procedures/studies as provided by the sending facility.  This discrete data element is specific to DI and CRT reports downloaded from "HRM system".</t>
  </si>
  <si>
    <t>The description of a procedure/study corresponding to the Accompanying Mnemonic data element as  provided by sending facility.  This discrete data element is specific to DI and CRT reports downloaded from "HRM System".</t>
  </si>
  <si>
    <t>Date and Time that the observation / service was performed for each DI and CRT reports as provided by the sending facility (source facility).  This discrete data element is specific to DI and CRT reports downloaded from the "HRM System".</t>
  </si>
  <si>
    <t>The Status of the external report as received from the source.  This discrete data element is specific to the status of the reports downloaded from the "HRM System".</t>
  </si>
  <si>
    <t>Unique identifier for each HRM message received from the "HRM System".</t>
  </si>
  <si>
    <t>Date diabetes-related education was completed.</t>
  </si>
  <si>
    <t>Date -  Diabetes Complication Screening</t>
  </si>
  <si>
    <t>Date - Diabetes Educational Self-Management</t>
  </si>
  <si>
    <t xml:space="preserve">Refers to whether the patient is enrolled, his enrolment was terminated or never was enrolled with a particular physician at a given point in time. </t>
  </si>
  <si>
    <t>Date associated with 'Patient Status'.
Refers to the date the patient becomes 'active' or the date the status was changed.</t>
  </si>
  <si>
    <t>The date when the family member:
- was disgnosed or first time encountered the symptoms of a disease or a problem
- he/she undergone a procedure</t>
  </si>
  <si>
    <t>The date the problem or the diagnosed disease was resolved or controlled.</t>
  </si>
  <si>
    <t>The date the patient reported or was identified as being allergic or having an adverse reaction to drug or non-drug.</t>
  </si>
  <si>
    <t>The life stage of the patient when he/she was identified as being allergic or having an adverse reaction to drug or non-drug.</t>
  </si>
  <si>
    <t>The date the allergy or adverse reaction was recorded in the EMR.</t>
  </si>
  <si>
    <t>The written date of the prescription. This is not the date the prescription was added/inserted into the EMR.</t>
  </si>
  <si>
    <t>A unique identifier for a specific protocol or guideline which the prescription was written in accordance with.</t>
  </si>
  <si>
    <t>The route or method the immunization was administered.</t>
  </si>
  <si>
    <t>The date when the immunization was administered or refused.</t>
  </si>
  <si>
    <t>A flag to indicate whether the immunization was has administered or refused.</t>
  </si>
  <si>
    <t>Date &amp; Time the specimen was collected.</t>
  </si>
  <si>
    <t>Date &amp; Time the report was signed-off (reviewed) by the authorized provider.</t>
  </si>
  <si>
    <t>Date &amp; Time the clinical note was signed-off (reviewed) by the authorized provider.</t>
  </si>
  <si>
    <t>Date the "smoking status" was reported by the patient.</t>
  </si>
  <si>
    <t>Date the weight was measured by the provider.</t>
  </si>
  <si>
    <t>Date "height" was measured by the provider.</t>
  </si>
  <si>
    <t>Date "waist circumference" was measured by the provider.</t>
  </si>
  <si>
    <t>Date the blood pressure was measured by the provider.</t>
  </si>
  <si>
    <t xml:space="preserve">Code of the "diabetes complication screening" that was performed.
</t>
  </si>
  <si>
    <t>Date the "diabetes complication screening" was performed.</t>
  </si>
  <si>
    <t xml:space="preserve">Records whether the "Diabetes-Motivational Counselling" was completed by the provider. </t>
  </si>
  <si>
    <t>Date the "Diabetes Motivational Counselling " was completed by the provider.</t>
  </si>
  <si>
    <t>Date the "Diabetes - Collaborative  Self-Management Goals" was recorded by the provider.</t>
  </si>
  <si>
    <t>Date the "Self Monitoring BG" was reported by the patient.</t>
  </si>
  <si>
    <t xml:space="preserve">Date the Alert or Special Need was identified as first time active.  </t>
  </si>
  <si>
    <t>Date the Alert or Special Need was identified as no longer active.</t>
  </si>
  <si>
    <t>SourceAuthorPhysician / cdsd:personNameSimple / cdst:LastName</t>
  </si>
  <si>
    <t>Source Author Free Text</t>
  </si>
  <si>
    <t>First and last name of the provider who authored the report</t>
  </si>
  <si>
    <t>First name of the provider who authored the report.</t>
  </si>
  <si>
    <t>Last name of the provider who authored the report.</t>
  </si>
  <si>
    <t>SourceAuthorPhysician / AuthorFreeText / cdsd:text120</t>
  </si>
  <si>
    <t>Indicator for the discontinuation of a medication from the treatment plan.</t>
  </si>
  <si>
    <t>Date &amp; Time the medical and non-medical report was created by the Source Author or Source Facility.</t>
  </si>
  <si>
    <t>SendingFacilityReport</t>
  </si>
  <si>
    <t>TestResultsStatus</t>
  </si>
  <si>
    <t>Not included in the February 2016 update to the "Contents of Immunizing Agents Available for Use in Canada" in the "Canadian Immunization Guide".   Required for historical data that may used this code</t>
  </si>
  <si>
    <t>File Path</t>
  </si>
  <si>
    <t>FilePath</t>
  </si>
  <si>
    <t>Additional notes/annotations about the report (attached file) as typed in by the physician using the EMR.</t>
  </si>
  <si>
    <t>RtHon</t>
  </si>
  <si>
    <t>67536-3</t>
  </si>
  <si>
    <t>PAST HEALTH</t>
  </si>
  <si>
    <t>LABORATORY RESULTS</t>
  </si>
  <si>
    <r>
      <t>Names/ cdsd:personNameStandard / cdsdt:LegalName - attribute: namePurpose</t>
    </r>
    <r>
      <rPr>
        <b/>
        <sz val="9"/>
        <rFont val="Arial"/>
        <family val="2"/>
      </rPr>
      <t/>
    </r>
  </si>
  <si>
    <t>XML SCHEMA ELEMENT / ATTRIBUTE NAME</t>
  </si>
  <si>
    <t>LOGICAL NAME</t>
  </si>
  <si>
    <t>Mapping to Core Data Set Logical Data Elements</t>
  </si>
  <si>
    <t>ID#</t>
  </si>
  <si>
    <t>The brand or generic name under which the prescribed medicine is marketed in Canada (provided by EMR's drug database) or the name of the medicine as typed in by the provider.</t>
  </si>
  <si>
    <t>NEW CATEGORY</t>
  </si>
  <si>
    <t>PATIENT DEMOGRAPHICS</t>
  </si>
  <si>
    <t>FAMILY HISTORY</t>
  </si>
  <si>
    <t>PROBLEM LIST</t>
  </si>
  <si>
    <t>RISK FACTORS</t>
  </si>
  <si>
    <t>PHYSICIANS MY CLINICAL NOTES</t>
  </si>
  <si>
    <t>REPORTS</t>
  </si>
  <si>
    <t>ALLERTS &amp; SPECIAL NEEDS</t>
  </si>
  <si>
    <r>
      <t xml:space="preserve">The status of the problem or the diagnosed disease </t>
    </r>
    <r>
      <rPr>
        <sz val="9"/>
        <color rgb="FFFF0000"/>
        <rFont val="Arial"/>
        <family val="2"/>
      </rPr>
      <t>as defined by the source EMR offering</t>
    </r>
    <r>
      <rPr>
        <sz val="9"/>
        <rFont val="Arial"/>
        <family val="2"/>
      </rPr>
      <t>.</t>
    </r>
  </si>
  <si>
    <t>NEW</t>
  </si>
  <si>
    <t>UPDATED</t>
  </si>
  <si>
    <t>PREVIOUS</t>
  </si>
  <si>
    <t>TOTAL</t>
  </si>
  <si>
    <t>Indicates the type of phone number (e.g. Patient's residential phone number, work phone number, etc.)</t>
  </si>
  <si>
    <t>The contact's first given name</t>
  </si>
  <si>
    <t>The contact's surname or family name</t>
  </si>
  <si>
    <t>The contact's other given name(s)</t>
  </si>
  <si>
    <t>Describes the type of address (e.g. residence, mailing, etc.)</t>
  </si>
  <si>
    <t>Indicates the contact's type of phone number (e.g. Residence, Mobile, etc.)</t>
  </si>
  <si>
    <t>Information the physician records pertaining to how the vaccine is administered.  Examples may include insturctions for the patient (e.g. stay in waiting room for 30 mins after the vaccine is administered), information related to the vaccine's relationship to other vaccinations in a series, etc.</t>
  </si>
  <si>
    <t>Recipient / Name / cdst:LastName</t>
  </si>
  <si>
    <t>ClinicalNotes</t>
  </si>
  <si>
    <r>
      <t xml:space="preserve">EMR Data Migration 5.0 - Data Dictionary
</t>
    </r>
    <r>
      <rPr>
        <sz val="10"/>
        <rFont val="Arial"/>
        <family val="2"/>
      </rPr>
      <t>Publication Date: August 4, 2017.  Document Version &amp; Status: 1.0 - Final</t>
    </r>
    <r>
      <rPr>
        <b/>
        <sz val="10"/>
        <rFont val="Arial"/>
        <family val="2"/>
      </rPr>
      <t xml:space="preserve">
</t>
    </r>
  </si>
  <si>
    <r>
      <t xml:space="preserve">EMR Data Migration 5.0 - Data Dictionary Code Tables
</t>
    </r>
    <r>
      <rPr>
        <sz val="11"/>
        <rFont val="Calibri"/>
        <family val="2"/>
        <scheme val="minor"/>
      </rPr>
      <t>Publication Date: August 4, 2017.  Document Version &amp; Status: 1.0 - Final</t>
    </r>
    <r>
      <rPr>
        <b/>
        <sz val="11"/>
        <rFont val="Calibri"/>
        <family val="2"/>
        <scheme val="minor"/>
      </rPr>
      <t xml:space="preserve">
</t>
    </r>
  </si>
  <si>
    <t xml:space="preserve">O - Other was effectively retired in 4.2,  It was removed from the schema but was accidentaly left in the code table.  Contact purposes that are not equivalent to the concepts in this value set should be placed in "PurposeAsPlainText".  </t>
  </si>
  <si>
    <t>DATA TYPE</t>
  </si>
  <si>
    <t>2017</t>
  </si>
  <si>
    <t>M
M
O</t>
  </si>
  <si>
    <t>M
O</t>
  </si>
  <si>
    <t>M/O</t>
  </si>
  <si>
    <t xml:space="preserve">Available options in the schema:
a) Coded values:
 - CT-014: Contact Purpose
b) Non-coded values: free-text
</t>
  </si>
  <si>
    <r>
      <t xml:space="preserve">Available options in the Schema:
a)  Coded Values: 
    - see </t>
    </r>
    <r>
      <rPr>
        <i/>
        <sz val="9"/>
        <rFont val="Arial"/>
        <family val="2"/>
      </rPr>
      <t>Table CT-008: Patient Status</t>
    </r>
    <r>
      <rPr>
        <sz val="9"/>
        <rFont val="Arial"/>
        <family val="2"/>
      </rPr>
      <t xml:space="preserve">
b) Non-coded value: free text
</t>
    </r>
  </si>
  <si>
    <t>PreferredPharmacy  / attribute: AddressType</t>
  </si>
  <si>
    <t xml:space="preserve">Address type for the preferred pharmacy to pick up medications. </t>
  </si>
  <si>
    <t>Fixed to "M" from CT-011: Address Type</t>
  </si>
  <si>
    <t>The relative path to a report that is saved as separate file.  Includes the folder path and file name</t>
  </si>
  <si>
    <t>Existed in 4.2 schema enumerated values but was accidentally omited from the code table file</t>
  </si>
  <si>
    <t>Existed in 4.2 but wasn't included in the code table</t>
  </si>
  <si>
    <t>Existed in 4.2 but a code value was not provided.  Updated to include the LOINC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</si>
</sst>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409]d\-mmm\-yyyy;@"/>
    <numFmt numFmtId="165" formatCode="[$-409]mmmm\ d\,\ yyyy;@"/>
  </numFmts>
  <fonts count="83" x14ac:knownFonts="1">
    <font>
      <sz val="11"/>
      <color theme="1"/>
      <name val="Calibri"/>
      <family val="2"/>
      <scheme val="minor"/>
    </font>
    <font>
      <b/>
      <sz val="11"/>
      <color indexed="8"/>
      <name val="Calibri"/>
      <family val="2"/>
    </font>
    <font>
      <sz val="10"/>
      <name val="Arial"/>
      <family val="2"/>
    </font>
    <font>
      <b/>
      <sz val="10"/>
      <name val="Arial"/>
      <family val="2"/>
    </font>
    <font>
      <b/>
      <sz val="12"/>
      <name val="Arial"/>
      <family val="2"/>
    </font>
    <font>
      <sz val="10"/>
      <name val="Arial"/>
      <family val="2"/>
    </font>
    <font>
      <sz val="8"/>
      <name val="Arial"/>
      <family val="2"/>
    </font>
    <font>
      <sz val="9"/>
      <name val="Arial"/>
      <family val="2"/>
    </font>
    <font>
      <b/>
      <sz val="9"/>
      <name val="Arial"/>
      <family val="2"/>
    </font>
    <font>
      <b/>
      <sz val="8"/>
      <color indexed="81"/>
      <name val="Tahoma"/>
      <family val="2"/>
    </font>
    <font>
      <sz val="8"/>
      <color indexed="81"/>
      <name val="Tahoma"/>
      <family val="2"/>
    </font>
    <font>
      <b/>
      <sz val="8"/>
      <name val="Arial"/>
      <family val="2"/>
    </font>
    <font>
      <b/>
      <sz val="11"/>
      <name val="Arial"/>
      <family val="2"/>
    </font>
    <font>
      <sz val="12"/>
      <name val="Arial"/>
      <family val="2"/>
    </font>
    <font>
      <i/>
      <sz val="9"/>
      <name val="Arial"/>
      <family val="2"/>
    </font>
    <font>
      <b/>
      <i/>
      <sz val="11"/>
      <name val="Arial"/>
      <family val="2"/>
    </font>
    <font>
      <i/>
      <sz val="8"/>
      <name val="Arial"/>
      <family val="2"/>
    </font>
    <font>
      <i/>
      <sz val="11"/>
      <name val="Arial"/>
      <family val="2"/>
    </font>
    <font>
      <b/>
      <i/>
      <sz val="12"/>
      <name val="Arial"/>
      <family val="2"/>
    </font>
    <font>
      <i/>
      <sz val="12"/>
      <name val="Arial"/>
      <family val="2"/>
    </font>
    <font>
      <sz val="10"/>
      <name val="Calibri"/>
      <family val="2"/>
    </font>
    <font>
      <b/>
      <i/>
      <sz val="10"/>
      <name val="Arial"/>
      <family val="2"/>
    </font>
    <font>
      <b/>
      <i/>
      <sz val="9"/>
      <name val="Arial"/>
      <family val="2"/>
    </font>
    <font>
      <sz val="9"/>
      <color theme="1"/>
      <name val="Arial"/>
      <family val="2"/>
    </font>
    <font>
      <sz val="9"/>
      <color theme="1"/>
      <name val="Calibri"/>
      <family val="2"/>
      <scheme val="minor"/>
    </font>
    <font>
      <sz val="11"/>
      <color theme="1"/>
      <name val="Calibri"/>
      <family val="2"/>
      <scheme val="minor"/>
    </font>
    <font>
      <sz val="11"/>
      <name val="Arial"/>
      <family val="2"/>
    </font>
    <font>
      <b/>
      <sz val="12"/>
      <color theme="1"/>
      <name val="Calibri"/>
      <family val="2"/>
      <scheme val="minor"/>
    </font>
    <font>
      <b/>
      <sz val="8"/>
      <color theme="1"/>
      <name val="Calibri"/>
      <family val="2"/>
      <scheme val="minor"/>
    </font>
    <font>
      <sz val="7"/>
      <name val="Calibri"/>
      <family val="2"/>
      <scheme val="minor"/>
    </font>
    <font>
      <b/>
      <sz val="9"/>
      <color theme="1"/>
      <name val="Arial"/>
      <family val="2"/>
    </font>
    <font>
      <b/>
      <sz val="10"/>
      <name val="Calibri"/>
      <family val="2"/>
      <scheme val="minor"/>
    </font>
    <font>
      <u/>
      <sz val="9"/>
      <name val="Arial"/>
      <family val="2"/>
    </font>
    <font>
      <sz val="12"/>
      <color theme="1"/>
      <name val="Calibri"/>
      <family val="2"/>
      <scheme val="minor"/>
    </font>
    <font>
      <u/>
      <sz val="11"/>
      <color theme="10"/>
      <name val="Calibri"/>
      <family val="2"/>
      <scheme val="minor"/>
    </font>
    <font>
      <b/>
      <sz val="9"/>
      <name val="Calibri"/>
      <family val="2"/>
      <scheme val="minor"/>
    </font>
    <font>
      <b/>
      <sz val="11"/>
      <color theme="1"/>
      <name val="Calibri"/>
      <family val="2"/>
      <scheme val="minor"/>
    </font>
    <font>
      <b/>
      <sz val="11"/>
      <name val="Calibri"/>
      <family val="2"/>
      <scheme val="minor"/>
    </font>
    <font>
      <sz val="9"/>
      <color indexed="81"/>
      <name val="Tahoma"/>
      <family val="2"/>
    </font>
    <font>
      <b/>
      <sz val="9"/>
      <color indexed="81"/>
      <name val="Tahoma"/>
      <family val="2"/>
    </font>
    <font>
      <b/>
      <sz val="8"/>
      <name val="Calibri"/>
      <family val="2"/>
      <scheme val="minor"/>
    </font>
    <font>
      <u/>
      <sz val="10"/>
      <color indexed="12"/>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sz val="11"/>
      <color indexed="10"/>
      <name val="Calibri"/>
      <family val="2"/>
    </font>
    <font>
      <sz val="11"/>
      <name val="Calibri"/>
      <family val="2"/>
      <scheme val="minor"/>
    </font>
    <font>
      <sz val="9"/>
      <name val="Calibri"/>
      <family val="2"/>
    </font>
    <font>
      <sz val="10"/>
      <name val="Calibri"/>
      <family val="2"/>
      <scheme val="minor"/>
    </font>
    <font>
      <sz val="9"/>
      <name val="Calibri"/>
      <family val="2"/>
      <scheme val="minor"/>
    </font>
    <font>
      <b/>
      <sz val="11"/>
      <name val="Calibri"/>
      <family val="2"/>
    </font>
    <font>
      <i/>
      <sz val="11"/>
      <name val="Calibri"/>
      <family val="2"/>
    </font>
    <font>
      <i/>
      <sz val="12"/>
      <name val="Calibri"/>
      <family val="2"/>
    </font>
    <font>
      <b/>
      <sz val="9"/>
      <name val="Calibri"/>
      <family val="2"/>
    </font>
    <font>
      <sz val="7"/>
      <color theme="1"/>
      <name val="Calibri"/>
      <family val="2"/>
      <scheme val="minor"/>
    </font>
    <font>
      <sz val="8"/>
      <color theme="1"/>
      <name val="Calibri"/>
      <family val="2"/>
      <scheme val="minor"/>
    </font>
    <font>
      <b/>
      <sz val="8"/>
      <color theme="3" tint="-0.499984740745262"/>
      <name val="Calibri"/>
      <family val="2"/>
      <scheme val="minor"/>
    </font>
    <font>
      <sz val="8"/>
      <color rgb="FFFF0000"/>
      <name val="Calibri"/>
      <family val="2"/>
      <scheme val="minor"/>
    </font>
    <font>
      <sz val="9"/>
      <color rgb="FFFF0000"/>
      <name val="Calibri"/>
      <family val="2"/>
      <scheme val="minor"/>
    </font>
    <font>
      <b/>
      <sz val="9"/>
      <color theme="3" tint="-0.499984740745262"/>
      <name val="Calibri"/>
      <family val="2"/>
      <scheme val="minor"/>
    </font>
    <font>
      <b/>
      <sz val="10"/>
      <color theme="3" tint="-0.499984740745262"/>
      <name val="Calibri"/>
      <family val="2"/>
      <scheme val="minor"/>
    </font>
    <font>
      <i/>
      <sz val="8"/>
      <color theme="1"/>
      <name val="Calibri"/>
      <family val="2"/>
      <scheme val="minor"/>
    </font>
    <font>
      <sz val="9"/>
      <color rgb="FFFF0000"/>
      <name val="Arial"/>
      <family val="2"/>
    </font>
    <font>
      <sz val="10"/>
      <color theme="1"/>
      <name val="Arial"/>
      <family val="2"/>
    </font>
    <font>
      <sz val="9"/>
      <color rgb="FF000000"/>
      <name val="Arial"/>
      <family val="2"/>
    </font>
    <font>
      <sz val="11"/>
      <color rgb="FFFF0000"/>
      <name val="Calibri"/>
      <family val="2"/>
      <scheme val="minor"/>
    </font>
    <font>
      <b/>
      <sz val="11"/>
      <color rgb="FFFF0000"/>
      <name val="Calibri"/>
      <family val="2"/>
      <scheme val="minor"/>
    </font>
    <font>
      <i/>
      <sz val="8"/>
      <name val="Calibri"/>
      <family val="2"/>
      <scheme val="minor"/>
    </font>
    <font>
      <sz val="8"/>
      <name val="Calibri"/>
      <family val="2"/>
      <scheme val="minor"/>
    </font>
    <font>
      <i/>
      <sz val="9"/>
      <name val="Calibri"/>
      <family val="2"/>
      <scheme val="minor"/>
    </font>
    <font>
      <b/>
      <sz val="12"/>
      <color rgb="FFFF0000"/>
      <name val="Arial"/>
      <family val="2"/>
    </font>
  </fonts>
  <fills count="46">
    <fill>
      <patternFill patternType="none"/>
    </fill>
    <fill>
      <patternFill patternType="gray125"/>
    </fill>
    <fill>
      <patternFill patternType="solid">
        <fgColor indexed="11"/>
        <bgColor indexed="64"/>
      </patternFill>
    </fill>
    <fill>
      <patternFill patternType="solid">
        <fgColor indexed="46"/>
        <bgColor indexed="64"/>
      </patternFill>
    </fill>
    <fill>
      <patternFill patternType="solid">
        <fgColor indexed="51"/>
        <bgColor indexed="64"/>
      </patternFill>
    </fill>
    <fill>
      <patternFill patternType="solid">
        <fgColor indexed="53"/>
        <bgColor indexed="64"/>
      </patternFill>
    </fill>
    <fill>
      <patternFill patternType="solid">
        <fgColor theme="6" tint="0.39997558519241921"/>
        <bgColor indexed="64"/>
      </patternFill>
    </fill>
    <fill>
      <patternFill patternType="solid">
        <fgColor rgb="FFFFFF00"/>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rgb="FFFF0000"/>
        <bgColor indexed="64"/>
      </patternFill>
    </fill>
    <fill>
      <patternFill patternType="solid">
        <fgColor theme="8" tint="0.79998168889431442"/>
        <bgColor indexed="64"/>
      </patternFill>
    </fill>
    <fill>
      <patternFill patternType="solid">
        <fgColor theme="4" tint="0.79998168889431442"/>
        <bgColor indexed="64"/>
      </patternFill>
    </fill>
    <fill>
      <patternFill patternType="solid">
        <fgColor theme="0" tint="-0.14996795556505021"/>
        <bgColor indexed="64"/>
      </patternFill>
    </fill>
    <fill>
      <patternFill patternType="solid">
        <fgColor rgb="FF00B0F0"/>
        <bgColor indexed="64"/>
      </patternFill>
    </fill>
    <fill>
      <patternFill patternType="solid">
        <fgColor theme="6" tint="0.7999816888943144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00B050"/>
        <bgColor indexed="64"/>
      </patternFill>
    </fill>
    <fill>
      <patternFill patternType="solid">
        <fgColor rgb="FF92D050"/>
        <bgColor indexed="64"/>
      </patternFill>
    </fill>
    <fill>
      <patternFill patternType="solid">
        <fgColor rgb="FFCC99FF"/>
        <bgColor indexed="64"/>
      </patternFill>
    </fill>
    <fill>
      <patternFill patternType="solid">
        <fgColor theme="9" tint="0.79998168889431442"/>
        <bgColor indexed="64"/>
      </patternFill>
    </fill>
    <fill>
      <patternFill patternType="solid">
        <fgColor theme="2" tint="-9.9978637043366805E-2"/>
        <bgColor indexed="64"/>
      </patternFill>
    </fill>
    <fill>
      <patternFill patternType="solid">
        <fgColor theme="2" tint="-0.249977111117893"/>
        <bgColor indexed="64"/>
      </patternFill>
    </fill>
    <fill>
      <patternFill patternType="solid">
        <fgColor theme="0" tint="-0.249977111117893"/>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medium">
        <color indexed="64"/>
      </top>
      <bottom/>
      <diagonal/>
    </border>
    <border>
      <left style="thin">
        <color indexed="64"/>
      </left>
      <right/>
      <top/>
      <bottom style="thin">
        <color indexed="64"/>
      </bottom>
      <diagonal/>
    </border>
    <border>
      <left style="thin">
        <color indexed="64"/>
      </left>
      <right style="thin">
        <color indexed="64"/>
      </right>
      <top/>
      <bottom/>
      <diagonal/>
    </border>
    <border>
      <left/>
      <right/>
      <top/>
      <bottom style="thin">
        <color indexed="64"/>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bottom/>
      <diagonal/>
    </border>
    <border>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s>
  <cellStyleXfs count="59298">
    <xf numFmtId="164" fontId="0" fillId="0" borderId="0"/>
    <xf numFmtId="164" fontId="2" fillId="0" borderId="0"/>
    <xf numFmtId="164" fontId="5" fillId="0" borderId="0"/>
    <xf numFmtId="0" fontId="25" fillId="0" borderId="0"/>
    <xf numFmtId="0" fontId="34" fillId="0" borderId="0" applyNumberFormat="0" applyFill="0" applyBorder="0" applyAlignment="0" applyProtection="0"/>
    <xf numFmtId="164" fontId="2" fillId="0" borderId="0"/>
    <xf numFmtId="164" fontId="2" fillId="0" borderId="0"/>
    <xf numFmtId="0" fontId="25" fillId="0" borderId="0"/>
    <xf numFmtId="165" fontId="25" fillId="0" borderId="0"/>
    <xf numFmtId="0" fontId="25" fillId="0" borderId="0"/>
    <xf numFmtId="0" fontId="25" fillId="0" borderId="0"/>
    <xf numFmtId="165" fontId="2" fillId="0" borderId="0"/>
    <xf numFmtId="165" fontId="25" fillId="0" borderId="0"/>
    <xf numFmtId="165" fontId="25" fillId="0" borderId="0"/>
    <xf numFmtId="165" fontId="2" fillId="0" borderId="0"/>
    <xf numFmtId="165" fontId="25" fillId="0" borderId="0"/>
    <xf numFmtId="165" fontId="25" fillId="0" borderId="0"/>
    <xf numFmtId="165" fontId="2" fillId="0" borderId="0"/>
    <xf numFmtId="165" fontId="25" fillId="0" borderId="0"/>
    <xf numFmtId="165" fontId="41" fillId="0" borderId="0" applyNumberFormat="0" applyFill="0" applyBorder="0" applyAlignment="0" applyProtection="0">
      <alignment vertical="top"/>
      <protection locked="0"/>
    </xf>
    <xf numFmtId="165" fontId="2" fillId="0" borderId="0"/>
    <xf numFmtId="165" fontId="25" fillId="0" borderId="0"/>
    <xf numFmtId="165" fontId="25" fillId="0" borderId="0"/>
    <xf numFmtId="165" fontId="2" fillId="0" borderId="0"/>
    <xf numFmtId="165" fontId="2" fillId="0" borderId="0"/>
    <xf numFmtId="165" fontId="2" fillId="0" borderId="0"/>
    <xf numFmtId="165" fontId="2" fillId="0" borderId="0"/>
    <xf numFmtId="165" fontId="2"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 fillId="0" borderId="0"/>
    <xf numFmtId="165" fontId="25" fillId="0" borderId="0"/>
    <xf numFmtId="165" fontId="25" fillId="0" borderId="0"/>
    <xf numFmtId="165" fontId="2" fillId="0" borderId="0"/>
    <xf numFmtId="165" fontId="2" fillId="0" borderId="0"/>
    <xf numFmtId="165" fontId="2" fillId="0" borderId="0"/>
    <xf numFmtId="165" fontId="2" fillId="0" borderId="0"/>
    <xf numFmtId="165" fontId="25" fillId="0" borderId="0"/>
    <xf numFmtId="165" fontId="2" fillId="0" borderId="0"/>
    <xf numFmtId="165" fontId="25" fillId="0" borderId="0"/>
    <xf numFmtId="165" fontId="42" fillId="17" borderId="0" applyNumberFormat="0" applyBorder="0" applyAlignment="0" applyProtection="0"/>
    <xf numFmtId="165" fontId="42" fillId="18" borderId="0" applyNumberFormat="0" applyBorder="0" applyAlignment="0" applyProtection="0"/>
    <xf numFmtId="165" fontId="42" fillId="19" borderId="0" applyNumberFormat="0" applyBorder="0" applyAlignment="0" applyProtection="0"/>
    <xf numFmtId="165" fontId="42" fillId="20" borderId="0" applyNumberFormat="0" applyBorder="0" applyAlignment="0" applyProtection="0"/>
    <xf numFmtId="165" fontId="42" fillId="21" borderId="0" applyNumberFormat="0" applyBorder="0" applyAlignment="0" applyProtection="0"/>
    <xf numFmtId="165" fontId="42" fillId="22" borderId="0" applyNumberFormat="0" applyBorder="0" applyAlignment="0" applyProtection="0"/>
    <xf numFmtId="165" fontId="42" fillId="23" borderId="0" applyNumberFormat="0" applyBorder="0" applyAlignment="0" applyProtection="0"/>
    <xf numFmtId="165" fontId="42" fillId="24" borderId="0" applyNumberFormat="0" applyBorder="0" applyAlignment="0" applyProtection="0"/>
    <xf numFmtId="165" fontId="42" fillId="25" borderId="0" applyNumberFormat="0" applyBorder="0" applyAlignment="0" applyProtection="0"/>
    <xf numFmtId="165" fontId="42" fillId="20" borderId="0" applyNumberFormat="0" applyBorder="0" applyAlignment="0" applyProtection="0"/>
    <xf numFmtId="165" fontId="42" fillId="23" borderId="0" applyNumberFormat="0" applyBorder="0" applyAlignment="0" applyProtection="0"/>
    <xf numFmtId="165" fontId="42" fillId="26" borderId="0" applyNumberFormat="0" applyBorder="0" applyAlignment="0" applyProtection="0"/>
    <xf numFmtId="165" fontId="43" fillId="27" borderId="0" applyNumberFormat="0" applyBorder="0" applyAlignment="0" applyProtection="0"/>
    <xf numFmtId="165" fontId="43" fillId="24" borderId="0" applyNumberFormat="0" applyBorder="0" applyAlignment="0" applyProtection="0"/>
    <xf numFmtId="165" fontId="43" fillId="25" borderId="0" applyNumberFormat="0" applyBorder="0" applyAlignment="0" applyProtection="0"/>
    <xf numFmtId="165" fontId="43" fillId="28" borderId="0" applyNumberFormat="0" applyBorder="0" applyAlignment="0" applyProtection="0"/>
    <xf numFmtId="165" fontId="43" fillId="29" borderId="0" applyNumberFormat="0" applyBorder="0" applyAlignment="0" applyProtection="0"/>
    <xf numFmtId="165" fontId="43" fillId="30" borderId="0" applyNumberFormat="0" applyBorder="0" applyAlignment="0" applyProtection="0"/>
    <xf numFmtId="165" fontId="43" fillId="31" borderId="0" applyNumberFormat="0" applyBorder="0" applyAlignment="0" applyProtection="0"/>
    <xf numFmtId="165" fontId="43" fillId="32" borderId="0" applyNumberFormat="0" applyBorder="0" applyAlignment="0" applyProtection="0"/>
    <xf numFmtId="165" fontId="43" fillId="33" borderId="0" applyNumberFormat="0" applyBorder="0" applyAlignment="0" applyProtection="0"/>
    <xf numFmtId="165" fontId="43" fillId="28" borderId="0" applyNumberFormat="0" applyBorder="0" applyAlignment="0" applyProtection="0"/>
    <xf numFmtId="165" fontId="43" fillId="29" borderId="0" applyNumberFormat="0" applyBorder="0" applyAlignment="0" applyProtection="0"/>
    <xf numFmtId="165" fontId="43" fillId="34" borderId="0" applyNumberFormat="0" applyBorder="0" applyAlignment="0" applyProtection="0"/>
    <xf numFmtId="165" fontId="44" fillId="18" borderId="0" applyNumberFormat="0" applyBorder="0" applyAlignment="0" applyProtection="0"/>
    <xf numFmtId="165" fontId="45" fillId="35" borderId="14" applyNumberFormat="0" applyAlignment="0" applyProtection="0"/>
    <xf numFmtId="165" fontId="46" fillId="36" borderId="15" applyNumberFormat="0" applyAlignment="0" applyProtection="0"/>
    <xf numFmtId="165" fontId="47" fillId="0" borderId="0" applyNumberFormat="0" applyFill="0" applyBorder="0" applyAlignment="0" applyProtection="0"/>
    <xf numFmtId="165" fontId="48" fillId="19" borderId="0" applyNumberFormat="0" applyBorder="0" applyAlignment="0" applyProtection="0"/>
    <xf numFmtId="165" fontId="49" fillId="0" borderId="16" applyNumberFormat="0" applyFill="0" applyAlignment="0" applyProtection="0"/>
    <xf numFmtId="165" fontId="50" fillId="0" borderId="17" applyNumberFormat="0" applyFill="0" applyAlignment="0" applyProtection="0"/>
    <xf numFmtId="165" fontId="51" fillId="0" borderId="18" applyNumberFormat="0" applyFill="0" applyAlignment="0" applyProtection="0"/>
    <xf numFmtId="165" fontId="51" fillId="0" borderId="0" applyNumberFormat="0" applyFill="0" applyBorder="0" applyAlignment="0" applyProtection="0"/>
    <xf numFmtId="165" fontId="41" fillId="0" borderId="0" applyNumberFormat="0" applyFill="0" applyBorder="0" applyAlignment="0" applyProtection="0">
      <alignment vertical="top"/>
      <protection locked="0"/>
    </xf>
    <xf numFmtId="165" fontId="52" fillId="22" borderId="14" applyNumberFormat="0" applyAlignment="0" applyProtection="0"/>
    <xf numFmtId="165" fontId="53" fillId="0" borderId="19" applyNumberFormat="0" applyFill="0" applyAlignment="0" applyProtection="0"/>
    <xf numFmtId="165" fontId="54" fillId="37" borderId="0" applyNumberFormat="0" applyBorder="0" applyAlignment="0" applyProtection="0"/>
    <xf numFmtId="165" fontId="2" fillId="0" borderId="0"/>
    <xf numFmtId="165" fontId="2" fillId="0" borderId="0"/>
    <xf numFmtId="165" fontId="2" fillId="0" borderId="0"/>
    <xf numFmtId="165" fontId="2" fillId="38" borderId="20" applyNumberFormat="0" applyFont="0" applyAlignment="0" applyProtection="0"/>
    <xf numFmtId="165" fontId="55" fillId="35" borderId="21" applyNumberFormat="0" applyAlignment="0" applyProtection="0"/>
    <xf numFmtId="165" fontId="56" fillId="0" borderId="0" applyNumberFormat="0" applyFill="0" applyBorder="0" applyAlignment="0" applyProtection="0"/>
    <xf numFmtId="165" fontId="1" fillId="0" borderId="22" applyNumberFormat="0" applyFill="0" applyAlignment="0" applyProtection="0"/>
    <xf numFmtId="165" fontId="57" fillId="0" borderId="0" applyNumberFormat="0" applyFill="0" applyBorder="0" applyAlignment="0" applyProtection="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42" fillId="17" borderId="0" applyNumberFormat="0" applyBorder="0" applyAlignment="0" applyProtection="0"/>
    <xf numFmtId="165" fontId="42" fillId="18" borderId="0" applyNumberFormat="0" applyBorder="0" applyAlignment="0" applyProtection="0"/>
    <xf numFmtId="165" fontId="42" fillId="19" borderId="0" applyNumberFormat="0" applyBorder="0" applyAlignment="0" applyProtection="0"/>
    <xf numFmtId="165" fontId="42" fillId="20" borderId="0" applyNumberFormat="0" applyBorder="0" applyAlignment="0" applyProtection="0"/>
    <xf numFmtId="165" fontId="42" fillId="21" borderId="0" applyNumberFormat="0" applyBorder="0" applyAlignment="0" applyProtection="0"/>
    <xf numFmtId="165" fontId="42" fillId="22" borderId="0" applyNumberFormat="0" applyBorder="0" applyAlignment="0" applyProtection="0"/>
    <xf numFmtId="165" fontId="42" fillId="23" borderId="0" applyNumberFormat="0" applyBorder="0" applyAlignment="0" applyProtection="0"/>
    <xf numFmtId="165" fontId="42" fillId="24" borderId="0" applyNumberFormat="0" applyBorder="0" applyAlignment="0" applyProtection="0"/>
    <xf numFmtId="165" fontId="42" fillId="25" borderId="0" applyNumberFormat="0" applyBorder="0" applyAlignment="0" applyProtection="0"/>
    <xf numFmtId="165" fontId="42" fillId="20" borderId="0" applyNumberFormat="0" applyBorder="0" applyAlignment="0" applyProtection="0"/>
    <xf numFmtId="165" fontId="42" fillId="23" borderId="0" applyNumberFormat="0" applyBorder="0" applyAlignment="0" applyProtection="0"/>
    <xf numFmtId="165" fontId="42" fillId="26" borderId="0" applyNumberFormat="0" applyBorder="0" applyAlignment="0" applyProtection="0"/>
    <xf numFmtId="165" fontId="43" fillId="27" borderId="0" applyNumberFormat="0" applyBorder="0" applyAlignment="0" applyProtection="0"/>
    <xf numFmtId="165" fontId="43" fillId="24" borderId="0" applyNumberFormat="0" applyBorder="0" applyAlignment="0" applyProtection="0"/>
    <xf numFmtId="165" fontId="43" fillId="25" borderId="0" applyNumberFormat="0" applyBorder="0" applyAlignment="0" applyProtection="0"/>
    <xf numFmtId="165" fontId="43" fillId="28" borderId="0" applyNumberFormat="0" applyBorder="0" applyAlignment="0" applyProtection="0"/>
    <xf numFmtId="165" fontId="43" fillId="29" borderId="0" applyNumberFormat="0" applyBorder="0" applyAlignment="0" applyProtection="0"/>
    <xf numFmtId="165" fontId="43" fillId="30" borderId="0" applyNumberFormat="0" applyBorder="0" applyAlignment="0" applyProtection="0"/>
    <xf numFmtId="165" fontId="43" fillId="31" borderId="0" applyNumberFormat="0" applyBorder="0" applyAlignment="0" applyProtection="0"/>
    <xf numFmtId="165" fontId="43" fillId="32" borderId="0" applyNumberFormat="0" applyBorder="0" applyAlignment="0" applyProtection="0"/>
    <xf numFmtId="165" fontId="43" fillId="33" borderId="0" applyNumberFormat="0" applyBorder="0" applyAlignment="0" applyProtection="0"/>
    <xf numFmtId="165" fontId="43" fillId="28" borderId="0" applyNumberFormat="0" applyBorder="0" applyAlignment="0" applyProtection="0"/>
    <xf numFmtId="165" fontId="43" fillId="29" borderId="0" applyNumberFormat="0" applyBorder="0" applyAlignment="0" applyProtection="0"/>
    <xf numFmtId="165" fontId="43" fillId="34" borderId="0" applyNumberFormat="0" applyBorder="0" applyAlignment="0" applyProtection="0"/>
    <xf numFmtId="165" fontId="44" fillId="18" borderId="0" applyNumberFormat="0" applyBorder="0" applyAlignment="0" applyProtection="0"/>
    <xf numFmtId="165" fontId="45" fillId="35" borderId="14" applyNumberFormat="0" applyAlignment="0" applyProtection="0"/>
    <xf numFmtId="165" fontId="46" fillId="36" borderId="15" applyNumberFormat="0" applyAlignment="0" applyProtection="0"/>
    <xf numFmtId="165" fontId="47" fillId="0" borderId="0" applyNumberFormat="0" applyFill="0" applyBorder="0" applyAlignment="0" applyProtection="0"/>
    <xf numFmtId="165" fontId="48" fillId="19" borderId="0" applyNumberFormat="0" applyBorder="0" applyAlignment="0" applyProtection="0"/>
    <xf numFmtId="165" fontId="49" fillId="0" borderId="16" applyNumberFormat="0" applyFill="0" applyAlignment="0" applyProtection="0"/>
    <xf numFmtId="165" fontId="50" fillId="0" borderId="17" applyNumberFormat="0" applyFill="0" applyAlignment="0" applyProtection="0"/>
    <xf numFmtId="165" fontId="51" fillId="0" borderId="18" applyNumberFormat="0" applyFill="0" applyAlignment="0" applyProtection="0"/>
    <xf numFmtId="165" fontId="51" fillId="0" borderId="0" applyNumberFormat="0" applyFill="0" applyBorder="0" applyAlignment="0" applyProtection="0"/>
    <xf numFmtId="165" fontId="52" fillId="22" borderId="14" applyNumberFormat="0" applyAlignment="0" applyProtection="0"/>
    <xf numFmtId="165" fontId="53" fillId="0" borderId="19" applyNumberFormat="0" applyFill="0" applyAlignment="0" applyProtection="0"/>
    <xf numFmtId="165" fontId="54" fillId="37" borderId="0" applyNumberFormat="0" applyBorder="0" applyAlignment="0" applyProtection="0"/>
    <xf numFmtId="165" fontId="2" fillId="38" borderId="20" applyNumberFormat="0" applyFont="0" applyAlignment="0" applyProtection="0"/>
    <xf numFmtId="165" fontId="55" fillId="35" borderId="21" applyNumberFormat="0" applyAlignment="0" applyProtection="0"/>
    <xf numFmtId="165" fontId="56" fillId="0" borderId="0" applyNumberFormat="0" applyFill="0" applyBorder="0" applyAlignment="0" applyProtection="0"/>
    <xf numFmtId="165" fontId="1" fillId="0" borderId="22" applyNumberFormat="0" applyFill="0" applyAlignment="0" applyProtection="0"/>
    <xf numFmtId="165" fontId="57" fillId="0" borderId="0" applyNumberFormat="0" applyFill="0" applyBorder="0" applyAlignment="0" applyProtection="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5"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5" fillId="0" borderId="0"/>
    <xf numFmtId="165" fontId="2" fillId="0" borderId="0"/>
    <xf numFmtId="165" fontId="25" fillId="0" borderId="0"/>
    <xf numFmtId="165" fontId="25" fillId="0" borderId="0"/>
    <xf numFmtId="165" fontId="2" fillId="0" borderId="0"/>
    <xf numFmtId="165" fontId="25" fillId="0" borderId="0"/>
    <xf numFmtId="165" fontId="41" fillId="0" borderId="0" applyNumberFormat="0" applyFill="0" applyBorder="0" applyAlignment="0" applyProtection="0">
      <alignment vertical="top"/>
      <protection locked="0"/>
    </xf>
    <xf numFmtId="165" fontId="2" fillId="0" borderId="0"/>
    <xf numFmtId="165" fontId="25" fillId="0" borderId="0"/>
    <xf numFmtId="165" fontId="25" fillId="0" borderId="0"/>
    <xf numFmtId="165" fontId="2" fillId="0" borderId="0"/>
    <xf numFmtId="165" fontId="2" fillId="0" borderId="0"/>
    <xf numFmtId="165" fontId="2" fillId="0" borderId="0"/>
    <xf numFmtId="165" fontId="2" fillId="0" borderId="0"/>
    <xf numFmtId="165" fontId="2"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 fillId="0" borderId="0"/>
    <xf numFmtId="165" fontId="25" fillId="0" borderId="0"/>
    <xf numFmtId="165" fontId="25" fillId="0" borderId="0"/>
    <xf numFmtId="165" fontId="2" fillId="0" borderId="0"/>
    <xf numFmtId="165" fontId="2" fillId="0" borderId="0"/>
    <xf numFmtId="165" fontId="2" fillId="0" borderId="0"/>
    <xf numFmtId="165" fontId="2" fillId="0" borderId="0"/>
    <xf numFmtId="165" fontId="25" fillId="0" borderId="0"/>
    <xf numFmtId="165" fontId="2" fillId="0" borderId="0"/>
    <xf numFmtId="165" fontId="25" fillId="0" borderId="0"/>
    <xf numFmtId="165" fontId="42" fillId="17" borderId="0" applyNumberFormat="0" applyBorder="0" applyAlignment="0" applyProtection="0"/>
    <xf numFmtId="165" fontId="42" fillId="18" borderId="0" applyNumberFormat="0" applyBorder="0" applyAlignment="0" applyProtection="0"/>
    <xf numFmtId="165" fontId="42" fillId="19" borderId="0" applyNumberFormat="0" applyBorder="0" applyAlignment="0" applyProtection="0"/>
    <xf numFmtId="165" fontId="42" fillId="20" borderId="0" applyNumberFormat="0" applyBorder="0" applyAlignment="0" applyProtection="0"/>
    <xf numFmtId="165" fontId="42" fillId="21" borderId="0" applyNumberFormat="0" applyBorder="0" applyAlignment="0" applyProtection="0"/>
    <xf numFmtId="165" fontId="42" fillId="22" borderId="0" applyNumberFormat="0" applyBorder="0" applyAlignment="0" applyProtection="0"/>
    <xf numFmtId="165" fontId="42" fillId="23" borderId="0" applyNumberFormat="0" applyBorder="0" applyAlignment="0" applyProtection="0"/>
    <xf numFmtId="165" fontId="42" fillId="24" borderId="0" applyNumberFormat="0" applyBorder="0" applyAlignment="0" applyProtection="0"/>
    <xf numFmtId="165" fontId="42" fillId="25" borderId="0" applyNumberFormat="0" applyBorder="0" applyAlignment="0" applyProtection="0"/>
    <xf numFmtId="165" fontId="42" fillId="20" borderId="0" applyNumberFormat="0" applyBorder="0" applyAlignment="0" applyProtection="0"/>
    <xf numFmtId="165" fontId="42" fillId="23" borderId="0" applyNumberFormat="0" applyBorder="0" applyAlignment="0" applyProtection="0"/>
    <xf numFmtId="165" fontId="42" fillId="26" borderId="0" applyNumberFormat="0" applyBorder="0" applyAlignment="0" applyProtection="0"/>
    <xf numFmtId="165" fontId="43" fillId="27" borderId="0" applyNumberFormat="0" applyBorder="0" applyAlignment="0" applyProtection="0"/>
    <xf numFmtId="165" fontId="43" fillId="24" borderId="0" applyNumberFormat="0" applyBorder="0" applyAlignment="0" applyProtection="0"/>
    <xf numFmtId="165" fontId="43" fillId="25" borderId="0" applyNumberFormat="0" applyBorder="0" applyAlignment="0" applyProtection="0"/>
    <xf numFmtId="165" fontId="43" fillId="28" borderId="0" applyNumberFormat="0" applyBorder="0" applyAlignment="0" applyProtection="0"/>
    <xf numFmtId="165" fontId="43" fillId="29" borderId="0" applyNumberFormat="0" applyBorder="0" applyAlignment="0" applyProtection="0"/>
    <xf numFmtId="165" fontId="43" fillId="30" borderId="0" applyNumberFormat="0" applyBorder="0" applyAlignment="0" applyProtection="0"/>
    <xf numFmtId="165" fontId="43" fillId="31" borderId="0" applyNumberFormat="0" applyBorder="0" applyAlignment="0" applyProtection="0"/>
    <xf numFmtId="165" fontId="43" fillId="32" borderId="0" applyNumberFormat="0" applyBorder="0" applyAlignment="0" applyProtection="0"/>
    <xf numFmtId="165" fontId="43" fillId="33" borderId="0" applyNumberFormat="0" applyBorder="0" applyAlignment="0" applyProtection="0"/>
    <xf numFmtId="165" fontId="43" fillId="28" borderId="0" applyNumberFormat="0" applyBorder="0" applyAlignment="0" applyProtection="0"/>
    <xf numFmtId="165" fontId="43" fillId="29" borderId="0" applyNumberFormat="0" applyBorder="0" applyAlignment="0" applyProtection="0"/>
    <xf numFmtId="165" fontId="43" fillId="34" borderId="0" applyNumberFormat="0" applyBorder="0" applyAlignment="0" applyProtection="0"/>
    <xf numFmtId="165" fontId="44" fillId="18" borderId="0" applyNumberFormat="0" applyBorder="0" applyAlignment="0" applyProtection="0"/>
    <xf numFmtId="165" fontId="45" fillId="35" borderId="14" applyNumberFormat="0" applyAlignment="0" applyProtection="0"/>
    <xf numFmtId="165" fontId="46" fillId="36" borderId="15" applyNumberFormat="0" applyAlignment="0" applyProtection="0"/>
    <xf numFmtId="165" fontId="47" fillId="0" borderId="0" applyNumberFormat="0" applyFill="0" applyBorder="0" applyAlignment="0" applyProtection="0"/>
    <xf numFmtId="165" fontId="48" fillId="19" borderId="0" applyNumberFormat="0" applyBorder="0" applyAlignment="0" applyProtection="0"/>
    <xf numFmtId="165" fontId="49" fillId="0" borderId="16" applyNumberFormat="0" applyFill="0" applyAlignment="0" applyProtection="0"/>
    <xf numFmtId="165" fontId="50" fillId="0" borderId="17" applyNumberFormat="0" applyFill="0" applyAlignment="0" applyProtection="0"/>
    <xf numFmtId="165" fontId="51" fillId="0" borderId="18" applyNumberFormat="0" applyFill="0" applyAlignment="0" applyProtection="0"/>
    <xf numFmtId="165" fontId="51" fillId="0" borderId="0" applyNumberFormat="0" applyFill="0" applyBorder="0" applyAlignment="0" applyProtection="0"/>
    <xf numFmtId="165" fontId="41" fillId="0" borderId="0" applyNumberFormat="0" applyFill="0" applyBorder="0" applyAlignment="0" applyProtection="0">
      <alignment vertical="top"/>
      <protection locked="0"/>
    </xf>
    <xf numFmtId="165" fontId="52" fillId="22" borderId="14" applyNumberFormat="0" applyAlignment="0" applyProtection="0"/>
    <xf numFmtId="165" fontId="53" fillId="0" borderId="19" applyNumberFormat="0" applyFill="0" applyAlignment="0" applyProtection="0"/>
    <xf numFmtId="165" fontId="54" fillId="37" borderId="0" applyNumberFormat="0" applyBorder="0" applyAlignment="0" applyProtection="0"/>
    <xf numFmtId="165" fontId="2" fillId="0" borderId="0"/>
    <xf numFmtId="165" fontId="2" fillId="0" borderId="0"/>
    <xf numFmtId="165" fontId="2" fillId="0" borderId="0"/>
    <xf numFmtId="165" fontId="2" fillId="38" borderId="20" applyNumberFormat="0" applyFont="0" applyAlignment="0" applyProtection="0"/>
    <xf numFmtId="165" fontId="55" fillId="35" borderId="21" applyNumberFormat="0" applyAlignment="0" applyProtection="0"/>
    <xf numFmtId="165" fontId="56" fillId="0" borderId="0" applyNumberFormat="0" applyFill="0" applyBorder="0" applyAlignment="0" applyProtection="0"/>
    <xf numFmtId="165" fontId="1" fillId="0" borderId="22" applyNumberFormat="0" applyFill="0" applyAlignment="0" applyProtection="0"/>
    <xf numFmtId="165" fontId="57" fillId="0" borderId="0" applyNumberFormat="0" applyFill="0" applyBorder="0" applyAlignment="0" applyProtection="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42" fillId="17" borderId="0" applyNumberFormat="0" applyBorder="0" applyAlignment="0" applyProtection="0"/>
    <xf numFmtId="165" fontId="42" fillId="18" borderId="0" applyNumberFormat="0" applyBorder="0" applyAlignment="0" applyProtection="0"/>
    <xf numFmtId="165" fontId="42" fillId="19" borderId="0" applyNumberFormat="0" applyBorder="0" applyAlignment="0" applyProtection="0"/>
    <xf numFmtId="165" fontId="42" fillId="20" borderId="0" applyNumberFormat="0" applyBorder="0" applyAlignment="0" applyProtection="0"/>
    <xf numFmtId="165" fontId="42" fillId="21" borderId="0" applyNumberFormat="0" applyBorder="0" applyAlignment="0" applyProtection="0"/>
    <xf numFmtId="165" fontId="42" fillId="22" borderId="0" applyNumberFormat="0" applyBorder="0" applyAlignment="0" applyProtection="0"/>
    <xf numFmtId="165" fontId="42" fillId="23" borderId="0" applyNumberFormat="0" applyBorder="0" applyAlignment="0" applyProtection="0"/>
    <xf numFmtId="165" fontId="42" fillId="24" borderId="0" applyNumberFormat="0" applyBorder="0" applyAlignment="0" applyProtection="0"/>
    <xf numFmtId="165" fontId="42" fillId="25" borderId="0" applyNumberFormat="0" applyBorder="0" applyAlignment="0" applyProtection="0"/>
    <xf numFmtId="165" fontId="42" fillId="20" borderId="0" applyNumberFormat="0" applyBorder="0" applyAlignment="0" applyProtection="0"/>
    <xf numFmtId="165" fontId="42" fillId="23" borderId="0" applyNumberFormat="0" applyBorder="0" applyAlignment="0" applyProtection="0"/>
    <xf numFmtId="165" fontId="42" fillId="26" borderId="0" applyNumberFormat="0" applyBorder="0" applyAlignment="0" applyProtection="0"/>
    <xf numFmtId="165" fontId="43" fillId="27" borderId="0" applyNumberFormat="0" applyBorder="0" applyAlignment="0" applyProtection="0"/>
    <xf numFmtId="165" fontId="43" fillId="24" borderId="0" applyNumberFormat="0" applyBorder="0" applyAlignment="0" applyProtection="0"/>
    <xf numFmtId="165" fontId="43" fillId="25" borderId="0" applyNumberFormat="0" applyBorder="0" applyAlignment="0" applyProtection="0"/>
    <xf numFmtId="165" fontId="43" fillId="28" borderId="0" applyNumberFormat="0" applyBorder="0" applyAlignment="0" applyProtection="0"/>
    <xf numFmtId="165" fontId="43" fillId="29" borderId="0" applyNumberFormat="0" applyBorder="0" applyAlignment="0" applyProtection="0"/>
    <xf numFmtId="165" fontId="43" fillId="30" borderId="0" applyNumberFormat="0" applyBorder="0" applyAlignment="0" applyProtection="0"/>
    <xf numFmtId="165" fontId="43" fillId="31" borderId="0" applyNumberFormat="0" applyBorder="0" applyAlignment="0" applyProtection="0"/>
    <xf numFmtId="165" fontId="43" fillId="32" borderId="0" applyNumberFormat="0" applyBorder="0" applyAlignment="0" applyProtection="0"/>
    <xf numFmtId="165" fontId="43" fillId="33" borderId="0" applyNumberFormat="0" applyBorder="0" applyAlignment="0" applyProtection="0"/>
    <xf numFmtId="165" fontId="43" fillId="28" borderId="0" applyNumberFormat="0" applyBorder="0" applyAlignment="0" applyProtection="0"/>
    <xf numFmtId="165" fontId="43" fillId="29" borderId="0" applyNumberFormat="0" applyBorder="0" applyAlignment="0" applyProtection="0"/>
    <xf numFmtId="165" fontId="43" fillId="34" borderId="0" applyNumberFormat="0" applyBorder="0" applyAlignment="0" applyProtection="0"/>
    <xf numFmtId="165" fontId="44" fillId="18" borderId="0" applyNumberFormat="0" applyBorder="0" applyAlignment="0" applyProtection="0"/>
    <xf numFmtId="165" fontId="45" fillId="35" borderId="14" applyNumberFormat="0" applyAlignment="0" applyProtection="0"/>
    <xf numFmtId="165" fontId="46" fillId="36" borderId="15" applyNumberFormat="0" applyAlignment="0" applyProtection="0"/>
    <xf numFmtId="165" fontId="47" fillId="0" borderId="0" applyNumberFormat="0" applyFill="0" applyBorder="0" applyAlignment="0" applyProtection="0"/>
    <xf numFmtId="165" fontId="48" fillId="19" borderId="0" applyNumberFormat="0" applyBorder="0" applyAlignment="0" applyProtection="0"/>
    <xf numFmtId="165" fontId="49" fillId="0" borderId="16" applyNumberFormat="0" applyFill="0" applyAlignment="0" applyProtection="0"/>
    <xf numFmtId="165" fontId="50" fillId="0" borderId="17" applyNumberFormat="0" applyFill="0" applyAlignment="0" applyProtection="0"/>
    <xf numFmtId="165" fontId="51" fillId="0" borderId="18" applyNumberFormat="0" applyFill="0" applyAlignment="0" applyProtection="0"/>
    <xf numFmtId="165" fontId="51" fillId="0" borderId="0" applyNumberFormat="0" applyFill="0" applyBorder="0" applyAlignment="0" applyProtection="0"/>
    <xf numFmtId="165" fontId="52" fillId="22" borderId="14" applyNumberFormat="0" applyAlignment="0" applyProtection="0"/>
    <xf numFmtId="165" fontId="53" fillId="0" borderId="19" applyNumberFormat="0" applyFill="0" applyAlignment="0" applyProtection="0"/>
    <xf numFmtId="165" fontId="54" fillId="37" borderId="0" applyNumberFormat="0" applyBorder="0" applyAlignment="0" applyProtection="0"/>
    <xf numFmtId="165" fontId="2" fillId="38" borderId="20" applyNumberFormat="0" applyFont="0" applyAlignment="0" applyProtection="0"/>
    <xf numFmtId="165" fontId="55" fillId="35" borderId="21" applyNumberFormat="0" applyAlignment="0" applyProtection="0"/>
    <xf numFmtId="165" fontId="56" fillId="0" borderId="0" applyNumberFormat="0" applyFill="0" applyBorder="0" applyAlignment="0" applyProtection="0"/>
    <xf numFmtId="165" fontId="1" fillId="0" borderId="22" applyNumberFormat="0" applyFill="0" applyAlignment="0" applyProtection="0"/>
    <xf numFmtId="165" fontId="57" fillId="0" borderId="0" applyNumberFormat="0" applyFill="0" applyBorder="0" applyAlignment="0" applyProtection="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5" fillId="0" borderId="0"/>
    <xf numFmtId="165" fontId="2" fillId="0" borderId="0"/>
    <xf numFmtId="165" fontId="25" fillId="0" borderId="0"/>
    <xf numFmtId="165" fontId="25" fillId="0" borderId="0"/>
    <xf numFmtId="165" fontId="2" fillId="0" borderId="0"/>
    <xf numFmtId="165" fontId="25" fillId="0" borderId="0"/>
    <xf numFmtId="165" fontId="25" fillId="0" borderId="0"/>
    <xf numFmtId="165" fontId="2" fillId="0" borderId="0"/>
    <xf numFmtId="165" fontId="25" fillId="0" borderId="0"/>
    <xf numFmtId="165" fontId="41" fillId="0" borderId="0" applyNumberFormat="0" applyFill="0" applyBorder="0" applyAlignment="0" applyProtection="0">
      <alignment vertical="top"/>
      <protection locked="0"/>
    </xf>
    <xf numFmtId="165" fontId="2" fillId="0" borderId="0"/>
    <xf numFmtId="165" fontId="25" fillId="0" borderId="0"/>
    <xf numFmtId="165" fontId="25"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 fillId="0" borderId="0"/>
    <xf numFmtId="165" fontId="25" fillId="0" borderId="0"/>
    <xf numFmtId="165" fontId="25" fillId="0" borderId="0"/>
    <xf numFmtId="165" fontId="2" fillId="0" borderId="0"/>
    <xf numFmtId="165" fontId="2" fillId="0" borderId="0"/>
    <xf numFmtId="165" fontId="2" fillId="0" borderId="0"/>
    <xf numFmtId="165" fontId="2" fillId="0" borderId="0"/>
    <xf numFmtId="165" fontId="25" fillId="0" borderId="0"/>
    <xf numFmtId="165" fontId="2" fillId="0" borderId="0"/>
    <xf numFmtId="165" fontId="25" fillId="0" borderId="0"/>
    <xf numFmtId="165" fontId="42" fillId="17" borderId="0" applyNumberFormat="0" applyBorder="0" applyAlignment="0" applyProtection="0"/>
    <xf numFmtId="165" fontId="42" fillId="18" borderId="0" applyNumberFormat="0" applyBorder="0" applyAlignment="0" applyProtection="0"/>
    <xf numFmtId="165" fontId="42" fillId="19" borderId="0" applyNumberFormat="0" applyBorder="0" applyAlignment="0" applyProtection="0"/>
    <xf numFmtId="165" fontId="42" fillId="20" borderId="0" applyNumberFormat="0" applyBorder="0" applyAlignment="0" applyProtection="0"/>
    <xf numFmtId="165" fontId="42" fillId="21" borderId="0" applyNumberFormat="0" applyBorder="0" applyAlignment="0" applyProtection="0"/>
    <xf numFmtId="165" fontId="42" fillId="22" borderId="0" applyNumberFormat="0" applyBorder="0" applyAlignment="0" applyProtection="0"/>
    <xf numFmtId="165" fontId="42" fillId="23" borderId="0" applyNumberFormat="0" applyBorder="0" applyAlignment="0" applyProtection="0"/>
    <xf numFmtId="165" fontId="42" fillId="24" borderId="0" applyNumberFormat="0" applyBorder="0" applyAlignment="0" applyProtection="0"/>
    <xf numFmtId="165" fontId="42" fillId="25" borderId="0" applyNumberFormat="0" applyBorder="0" applyAlignment="0" applyProtection="0"/>
    <xf numFmtId="165" fontId="42" fillId="20" borderId="0" applyNumberFormat="0" applyBorder="0" applyAlignment="0" applyProtection="0"/>
    <xf numFmtId="165" fontId="42" fillId="23" borderId="0" applyNumberFormat="0" applyBorder="0" applyAlignment="0" applyProtection="0"/>
    <xf numFmtId="165" fontId="42" fillId="26" borderId="0" applyNumberFormat="0" applyBorder="0" applyAlignment="0" applyProtection="0"/>
    <xf numFmtId="165" fontId="43" fillId="27" borderId="0" applyNumberFormat="0" applyBorder="0" applyAlignment="0" applyProtection="0"/>
    <xf numFmtId="165" fontId="43" fillId="24" borderId="0" applyNumberFormat="0" applyBorder="0" applyAlignment="0" applyProtection="0"/>
    <xf numFmtId="165" fontId="43" fillId="25" borderId="0" applyNumberFormat="0" applyBorder="0" applyAlignment="0" applyProtection="0"/>
    <xf numFmtId="165" fontId="43" fillId="28" borderId="0" applyNumberFormat="0" applyBorder="0" applyAlignment="0" applyProtection="0"/>
    <xf numFmtId="165" fontId="43" fillId="29" borderId="0" applyNumberFormat="0" applyBorder="0" applyAlignment="0" applyProtection="0"/>
    <xf numFmtId="165" fontId="43" fillId="30" borderId="0" applyNumberFormat="0" applyBorder="0" applyAlignment="0" applyProtection="0"/>
    <xf numFmtId="165" fontId="43" fillId="31" borderId="0" applyNumberFormat="0" applyBorder="0" applyAlignment="0" applyProtection="0"/>
    <xf numFmtId="165" fontId="43" fillId="32" borderId="0" applyNumberFormat="0" applyBorder="0" applyAlignment="0" applyProtection="0"/>
    <xf numFmtId="165" fontId="43" fillId="33" borderId="0" applyNumberFormat="0" applyBorder="0" applyAlignment="0" applyProtection="0"/>
    <xf numFmtId="165" fontId="43" fillId="28" borderId="0" applyNumberFormat="0" applyBorder="0" applyAlignment="0" applyProtection="0"/>
    <xf numFmtId="165" fontId="43" fillId="29" borderId="0" applyNumberFormat="0" applyBorder="0" applyAlignment="0" applyProtection="0"/>
    <xf numFmtId="165" fontId="43" fillId="34" borderId="0" applyNumberFormat="0" applyBorder="0" applyAlignment="0" applyProtection="0"/>
    <xf numFmtId="165" fontId="44" fillId="18" borderId="0" applyNumberFormat="0" applyBorder="0" applyAlignment="0" applyProtection="0"/>
    <xf numFmtId="165" fontId="45" fillId="35" borderId="14" applyNumberFormat="0" applyAlignment="0" applyProtection="0"/>
    <xf numFmtId="165" fontId="46" fillId="36" borderId="15" applyNumberFormat="0" applyAlignment="0" applyProtection="0"/>
    <xf numFmtId="165" fontId="47" fillId="0" borderId="0" applyNumberFormat="0" applyFill="0" applyBorder="0" applyAlignment="0" applyProtection="0"/>
    <xf numFmtId="165" fontId="48" fillId="19" borderId="0" applyNumberFormat="0" applyBorder="0" applyAlignment="0" applyProtection="0"/>
    <xf numFmtId="165" fontId="49" fillId="0" borderId="16" applyNumberFormat="0" applyFill="0" applyAlignment="0" applyProtection="0"/>
    <xf numFmtId="165" fontId="50" fillId="0" borderId="17" applyNumberFormat="0" applyFill="0" applyAlignment="0" applyProtection="0"/>
    <xf numFmtId="165" fontId="51" fillId="0" borderId="18" applyNumberFormat="0" applyFill="0" applyAlignment="0" applyProtection="0"/>
    <xf numFmtId="165" fontId="51" fillId="0" borderId="0" applyNumberFormat="0" applyFill="0" applyBorder="0" applyAlignment="0" applyProtection="0"/>
    <xf numFmtId="165" fontId="41" fillId="0" borderId="0" applyNumberFormat="0" applyFill="0" applyBorder="0" applyAlignment="0" applyProtection="0">
      <alignment vertical="top"/>
      <protection locked="0"/>
    </xf>
    <xf numFmtId="165" fontId="52" fillId="22" borderId="14" applyNumberFormat="0" applyAlignment="0" applyProtection="0"/>
    <xf numFmtId="165" fontId="53" fillId="0" borderId="19" applyNumberFormat="0" applyFill="0" applyAlignment="0" applyProtection="0"/>
    <xf numFmtId="165" fontId="54" fillId="37" borderId="0" applyNumberFormat="0" applyBorder="0" applyAlignment="0" applyProtection="0"/>
    <xf numFmtId="165" fontId="2" fillId="0" borderId="0"/>
    <xf numFmtId="165" fontId="2" fillId="0" borderId="0"/>
    <xf numFmtId="165" fontId="2" fillId="0" borderId="0"/>
    <xf numFmtId="165" fontId="2" fillId="38" borderId="20" applyNumberFormat="0" applyFont="0" applyAlignment="0" applyProtection="0"/>
    <xf numFmtId="165" fontId="55" fillId="35" borderId="21" applyNumberFormat="0" applyAlignment="0" applyProtection="0"/>
    <xf numFmtId="165" fontId="56" fillId="0" borderId="0" applyNumberFormat="0" applyFill="0" applyBorder="0" applyAlignment="0" applyProtection="0"/>
    <xf numFmtId="165" fontId="1" fillId="0" borderId="22" applyNumberFormat="0" applyFill="0" applyAlignment="0" applyProtection="0"/>
    <xf numFmtId="165" fontId="57" fillId="0" borderId="0" applyNumberFormat="0" applyFill="0" applyBorder="0" applyAlignment="0" applyProtection="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42" fillId="17" borderId="0" applyNumberFormat="0" applyBorder="0" applyAlignment="0" applyProtection="0"/>
    <xf numFmtId="165" fontId="42" fillId="18" borderId="0" applyNumberFormat="0" applyBorder="0" applyAlignment="0" applyProtection="0"/>
    <xf numFmtId="165" fontId="42" fillId="19" borderId="0" applyNumberFormat="0" applyBorder="0" applyAlignment="0" applyProtection="0"/>
    <xf numFmtId="165" fontId="42" fillId="20" borderId="0" applyNumberFormat="0" applyBorder="0" applyAlignment="0" applyProtection="0"/>
    <xf numFmtId="165" fontId="42" fillId="21" borderId="0" applyNumberFormat="0" applyBorder="0" applyAlignment="0" applyProtection="0"/>
    <xf numFmtId="165" fontId="42" fillId="22" borderId="0" applyNumberFormat="0" applyBorder="0" applyAlignment="0" applyProtection="0"/>
    <xf numFmtId="165" fontId="42" fillId="23" borderId="0" applyNumberFormat="0" applyBorder="0" applyAlignment="0" applyProtection="0"/>
    <xf numFmtId="165" fontId="42" fillId="24" borderId="0" applyNumberFormat="0" applyBorder="0" applyAlignment="0" applyProtection="0"/>
    <xf numFmtId="165" fontId="42" fillId="25" borderId="0" applyNumberFormat="0" applyBorder="0" applyAlignment="0" applyProtection="0"/>
    <xf numFmtId="165" fontId="42" fillId="20" borderId="0" applyNumberFormat="0" applyBorder="0" applyAlignment="0" applyProtection="0"/>
    <xf numFmtId="165" fontId="42" fillId="23" borderId="0" applyNumberFormat="0" applyBorder="0" applyAlignment="0" applyProtection="0"/>
    <xf numFmtId="165" fontId="42" fillId="26" borderId="0" applyNumberFormat="0" applyBorder="0" applyAlignment="0" applyProtection="0"/>
    <xf numFmtId="165" fontId="43" fillId="27" borderId="0" applyNumberFormat="0" applyBorder="0" applyAlignment="0" applyProtection="0"/>
    <xf numFmtId="165" fontId="43" fillId="24" borderId="0" applyNumberFormat="0" applyBorder="0" applyAlignment="0" applyProtection="0"/>
    <xf numFmtId="165" fontId="43" fillId="25" borderId="0" applyNumberFormat="0" applyBorder="0" applyAlignment="0" applyProtection="0"/>
    <xf numFmtId="165" fontId="43" fillId="28" borderId="0" applyNumberFormat="0" applyBorder="0" applyAlignment="0" applyProtection="0"/>
    <xf numFmtId="165" fontId="43" fillId="29" borderId="0" applyNumberFormat="0" applyBorder="0" applyAlignment="0" applyProtection="0"/>
    <xf numFmtId="165" fontId="43" fillId="30" borderId="0" applyNumberFormat="0" applyBorder="0" applyAlignment="0" applyProtection="0"/>
    <xf numFmtId="165" fontId="43" fillId="31" borderId="0" applyNumberFormat="0" applyBorder="0" applyAlignment="0" applyProtection="0"/>
    <xf numFmtId="165" fontId="43" fillId="32" borderId="0" applyNumberFormat="0" applyBorder="0" applyAlignment="0" applyProtection="0"/>
    <xf numFmtId="165" fontId="43" fillId="33" borderId="0" applyNumberFormat="0" applyBorder="0" applyAlignment="0" applyProtection="0"/>
    <xf numFmtId="165" fontId="43" fillId="28" borderId="0" applyNumberFormat="0" applyBorder="0" applyAlignment="0" applyProtection="0"/>
    <xf numFmtId="165" fontId="43" fillId="29" borderId="0" applyNumberFormat="0" applyBorder="0" applyAlignment="0" applyProtection="0"/>
    <xf numFmtId="165" fontId="43" fillId="34" borderId="0" applyNumberFormat="0" applyBorder="0" applyAlignment="0" applyProtection="0"/>
    <xf numFmtId="165" fontId="44" fillId="18" borderId="0" applyNumberFormat="0" applyBorder="0" applyAlignment="0" applyProtection="0"/>
    <xf numFmtId="165" fontId="45" fillId="35" borderId="14" applyNumberFormat="0" applyAlignment="0" applyProtection="0"/>
    <xf numFmtId="165" fontId="46" fillId="36" borderId="15" applyNumberFormat="0" applyAlignment="0" applyProtection="0"/>
    <xf numFmtId="165" fontId="47" fillId="0" borderId="0" applyNumberFormat="0" applyFill="0" applyBorder="0" applyAlignment="0" applyProtection="0"/>
    <xf numFmtId="165" fontId="48" fillId="19" borderId="0" applyNumberFormat="0" applyBorder="0" applyAlignment="0" applyProtection="0"/>
    <xf numFmtId="165" fontId="49" fillId="0" borderId="16" applyNumberFormat="0" applyFill="0" applyAlignment="0" applyProtection="0"/>
    <xf numFmtId="165" fontId="50" fillId="0" borderId="17" applyNumberFormat="0" applyFill="0" applyAlignment="0" applyProtection="0"/>
    <xf numFmtId="165" fontId="51" fillId="0" borderId="18" applyNumberFormat="0" applyFill="0" applyAlignment="0" applyProtection="0"/>
    <xf numFmtId="165" fontId="51" fillId="0" borderId="0" applyNumberFormat="0" applyFill="0" applyBorder="0" applyAlignment="0" applyProtection="0"/>
    <xf numFmtId="165" fontId="52" fillId="22" borderId="14" applyNumberFormat="0" applyAlignment="0" applyProtection="0"/>
    <xf numFmtId="165" fontId="53" fillId="0" borderId="19" applyNumberFormat="0" applyFill="0" applyAlignment="0" applyProtection="0"/>
    <xf numFmtId="165" fontId="54" fillId="37" borderId="0" applyNumberFormat="0" applyBorder="0" applyAlignment="0" applyProtection="0"/>
    <xf numFmtId="165" fontId="2" fillId="38" borderId="20" applyNumberFormat="0" applyFont="0" applyAlignment="0" applyProtection="0"/>
    <xf numFmtId="165" fontId="55" fillId="35" borderId="21" applyNumberFormat="0" applyAlignment="0" applyProtection="0"/>
    <xf numFmtId="165" fontId="56" fillId="0" borderId="0" applyNumberFormat="0" applyFill="0" applyBorder="0" applyAlignment="0" applyProtection="0"/>
    <xf numFmtId="165" fontId="1" fillId="0" borderId="22" applyNumberFormat="0" applyFill="0" applyAlignment="0" applyProtection="0"/>
    <xf numFmtId="165" fontId="57" fillId="0" borderId="0" applyNumberFormat="0" applyFill="0" applyBorder="0" applyAlignment="0" applyProtection="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 fillId="0" borderId="0"/>
    <xf numFmtId="165" fontId="25" fillId="0" borderId="0"/>
    <xf numFmtId="165" fontId="25"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 fillId="0" borderId="0"/>
    <xf numFmtId="165" fontId="2" fillId="0" borderId="0"/>
    <xf numFmtId="165" fontId="2"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1" fillId="0" borderId="22" applyNumberFormat="0" applyFill="0" applyAlignment="0" applyProtection="0"/>
    <xf numFmtId="165" fontId="1" fillId="0" borderId="22" applyNumberFormat="0" applyFill="0" applyAlignment="0" applyProtection="0"/>
    <xf numFmtId="165" fontId="55" fillId="35" borderId="21" applyNumberFormat="0" applyAlignment="0" applyProtection="0"/>
    <xf numFmtId="165" fontId="52" fillId="22" borderId="14" applyNumberFormat="0" applyAlignment="0" applyProtection="0"/>
    <xf numFmtId="165" fontId="2" fillId="38" borderId="20" applyNumberFormat="0" applyFont="0" applyAlignment="0" applyProtection="0"/>
    <xf numFmtId="165" fontId="1" fillId="0" borderId="22" applyNumberFormat="0" applyFill="0" applyAlignment="0" applyProtection="0"/>
    <xf numFmtId="165" fontId="45" fillId="35" borderId="14" applyNumberFormat="0" applyAlignment="0" applyProtection="0"/>
    <xf numFmtId="165" fontId="2" fillId="38" borderId="20" applyNumberFormat="0" applyFont="0" applyAlignment="0" applyProtection="0"/>
    <xf numFmtId="165" fontId="45" fillId="35" borderId="14" applyNumberFormat="0" applyAlignment="0" applyProtection="0"/>
    <xf numFmtId="165" fontId="55" fillId="35" borderId="21" applyNumberFormat="0" applyAlignment="0" applyProtection="0"/>
    <xf numFmtId="165" fontId="2" fillId="38" borderId="20" applyNumberFormat="0" applyFont="0" applyAlignment="0" applyProtection="0"/>
    <xf numFmtId="165" fontId="45" fillId="35" borderId="14" applyNumberFormat="0" applyAlignment="0" applyProtection="0"/>
    <xf numFmtId="165" fontId="45" fillId="35" borderId="14" applyNumberFormat="0" applyAlignment="0" applyProtection="0"/>
    <xf numFmtId="165" fontId="52" fillId="22" borderId="14" applyNumberFormat="0" applyAlignment="0" applyProtection="0"/>
    <xf numFmtId="165" fontId="52" fillId="22" borderId="14" applyNumberFormat="0" applyAlignment="0" applyProtection="0"/>
    <xf numFmtId="165" fontId="1" fillId="0" borderId="22" applyNumberFormat="0" applyFill="0" applyAlignment="0" applyProtection="0"/>
    <xf numFmtId="165" fontId="55" fillId="35" borderId="21" applyNumberFormat="0" applyAlignment="0" applyProtection="0"/>
    <xf numFmtId="165" fontId="55" fillId="35" borderId="21" applyNumberFormat="0" applyAlignment="0" applyProtection="0"/>
    <xf numFmtId="165" fontId="55" fillId="35" borderId="21" applyNumberFormat="0" applyAlignment="0" applyProtection="0"/>
    <xf numFmtId="165" fontId="55" fillId="35" borderId="21" applyNumberFormat="0" applyAlignment="0" applyProtection="0"/>
    <xf numFmtId="165" fontId="45" fillId="35" borderId="14" applyNumberFormat="0" applyAlignment="0" applyProtection="0"/>
    <xf numFmtId="165" fontId="55" fillId="35" borderId="21" applyNumberFormat="0" applyAlignment="0" applyProtection="0"/>
    <xf numFmtId="165" fontId="2" fillId="38" borderId="20" applyNumberFormat="0" applyFont="0" applyAlignment="0" applyProtection="0"/>
    <xf numFmtId="165" fontId="52" fillId="22" borderId="14" applyNumberFormat="0" applyAlignment="0" applyProtection="0"/>
    <xf numFmtId="165" fontId="1" fillId="0" borderId="22" applyNumberFormat="0" applyFill="0" applyAlignment="0" applyProtection="0"/>
    <xf numFmtId="165" fontId="1" fillId="0" borderId="22" applyNumberFormat="0" applyFill="0" applyAlignment="0" applyProtection="0"/>
    <xf numFmtId="165" fontId="2" fillId="38" borderId="20" applyNumberFormat="0" applyFont="0" applyAlignment="0" applyProtection="0"/>
    <xf numFmtId="165" fontId="45" fillId="35" borderId="14" applyNumberFormat="0" applyAlignment="0" applyProtection="0"/>
    <xf numFmtId="165" fontId="52" fillId="22" borderId="14" applyNumberFormat="0" applyAlignment="0" applyProtection="0"/>
    <xf numFmtId="165" fontId="55" fillId="35" borderId="21" applyNumberFormat="0" applyAlignment="0" applyProtection="0"/>
    <xf numFmtId="165" fontId="55" fillId="35" borderId="21" applyNumberFormat="0" applyAlignment="0" applyProtection="0"/>
    <xf numFmtId="165" fontId="52" fillId="22" borderId="14" applyNumberFormat="0" applyAlignment="0" applyProtection="0"/>
    <xf numFmtId="165" fontId="1" fillId="0" borderId="22" applyNumberFormat="0" applyFill="0" applyAlignment="0" applyProtection="0"/>
    <xf numFmtId="165" fontId="55" fillId="35" borderId="21" applyNumberFormat="0" applyAlignment="0" applyProtection="0"/>
    <xf numFmtId="165" fontId="2" fillId="38" borderId="20" applyNumberFormat="0" applyFont="0" applyAlignment="0" applyProtection="0"/>
    <xf numFmtId="165" fontId="1" fillId="0" borderId="22" applyNumberFormat="0" applyFill="0" applyAlignment="0" applyProtection="0"/>
    <xf numFmtId="165" fontId="1" fillId="0" borderId="22" applyNumberFormat="0" applyFill="0" applyAlignment="0" applyProtection="0"/>
    <xf numFmtId="165" fontId="55" fillId="35" borderId="21" applyNumberFormat="0" applyAlignment="0" applyProtection="0"/>
    <xf numFmtId="165" fontId="52" fillId="22" borderId="14" applyNumberFormat="0" applyAlignment="0" applyProtection="0"/>
    <xf numFmtId="165" fontId="55" fillId="35" borderId="21" applyNumberFormat="0" applyAlignment="0" applyProtection="0"/>
    <xf numFmtId="165" fontId="45" fillId="35" borderId="14" applyNumberFormat="0" applyAlignment="0" applyProtection="0"/>
    <xf numFmtId="165" fontId="2" fillId="38" borderId="20" applyNumberFormat="0" applyFont="0" applyAlignment="0" applyProtection="0"/>
    <xf numFmtId="165" fontId="45" fillId="35" borderId="14" applyNumberFormat="0" applyAlignment="0" applyProtection="0"/>
    <xf numFmtId="165" fontId="2" fillId="38" borderId="20" applyNumberFormat="0" applyFont="0" applyAlignment="0" applyProtection="0"/>
    <xf numFmtId="165" fontId="55" fillId="35" borderId="21" applyNumberFormat="0" applyAlignment="0" applyProtection="0"/>
    <xf numFmtId="165" fontId="52" fillId="22" borderId="14" applyNumberFormat="0" applyAlignment="0" applyProtection="0"/>
    <xf numFmtId="165" fontId="55" fillId="35" borderId="21" applyNumberFormat="0" applyAlignment="0" applyProtection="0"/>
    <xf numFmtId="165" fontId="1" fillId="0" borderId="22" applyNumberFormat="0" applyFill="0" applyAlignment="0" applyProtection="0"/>
    <xf numFmtId="165" fontId="52" fillId="22" borderId="14" applyNumberFormat="0" applyAlignment="0" applyProtection="0"/>
    <xf numFmtId="165" fontId="1" fillId="0" borderId="22" applyNumberFormat="0" applyFill="0" applyAlignment="0" applyProtection="0"/>
    <xf numFmtId="165" fontId="45" fillId="35" borderId="14" applyNumberFormat="0" applyAlignment="0" applyProtection="0"/>
    <xf numFmtId="165" fontId="2" fillId="38" borderId="20" applyNumberFormat="0" applyFont="0" applyAlignment="0" applyProtection="0"/>
    <xf numFmtId="165" fontId="45" fillId="35" borderId="14" applyNumberFormat="0" applyAlignment="0" applyProtection="0"/>
    <xf numFmtId="165" fontId="2" fillId="38" borderId="20" applyNumberFormat="0" applyFont="0" applyAlignment="0" applyProtection="0"/>
    <xf numFmtId="165" fontId="45" fillId="35" borderId="14" applyNumberFormat="0" applyAlignment="0" applyProtection="0"/>
    <xf numFmtId="165" fontId="52" fillId="22" borderId="14" applyNumberFormat="0" applyAlignment="0" applyProtection="0"/>
    <xf numFmtId="165" fontId="55" fillId="35" borderId="21" applyNumberFormat="0" applyAlignment="0" applyProtection="0"/>
    <xf numFmtId="165" fontId="45" fillId="35" borderId="14" applyNumberFormat="0" applyAlignment="0" applyProtection="0"/>
    <xf numFmtId="165" fontId="2" fillId="38" borderId="20" applyNumberFormat="0" applyFont="0" applyAlignment="0" applyProtection="0"/>
    <xf numFmtId="165" fontId="2" fillId="38" borderId="20" applyNumberFormat="0" applyFont="0" applyAlignment="0" applyProtection="0"/>
    <xf numFmtId="165" fontId="52" fillId="22" borderId="14" applyNumberFormat="0" applyAlignment="0" applyProtection="0"/>
    <xf numFmtId="165" fontId="52" fillId="22" borderId="14" applyNumberFormat="0" applyAlignment="0" applyProtection="0"/>
    <xf numFmtId="165" fontId="52" fillId="22" borderId="14" applyNumberFormat="0" applyAlignment="0" applyProtection="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1" fillId="0" borderId="22" applyNumberFormat="0" applyFill="0" applyAlignment="0" applyProtection="0"/>
    <xf numFmtId="165" fontId="52" fillId="22" borderId="14" applyNumberFormat="0" applyAlignment="0" applyProtection="0"/>
    <xf numFmtId="165" fontId="1" fillId="0" borderId="22" applyNumberFormat="0" applyFill="0" applyAlignment="0" applyProtection="0"/>
    <xf numFmtId="165" fontId="2" fillId="38" borderId="20" applyNumberFormat="0" applyFont="0" applyAlignment="0" applyProtection="0"/>
    <xf numFmtId="165" fontId="45" fillId="35" borderId="14" applyNumberFormat="0" applyAlignment="0" applyProtection="0"/>
    <xf numFmtId="165" fontId="52" fillId="22" borderId="14" applyNumberFormat="0" applyAlignment="0" applyProtection="0"/>
    <xf numFmtId="165" fontId="2" fillId="38" borderId="20" applyNumberFormat="0" applyFont="0" applyAlignment="0" applyProtection="0"/>
    <xf numFmtId="165" fontId="2" fillId="38" borderId="20" applyNumberFormat="0" applyFont="0" applyAlignment="0" applyProtection="0"/>
    <xf numFmtId="165" fontId="45" fillId="35" borderId="14" applyNumberFormat="0" applyAlignment="0" applyProtection="0"/>
    <xf numFmtId="165" fontId="52" fillId="22" borderId="14" applyNumberFormat="0" applyAlignment="0" applyProtection="0"/>
    <xf numFmtId="165" fontId="1" fillId="0" borderId="22" applyNumberFormat="0" applyFill="0" applyAlignment="0" applyProtection="0"/>
    <xf numFmtId="165" fontId="52" fillId="22" borderId="14" applyNumberFormat="0" applyAlignment="0" applyProtection="0"/>
    <xf numFmtId="165" fontId="1" fillId="0" borderId="22" applyNumberFormat="0" applyFill="0" applyAlignment="0" applyProtection="0"/>
    <xf numFmtId="165" fontId="45" fillId="35" borderId="14" applyNumberFormat="0" applyAlignment="0" applyProtection="0"/>
    <xf numFmtId="165" fontId="2" fillId="38" borderId="20" applyNumberFormat="0" applyFont="0" applyAlignment="0" applyProtection="0"/>
    <xf numFmtId="165" fontId="55" fillId="35" borderId="21" applyNumberFormat="0" applyAlignment="0" applyProtection="0"/>
    <xf numFmtId="165" fontId="2" fillId="38" borderId="20" applyNumberFormat="0" applyFont="0" applyAlignment="0" applyProtection="0"/>
    <xf numFmtId="165" fontId="45" fillId="35" borderId="14" applyNumberFormat="0" applyAlignment="0" applyProtection="0"/>
    <xf numFmtId="165" fontId="2" fillId="38" borderId="20" applyNumberFormat="0" applyFont="0" applyAlignment="0" applyProtection="0"/>
    <xf numFmtId="165" fontId="55" fillId="35" borderId="21" applyNumberFormat="0" applyAlignment="0" applyProtection="0"/>
    <xf numFmtId="165" fontId="55" fillId="35" borderId="21" applyNumberFormat="0" applyAlignment="0" applyProtection="0"/>
    <xf numFmtId="165" fontId="52" fillId="22" borderId="14" applyNumberFormat="0" applyAlignment="0" applyProtection="0"/>
    <xf numFmtId="165" fontId="45" fillId="35" borderId="14" applyNumberFormat="0" applyAlignment="0" applyProtection="0"/>
    <xf numFmtId="165" fontId="1" fillId="0" borderId="22" applyNumberFormat="0" applyFill="0" applyAlignment="0" applyProtection="0"/>
    <xf numFmtId="165" fontId="1" fillId="0" borderId="22" applyNumberFormat="0" applyFill="0" applyAlignment="0" applyProtection="0"/>
    <xf numFmtId="165" fontId="45" fillId="35" borderId="14" applyNumberFormat="0" applyAlignment="0" applyProtection="0"/>
    <xf numFmtId="165" fontId="1" fillId="0" borderId="22" applyNumberFormat="0" applyFill="0" applyAlignment="0" applyProtection="0"/>
    <xf numFmtId="165" fontId="25" fillId="0" borderId="0"/>
    <xf numFmtId="165" fontId="2" fillId="0" borderId="0"/>
    <xf numFmtId="165" fontId="25" fillId="0" borderId="0"/>
    <xf numFmtId="165" fontId="25" fillId="0" borderId="0"/>
    <xf numFmtId="165" fontId="2" fillId="0" borderId="0"/>
    <xf numFmtId="165" fontId="25" fillId="0" borderId="0"/>
    <xf numFmtId="165" fontId="25" fillId="0" borderId="0"/>
    <xf numFmtId="165" fontId="2" fillId="0" borderId="0"/>
    <xf numFmtId="165" fontId="25" fillId="0" borderId="0"/>
    <xf numFmtId="165" fontId="41" fillId="0" borderId="0" applyNumberFormat="0" applyFill="0" applyBorder="0" applyAlignment="0" applyProtection="0">
      <alignment vertical="top"/>
      <protection locked="0"/>
    </xf>
    <xf numFmtId="165" fontId="2" fillId="0" borderId="0"/>
    <xf numFmtId="165" fontId="25" fillId="0" borderId="0"/>
    <xf numFmtId="165" fontId="25" fillId="0" borderId="0"/>
    <xf numFmtId="165" fontId="2" fillId="0" borderId="0"/>
    <xf numFmtId="165" fontId="2" fillId="0" borderId="0"/>
    <xf numFmtId="165" fontId="2" fillId="0" borderId="0"/>
    <xf numFmtId="165" fontId="2" fillId="0" borderId="0"/>
    <xf numFmtId="165" fontId="2"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 fillId="0" borderId="0"/>
    <xf numFmtId="165" fontId="25" fillId="0" borderId="0"/>
    <xf numFmtId="165" fontId="25" fillId="0" borderId="0"/>
    <xf numFmtId="165" fontId="2" fillId="0" borderId="0"/>
    <xf numFmtId="165" fontId="2" fillId="0" borderId="0"/>
    <xf numFmtId="165" fontId="2" fillId="0" borderId="0"/>
    <xf numFmtId="165" fontId="2" fillId="0" borderId="0"/>
    <xf numFmtId="165" fontId="25" fillId="0" borderId="0"/>
    <xf numFmtId="165" fontId="2" fillId="0" borderId="0"/>
    <xf numFmtId="165" fontId="25" fillId="0" borderId="0"/>
    <xf numFmtId="165" fontId="42" fillId="17" borderId="0" applyNumberFormat="0" applyBorder="0" applyAlignment="0" applyProtection="0"/>
    <xf numFmtId="165" fontId="42" fillId="18" borderId="0" applyNumberFormat="0" applyBorder="0" applyAlignment="0" applyProtection="0"/>
    <xf numFmtId="165" fontId="42" fillId="19" borderId="0" applyNumberFormat="0" applyBorder="0" applyAlignment="0" applyProtection="0"/>
    <xf numFmtId="165" fontId="42" fillId="20" borderId="0" applyNumberFormat="0" applyBorder="0" applyAlignment="0" applyProtection="0"/>
    <xf numFmtId="165" fontId="42" fillId="21" borderId="0" applyNumberFormat="0" applyBorder="0" applyAlignment="0" applyProtection="0"/>
    <xf numFmtId="165" fontId="42" fillId="22" borderId="0" applyNumberFormat="0" applyBorder="0" applyAlignment="0" applyProtection="0"/>
    <xf numFmtId="165" fontId="42" fillId="23" borderId="0" applyNumberFormat="0" applyBorder="0" applyAlignment="0" applyProtection="0"/>
    <xf numFmtId="165" fontId="42" fillId="24" borderId="0" applyNumberFormat="0" applyBorder="0" applyAlignment="0" applyProtection="0"/>
    <xf numFmtId="165" fontId="42" fillId="25" borderId="0" applyNumberFormat="0" applyBorder="0" applyAlignment="0" applyProtection="0"/>
    <xf numFmtId="165" fontId="42" fillId="20" borderId="0" applyNumberFormat="0" applyBorder="0" applyAlignment="0" applyProtection="0"/>
    <xf numFmtId="165" fontId="42" fillId="23" borderId="0" applyNumberFormat="0" applyBorder="0" applyAlignment="0" applyProtection="0"/>
    <xf numFmtId="165" fontId="42" fillId="26" borderId="0" applyNumberFormat="0" applyBorder="0" applyAlignment="0" applyProtection="0"/>
    <xf numFmtId="165" fontId="43" fillId="27" borderId="0" applyNumberFormat="0" applyBorder="0" applyAlignment="0" applyProtection="0"/>
    <xf numFmtId="165" fontId="43" fillId="24" borderId="0" applyNumberFormat="0" applyBorder="0" applyAlignment="0" applyProtection="0"/>
    <xf numFmtId="165" fontId="43" fillId="25" borderId="0" applyNumberFormat="0" applyBorder="0" applyAlignment="0" applyProtection="0"/>
    <xf numFmtId="165" fontId="43" fillId="28" borderId="0" applyNumberFormat="0" applyBorder="0" applyAlignment="0" applyProtection="0"/>
    <xf numFmtId="165" fontId="43" fillId="29" borderId="0" applyNumberFormat="0" applyBorder="0" applyAlignment="0" applyProtection="0"/>
    <xf numFmtId="165" fontId="43" fillId="30" borderId="0" applyNumberFormat="0" applyBorder="0" applyAlignment="0" applyProtection="0"/>
    <xf numFmtId="165" fontId="43" fillId="31" borderId="0" applyNumberFormat="0" applyBorder="0" applyAlignment="0" applyProtection="0"/>
    <xf numFmtId="165" fontId="43" fillId="32" borderId="0" applyNumberFormat="0" applyBorder="0" applyAlignment="0" applyProtection="0"/>
    <xf numFmtId="165" fontId="43" fillId="33" borderId="0" applyNumberFormat="0" applyBorder="0" applyAlignment="0" applyProtection="0"/>
    <xf numFmtId="165" fontId="43" fillId="28" borderId="0" applyNumberFormat="0" applyBorder="0" applyAlignment="0" applyProtection="0"/>
    <xf numFmtId="165" fontId="43" fillId="29" borderId="0" applyNumberFormat="0" applyBorder="0" applyAlignment="0" applyProtection="0"/>
    <xf numFmtId="165" fontId="43" fillId="34" borderId="0" applyNumberFormat="0" applyBorder="0" applyAlignment="0" applyProtection="0"/>
    <xf numFmtId="165" fontId="44" fillId="18" borderId="0" applyNumberFormat="0" applyBorder="0" applyAlignment="0" applyProtection="0"/>
    <xf numFmtId="165" fontId="45" fillId="35" borderId="14" applyNumberFormat="0" applyAlignment="0" applyProtection="0"/>
    <xf numFmtId="165" fontId="46" fillId="36" borderId="15" applyNumberFormat="0" applyAlignment="0" applyProtection="0"/>
    <xf numFmtId="165" fontId="47" fillId="0" borderId="0" applyNumberFormat="0" applyFill="0" applyBorder="0" applyAlignment="0" applyProtection="0"/>
    <xf numFmtId="165" fontId="48" fillId="19" borderId="0" applyNumberFormat="0" applyBorder="0" applyAlignment="0" applyProtection="0"/>
    <xf numFmtId="165" fontId="49" fillId="0" borderId="16" applyNumberFormat="0" applyFill="0" applyAlignment="0" applyProtection="0"/>
    <xf numFmtId="165" fontId="50" fillId="0" borderId="17" applyNumberFormat="0" applyFill="0" applyAlignment="0" applyProtection="0"/>
    <xf numFmtId="165" fontId="51" fillId="0" borderId="18" applyNumberFormat="0" applyFill="0" applyAlignment="0" applyProtection="0"/>
    <xf numFmtId="165" fontId="51" fillId="0" borderId="0" applyNumberFormat="0" applyFill="0" applyBorder="0" applyAlignment="0" applyProtection="0"/>
    <xf numFmtId="165" fontId="41" fillId="0" borderId="0" applyNumberFormat="0" applyFill="0" applyBorder="0" applyAlignment="0" applyProtection="0">
      <alignment vertical="top"/>
      <protection locked="0"/>
    </xf>
    <xf numFmtId="165" fontId="52" fillId="22" borderId="14" applyNumberFormat="0" applyAlignment="0" applyProtection="0"/>
    <xf numFmtId="165" fontId="53" fillId="0" borderId="19" applyNumberFormat="0" applyFill="0" applyAlignment="0" applyProtection="0"/>
    <xf numFmtId="165" fontId="54" fillId="37" borderId="0" applyNumberFormat="0" applyBorder="0" applyAlignment="0" applyProtection="0"/>
    <xf numFmtId="165" fontId="2" fillId="0" borderId="0"/>
    <xf numFmtId="165" fontId="2" fillId="0" borderId="0"/>
    <xf numFmtId="165" fontId="2" fillId="0" borderId="0"/>
    <xf numFmtId="165" fontId="2" fillId="38" borderId="20" applyNumberFormat="0" applyFont="0" applyAlignment="0" applyProtection="0"/>
    <xf numFmtId="165" fontId="55" fillId="35" borderId="21" applyNumberFormat="0" applyAlignment="0" applyProtection="0"/>
    <xf numFmtId="165" fontId="56" fillId="0" borderId="0" applyNumberFormat="0" applyFill="0" applyBorder="0" applyAlignment="0" applyProtection="0"/>
    <xf numFmtId="165" fontId="1" fillId="0" borderId="22" applyNumberFormat="0" applyFill="0" applyAlignment="0" applyProtection="0"/>
    <xf numFmtId="165" fontId="57" fillId="0" borderId="0" applyNumberFormat="0" applyFill="0" applyBorder="0" applyAlignment="0" applyProtection="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42" fillId="17" borderId="0" applyNumberFormat="0" applyBorder="0" applyAlignment="0" applyProtection="0"/>
    <xf numFmtId="165" fontId="42" fillId="18" borderId="0" applyNumberFormat="0" applyBorder="0" applyAlignment="0" applyProtection="0"/>
    <xf numFmtId="165" fontId="42" fillId="19" borderId="0" applyNumberFormat="0" applyBorder="0" applyAlignment="0" applyProtection="0"/>
    <xf numFmtId="165" fontId="42" fillId="20" borderId="0" applyNumberFormat="0" applyBorder="0" applyAlignment="0" applyProtection="0"/>
    <xf numFmtId="165" fontId="42" fillId="21" borderId="0" applyNumberFormat="0" applyBorder="0" applyAlignment="0" applyProtection="0"/>
    <xf numFmtId="165" fontId="42" fillId="22" borderId="0" applyNumberFormat="0" applyBorder="0" applyAlignment="0" applyProtection="0"/>
    <xf numFmtId="165" fontId="42" fillId="23" borderId="0" applyNumberFormat="0" applyBorder="0" applyAlignment="0" applyProtection="0"/>
    <xf numFmtId="165" fontId="42" fillId="24" borderId="0" applyNumberFormat="0" applyBorder="0" applyAlignment="0" applyProtection="0"/>
    <xf numFmtId="165" fontId="42" fillId="25" borderId="0" applyNumberFormat="0" applyBorder="0" applyAlignment="0" applyProtection="0"/>
    <xf numFmtId="165" fontId="42" fillId="20" borderId="0" applyNumberFormat="0" applyBorder="0" applyAlignment="0" applyProtection="0"/>
    <xf numFmtId="165" fontId="42" fillId="23" borderId="0" applyNumberFormat="0" applyBorder="0" applyAlignment="0" applyProtection="0"/>
    <xf numFmtId="165" fontId="42" fillId="26" borderId="0" applyNumberFormat="0" applyBorder="0" applyAlignment="0" applyProtection="0"/>
    <xf numFmtId="165" fontId="43" fillId="27" borderId="0" applyNumberFormat="0" applyBorder="0" applyAlignment="0" applyProtection="0"/>
    <xf numFmtId="165" fontId="43" fillId="24" borderId="0" applyNumberFormat="0" applyBorder="0" applyAlignment="0" applyProtection="0"/>
    <xf numFmtId="165" fontId="43" fillId="25" borderId="0" applyNumberFormat="0" applyBorder="0" applyAlignment="0" applyProtection="0"/>
    <xf numFmtId="165" fontId="43" fillId="28" borderId="0" applyNumberFormat="0" applyBorder="0" applyAlignment="0" applyProtection="0"/>
    <xf numFmtId="165" fontId="43" fillId="29" borderId="0" applyNumberFormat="0" applyBorder="0" applyAlignment="0" applyProtection="0"/>
    <xf numFmtId="165" fontId="43" fillId="30" borderId="0" applyNumberFormat="0" applyBorder="0" applyAlignment="0" applyProtection="0"/>
    <xf numFmtId="165" fontId="43" fillId="31" borderId="0" applyNumberFormat="0" applyBorder="0" applyAlignment="0" applyProtection="0"/>
    <xf numFmtId="165" fontId="43" fillId="32" borderId="0" applyNumberFormat="0" applyBorder="0" applyAlignment="0" applyProtection="0"/>
    <xf numFmtId="165" fontId="43" fillId="33" borderId="0" applyNumberFormat="0" applyBorder="0" applyAlignment="0" applyProtection="0"/>
    <xf numFmtId="165" fontId="43" fillId="28" borderId="0" applyNumberFormat="0" applyBorder="0" applyAlignment="0" applyProtection="0"/>
    <xf numFmtId="165" fontId="43" fillId="29" borderId="0" applyNumberFormat="0" applyBorder="0" applyAlignment="0" applyProtection="0"/>
    <xf numFmtId="165" fontId="43" fillId="34" borderId="0" applyNumberFormat="0" applyBorder="0" applyAlignment="0" applyProtection="0"/>
    <xf numFmtId="165" fontId="44" fillId="18" borderId="0" applyNumberFormat="0" applyBorder="0" applyAlignment="0" applyProtection="0"/>
    <xf numFmtId="165" fontId="45" fillId="35" borderId="14" applyNumberFormat="0" applyAlignment="0" applyProtection="0"/>
    <xf numFmtId="165" fontId="46" fillId="36" borderId="15" applyNumberFormat="0" applyAlignment="0" applyProtection="0"/>
    <xf numFmtId="165" fontId="47" fillId="0" borderId="0" applyNumberFormat="0" applyFill="0" applyBorder="0" applyAlignment="0" applyProtection="0"/>
    <xf numFmtId="165" fontId="48" fillId="19" borderId="0" applyNumberFormat="0" applyBorder="0" applyAlignment="0" applyProtection="0"/>
    <xf numFmtId="165" fontId="49" fillId="0" borderId="16" applyNumberFormat="0" applyFill="0" applyAlignment="0" applyProtection="0"/>
    <xf numFmtId="165" fontId="50" fillId="0" borderId="17" applyNumberFormat="0" applyFill="0" applyAlignment="0" applyProtection="0"/>
    <xf numFmtId="165" fontId="51" fillId="0" borderId="18" applyNumberFormat="0" applyFill="0" applyAlignment="0" applyProtection="0"/>
    <xf numFmtId="165" fontId="51" fillId="0" borderId="0" applyNumberFormat="0" applyFill="0" applyBorder="0" applyAlignment="0" applyProtection="0"/>
    <xf numFmtId="165" fontId="52" fillId="22" borderId="14" applyNumberFormat="0" applyAlignment="0" applyProtection="0"/>
    <xf numFmtId="165" fontId="53" fillId="0" borderId="19" applyNumberFormat="0" applyFill="0" applyAlignment="0" applyProtection="0"/>
    <xf numFmtId="165" fontId="54" fillId="37" borderId="0" applyNumberFormat="0" applyBorder="0" applyAlignment="0" applyProtection="0"/>
    <xf numFmtId="165" fontId="2" fillId="38" borderId="20" applyNumberFormat="0" applyFont="0" applyAlignment="0" applyProtection="0"/>
    <xf numFmtId="165" fontId="55" fillId="35" borderId="21" applyNumberFormat="0" applyAlignment="0" applyProtection="0"/>
    <xf numFmtId="165" fontId="56" fillId="0" borderId="0" applyNumberFormat="0" applyFill="0" applyBorder="0" applyAlignment="0" applyProtection="0"/>
    <xf numFmtId="165" fontId="1" fillId="0" borderId="22" applyNumberFormat="0" applyFill="0" applyAlignment="0" applyProtection="0"/>
    <xf numFmtId="165" fontId="57" fillId="0" borderId="0" applyNumberFormat="0" applyFill="0" applyBorder="0" applyAlignment="0" applyProtection="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5"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5" fillId="0" borderId="0"/>
    <xf numFmtId="165" fontId="2" fillId="0" borderId="0"/>
    <xf numFmtId="165" fontId="25" fillId="0" borderId="0"/>
    <xf numFmtId="165" fontId="25" fillId="0" borderId="0"/>
    <xf numFmtId="165" fontId="2" fillId="0" borderId="0"/>
    <xf numFmtId="165" fontId="25" fillId="0" borderId="0"/>
    <xf numFmtId="165" fontId="41" fillId="0" borderId="0" applyNumberFormat="0" applyFill="0" applyBorder="0" applyAlignment="0" applyProtection="0">
      <alignment vertical="top"/>
      <protection locked="0"/>
    </xf>
    <xf numFmtId="165" fontId="2" fillId="0" borderId="0"/>
    <xf numFmtId="165" fontId="25" fillId="0" borderId="0"/>
    <xf numFmtId="165" fontId="25" fillId="0" borderId="0"/>
    <xf numFmtId="165" fontId="2" fillId="0" borderId="0"/>
    <xf numFmtId="165" fontId="2" fillId="0" borderId="0"/>
    <xf numFmtId="165" fontId="2" fillId="0" borderId="0"/>
    <xf numFmtId="165" fontId="2" fillId="0" borderId="0"/>
    <xf numFmtId="165" fontId="2"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 fillId="0" borderId="0"/>
    <xf numFmtId="165" fontId="25" fillId="0" borderId="0"/>
    <xf numFmtId="165" fontId="25" fillId="0" borderId="0"/>
    <xf numFmtId="165" fontId="2" fillId="0" borderId="0"/>
    <xf numFmtId="165" fontId="2" fillId="0" borderId="0"/>
    <xf numFmtId="165" fontId="2" fillId="0" borderId="0"/>
    <xf numFmtId="165" fontId="2" fillId="0" borderId="0"/>
    <xf numFmtId="165" fontId="25" fillId="0" borderId="0"/>
    <xf numFmtId="165" fontId="2" fillId="0" borderId="0"/>
    <xf numFmtId="165" fontId="25" fillId="0" borderId="0"/>
    <xf numFmtId="165" fontId="42" fillId="17" borderId="0" applyNumberFormat="0" applyBorder="0" applyAlignment="0" applyProtection="0"/>
    <xf numFmtId="165" fontId="42" fillId="18" borderId="0" applyNumberFormat="0" applyBorder="0" applyAlignment="0" applyProtection="0"/>
    <xf numFmtId="165" fontId="42" fillId="19" borderId="0" applyNumberFormat="0" applyBorder="0" applyAlignment="0" applyProtection="0"/>
    <xf numFmtId="165" fontId="42" fillId="20" borderId="0" applyNumberFormat="0" applyBorder="0" applyAlignment="0" applyProtection="0"/>
    <xf numFmtId="165" fontId="42" fillId="21" borderId="0" applyNumberFormat="0" applyBorder="0" applyAlignment="0" applyProtection="0"/>
    <xf numFmtId="165" fontId="42" fillId="22" borderId="0" applyNumberFormat="0" applyBorder="0" applyAlignment="0" applyProtection="0"/>
    <xf numFmtId="165" fontId="42" fillId="23" borderId="0" applyNumberFormat="0" applyBorder="0" applyAlignment="0" applyProtection="0"/>
    <xf numFmtId="165" fontId="42" fillId="24" borderId="0" applyNumberFormat="0" applyBorder="0" applyAlignment="0" applyProtection="0"/>
    <xf numFmtId="165" fontId="42" fillId="25" borderId="0" applyNumberFormat="0" applyBorder="0" applyAlignment="0" applyProtection="0"/>
    <xf numFmtId="165" fontId="42" fillId="20" borderId="0" applyNumberFormat="0" applyBorder="0" applyAlignment="0" applyProtection="0"/>
    <xf numFmtId="165" fontId="42" fillId="23" borderId="0" applyNumberFormat="0" applyBorder="0" applyAlignment="0" applyProtection="0"/>
    <xf numFmtId="165" fontId="42" fillId="26" borderId="0" applyNumberFormat="0" applyBorder="0" applyAlignment="0" applyProtection="0"/>
    <xf numFmtId="165" fontId="43" fillId="27" borderId="0" applyNumberFormat="0" applyBorder="0" applyAlignment="0" applyProtection="0"/>
    <xf numFmtId="165" fontId="43" fillId="24" borderId="0" applyNumberFormat="0" applyBorder="0" applyAlignment="0" applyProtection="0"/>
    <xf numFmtId="165" fontId="43" fillId="25" borderId="0" applyNumberFormat="0" applyBorder="0" applyAlignment="0" applyProtection="0"/>
    <xf numFmtId="165" fontId="43" fillId="28" borderId="0" applyNumberFormat="0" applyBorder="0" applyAlignment="0" applyProtection="0"/>
    <xf numFmtId="165" fontId="43" fillId="29" borderId="0" applyNumberFormat="0" applyBorder="0" applyAlignment="0" applyProtection="0"/>
    <xf numFmtId="165" fontId="43" fillId="30" borderId="0" applyNumberFormat="0" applyBorder="0" applyAlignment="0" applyProtection="0"/>
    <xf numFmtId="165" fontId="43" fillId="31" borderId="0" applyNumberFormat="0" applyBorder="0" applyAlignment="0" applyProtection="0"/>
    <xf numFmtId="165" fontId="43" fillId="32" borderId="0" applyNumberFormat="0" applyBorder="0" applyAlignment="0" applyProtection="0"/>
    <xf numFmtId="165" fontId="43" fillId="33" borderId="0" applyNumberFormat="0" applyBorder="0" applyAlignment="0" applyProtection="0"/>
    <xf numFmtId="165" fontId="43" fillId="28" borderId="0" applyNumberFormat="0" applyBorder="0" applyAlignment="0" applyProtection="0"/>
    <xf numFmtId="165" fontId="43" fillId="29" borderId="0" applyNumberFormat="0" applyBorder="0" applyAlignment="0" applyProtection="0"/>
    <xf numFmtId="165" fontId="43" fillId="34" borderId="0" applyNumberFormat="0" applyBorder="0" applyAlignment="0" applyProtection="0"/>
    <xf numFmtId="165" fontId="44" fillId="18" borderId="0" applyNumberFormat="0" applyBorder="0" applyAlignment="0" applyProtection="0"/>
    <xf numFmtId="165" fontId="45" fillId="35" borderId="14" applyNumberFormat="0" applyAlignment="0" applyProtection="0"/>
    <xf numFmtId="165" fontId="46" fillId="36" borderId="15" applyNumberFormat="0" applyAlignment="0" applyProtection="0"/>
    <xf numFmtId="165" fontId="47" fillId="0" borderId="0" applyNumberFormat="0" applyFill="0" applyBorder="0" applyAlignment="0" applyProtection="0"/>
    <xf numFmtId="165" fontId="48" fillId="19" borderId="0" applyNumberFormat="0" applyBorder="0" applyAlignment="0" applyProtection="0"/>
    <xf numFmtId="165" fontId="49" fillId="0" borderId="16" applyNumberFormat="0" applyFill="0" applyAlignment="0" applyProtection="0"/>
    <xf numFmtId="165" fontId="50" fillId="0" borderId="17" applyNumberFormat="0" applyFill="0" applyAlignment="0" applyProtection="0"/>
    <xf numFmtId="165" fontId="51" fillId="0" borderId="18" applyNumberFormat="0" applyFill="0" applyAlignment="0" applyProtection="0"/>
    <xf numFmtId="165" fontId="51" fillId="0" borderId="0" applyNumberFormat="0" applyFill="0" applyBorder="0" applyAlignment="0" applyProtection="0"/>
    <xf numFmtId="165" fontId="41" fillId="0" borderId="0" applyNumberFormat="0" applyFill="0" applyBorder="0" applyAlignment="0" applyProtection="0">
      <alignment vertical="top"/>
      <protection locked="0"/>
    </xf>
    <xf numFmtId="165" fontId="52" fillId="22" borderId="14" applyNumberFormat="0" applyAlignment="0" applyProtection="0"/>
    <xf numFmtId="165" fontId="53" fillId="0" borderId="19" applyNumberFormat="0" applyFill="0" applyAlignment="0" applyProtection="0"/>
    <xf numFmtId="165" fontId="54" fillId="37" borderId="0" applyNumberFormat="0" applyBorder="0" applyAlignment="0" applyProtection="0"/>
    <xf numFmtId="165" fontId="2" fillId="0" borderId="0"/>
    <xf numFmtId="165" fontId="2" fillId="0" borderId="0"/>
    <xf numFmtId="165" fontId="2" fillId="0" borderId="0"/>
    <xf numFmtId="165" fontId="2" fillId="38" borderId="20" applyNumberFormat="0" applyFont="0" applyAlignment="0" applyProtection="0"/>
    <xf numFmtId="165" fontId="55" fillId="35" borderId="21" applyNumberFormat="0" applyAlignment="0" applyProtection="0"/>
    <xf numFmtId="165" fontId="56" fillId="0" borderId="0" applyNumberFormat="0" applyFill="0" applyBorder="0" applyAlignment="0" applyProtection="0"/>
    <xf numFmtId="165" fontId="1" fillId="0" borderId="22" applyNumberFormat="0" applyFill="0" applyAlignment="0" applyProtection="0"/>
    <xf numFmtId="165" fontId="57" fillId="0" borderId="0" applyNumberFormat="0" applyFill="0" applyBorder="0" applyAlignment="0" applyProtection="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42" fillId="17" borderId="0" applyNumberFormat="0" applyBorder="0" applyAlignment="0" applyProtection="0"/>
    <xf numFmtId="165" fontId="42" fillId="18" borderId="0" applyNumberFormat="0" applyBorder="0" applyAlignment="0" applyProtection="0"/>
    <xf numFmtId="165" fontId="42" fillId="19" borderId="0" applyNumberFormat="0" applyBorder="0" applyAlignment="0" applyProtection="0"/>
    <xf numFmtId="165" fontId="42" fillId="20" borderId="0" applyNumberFormat="0" applyBorder="0" applyAlignment="0" applyProtection="0"/>
    <xf numFmtId="165" fontId="42" fillId="21" borderId="0" applyNumberFormat="0" applyBorder="0" applyAlignment="0" applyProtection="0"/>
    <xf numFmtId="165" fontId="42" fillId="22" borderId="0" applyNumberFormat="0" applyBorder="0" applyAlignment="0" applyProtection="0"/>
    <xf numFmtId="165" fontId="42" fillId="23" borderId="0" applyNumberFormat="0" applyBorder="0" applyAlignment="0" applyProtection="0"/>
    <xf numFmtId="165" fontId="42" fillId="24" borderId="0" applyNumberFormat="0" applyBorder="0" applyAlignment="0" applyProtection="0"/>
    <xf numFmtId="165" fontId="42" fillId="25" borderId="0" applyNumberFormat="0" applyBorder="0" applyAlignment="0" applyProtection="0"/>
    <xf numFmtId="165" fontId="42" fillId="20" borderId="0" applyNumberFormat="0" applyBorder="0" applyAlignment="0" applyProtection="0"/>
    <xf numFmtId="165" fontId="42" fillId="23" borderId="0" applyNumberFormat="0" applyBorder="0" applyAlignment="0" applyProtection="0"/>
    <xf numFmtId="165" fontId="42" fillId="26" borderId="0" applyNumberFormat="0" applyBorder="0" applyAlignment="0" applyProtection="0"/>
    <xf numFmtId="165" fontId="43" fillId="27" borderId="0" applyNumberFormat="0" applyBorder="0" applyAlignment="0" applyProtection="0"/>
    <xf numFmtId="165" fontId="43" fillId="24" borderId="0" applyNumberFormat="0" applyBorder="0" applyAlignment="0" applyProtection="0"/>
    <xf numFmtId="165" fontId="43" fillId="25" borderId="0" applyNumberFormat="0" applyBorder="0" applyAlignment="0" applyProtection="0"/>
    <xf numFmtId="165" fontId="43" fillId="28" borderId="0" applyNumberFormat="0" applyBorder="0" applyAlignment="0" applyProtection="0"/>
    <xf numFmtId="165" fontId="43" fillId="29" borderId="0" applyNumberFormat="0" applyBorder="0" applyAlignment="0" applyProtection="0"/>
    <xf numFmtId="165" fontId="43" fillId="30" borderId="0" applyNumberFormat="0" applyBorder="0" applyAlignment="0" applyProtection="0"/>
    <xf numFmtId="165" fontId="43" fillId="31" borderId="0" applyNumberFormat="0" applyBorder="0" applyAlignment="0" applyProtection="0"/>
    <xf numFmtId="165" fontId="43" fillId="32" borderId="0" applyNumberFormat="0" applyBorder="0" applyAlignment="0" applyProtection="0"/>
    <xf numFmtId="165" fontId="43" fillId="33" borderId="0" applyNumberFormat="0" applyBorder="0" applyAlignment="0" applyProtection="0"/>
    <xf numFmtId="165" fontId="43" fillId="28" borderId="0" applyNumberFormat="0" applyBorder="0" applyAlignment="0" applyProtection="0"/>
    <xf numFmtId="165" fontId="43" fillId="29" borderId="0" applyNumberFormat="0" applyBorder="0" applyAlignment="0" applyProtection="0"/>
    <xf numFmtId="165" fontId="43" fillId="34" borderId="0" applyNumberFormat="0" applyBorder="0" applyAlignment="0" applyProtection="0"/>
    <xf numFmtId="165" fontId="44" fillId="18" borderId="0" applyNumberFormat="0" applyBorder="0" applyAlignment="0" applyProtection="0"/>
    <xf numFmtId="165" fontId="45" fillId="35" borderId="14" applyNumberFormat="0" applyAlignment="0" applyProtection="0"/>
    <xf numFmtId="165" fontId="46" fillId="36" borderId="15" applyNumberFormat="0" applyAlignment="0" applyProtection="0"/>
    <xf numFmtId="165" fontId="47" fillId="0" borderId="0" applyNumberFormat="0" applyFill="0" applyBorder="0" applyAlignment="0" applyProtection="0"/>
    <xf numFmtId="165" fontId="48" fillId="19" borderId="0" applyNumberFormat="0" applyBorder="0" applyAlignment="0" applyProtection="0"/>
    <xf numFmtId="165" fontId="49" fillId="0" borderId="16" applyNumberFormat="0" applyFill="0" applyAlignment="0" applyProtection="0"/>
    <xf numFmtId="165" fontId="50" fillId="0" borderId="17" applyNumberFormat="0" applyFill="0" applyAlignment="0" applyProtection="0"/>
    <xf numFmtId="165" fontId="51" fillId="0" borderId="18" applyNumberFormat="0" applyFill="0" applyAlignment="0" applyProtection="0"/>
    <xf numFmtId="165" fontId="51" fillId="0" borderId="0" applyNumberFormat="0" applyFill="0" applyBorder="0" applyAlignment="0" applyProtection="0"/>
    <xf numFmtId="165" fontId="52" fillId="22" borderId="14" applyNumberFormat="0" applyAlignment="0" applyProtection="0"/>
    <xf numFmtId="165" fontId="53" fillId="0" borderId="19" applyNumberFormat="0" applyFill="0" applyAlignment="0" applyProtection="0"/>
    <xf numFmtId="165" fontId="54" fillId="37" borderId="0" applyNumberFormat="0" applyBorder="0" applyAlignment="0" applyProtection="0"/>
    <xf numFmtId="165" fontId="2" fillId="38" borderId="20" applyNumberFormat="0" applyFont="0" applyAlignment="0" applyProtection="0"/>
    <xf numFmtId="165" fontId="55" fillId="35" borderId="21" applyNumberFormat="0" applyAlignment="0" applyProtection="0"/>
    <xf numFmtId="165" fontId="56" fillId="0" borderId="0" applyNumberFormat="0" applyFill="0" applyBorder="0" applyAlignment="0" applyProtection="0"/>
    <xf numFmtId="165" fontId="1" fillId="0" borderId="22" applyNumberFormat="0" applyFill="0" applyAlignment="0" applyProtection="0"/>
    <xf numFmtId="165" fontId="57" fillId="0" borderId="0" applyNumberFormat="0" applyFill="0" applyBorder="0" applyAlignment="0" applyProtection="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5" fillId="0" borderId="0"/>
    <xf numFmtId="165" fontId="2" fillId="0" borderId="0"/>
    <xf numFmtId="165" fontId="25" fillId="0" borderId="0"/>
    <xf numFmtId="165" fontId="25" fillId="0" borderId="0"/>
    <xf numFmtId="165" fontId="2" fillId="0" borderId="0"/>
    <xf numFmtId="165" fontId="25" fillId="0" borderId="0"/>
    <xf numFmtId="165" fontId="25" fillId="0" borderId="0"/>
    <xf numFmtId="165" fontId="2" fillId="0" borderId="0"/>
    <xf numFmtId="165" fontId="25" fillId="0" borderId="0"/>
    <xf numFmtId="165" fontId="41" fillId="0" borderId="0" applyNumberFormat="0" applyFill="0" applyBorder="0" applyAlignment="0" applyProtection="0">
      <alignment vertical="top"/>
      <protection locked="0"/>
    </xf>
    <xf numFmtId="165" fontId="2" fillId="0" borderId="0"/>
    <xf numFmtId="165" fontId="25" fillId="0" borderId="0"/>
    <xf numFmtId="165" fontId="25"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 fillId="0" borderId="0"/>
    <xf numFmtId="165" fontId="25" fillId="0" borderId="0"/>
    <xf numFmtId="165" fontId="25" fillId="0" borderId="0"/>
    <xf numFmtId="165" fontId="2" fillId="0" borderId="0"/>
    <xf numFmtId="165" fontId="2" fillId="0" borderId="0"/>
    <xf numFmtId="165" fontId="2" fillId="0" borderId="0"/>
    <xf numFmtId="165" fontId="2" fillId="0" borderId="0"/>
    <xf numFmtId="165" fontId="25" fillId="0" borderId="0"/>
    <xf numFmtId="165" fontId="2" fillId="0" borderId="0"/>
    <xf numFmtId="165" fontId="25" fillId="0" borderId="0"/>
    <xf numFmtId="165" fontId="42" fillId="17" borderId="0" applyNumberFormat="0" applyBorder="0" applyAlignment="0" applyProtection="0"/>
    <xf numFmtId="165" fontId="42" fillId="18" borderId="0" applyNumberFormat="0" applyBorder="0" applyAlignment="0" applyProtection="0"/>
    <xf numFmtId="165" fontId="42" fillId="19" borderId="0" applyNumberFormat="0" applyBorder="0" applyAlignment="0" applyProtection="0"/>
    <xf numFmtId="165" fontId="42" fillId="20" borderId="0" applyNumberFormat="0" applyBorder="0" applyAlignment="0" applyProtection="0"/>
    <xf numFmtId="165" fontId="42" fillId="21" borderId="0" applyNumberFormat="0" applyBorder="0" applyAlignment="0" applyProtection="0"/>
    <xf numFmtId="165" fontId="42" fillId="22" borderId="0" applyNumberFormat="0" applyBorder="0" applyAlignment="0" applyProtection="0"/>
    <xf numFmtId="165" fontId="42" fillId="23" borderId="0" applyNumberFormat="0" applyBorder="0" applyAlignment="0" applyProtection="0"/>
    <xf numFmtId="165" fontId="42" fillId="24" borderId="0" applyNumberFormat="0" applyBorder="0" applyAlignment="0" applyProtection="0"/>
    <xf numFmtId="165" fontId="42" fillId="25" borderId="0" applyNumberFormat="0" applyBorder="0" applyAlignment="0" applyProtection="0"/>
    <xf numFmtId="165" fontId="42" fillId="20" borderId="0" applyNumberFormat="0" applyBorder="0" applyAlignment="0" applyProtection="0"/>
    <xf numFmtId="165" fontId="42" fillId="23" borderId="0" applyNumberFormat="0" applyBorder="0" applyAlignment="0" applyProtection="0"/>
    <xf numFmtId="165" fontId="42" fillId="26" borderId="0" applyNumberFormat="0" applyBorder="0" applyAlignment="0" applyProtection="0"/>
    <xf numFmtId="165" fontId="43" fillId="27" borderId="0" applyNumberFormat="0" applyBorder="0" applyAlignment="0" applyProtection="0"/>
    <xf numFmtId="165" fontId="43" fillId="24" borderId="0" applyNumberFormat="0" applyBorder="0" applyAlignment="0" applyProtection="0"/>
    <xf numFmtId="165" fontId="43" fillId="25" borderId="0" applyNumberFormat="0" applyBorder="0" applyAlignment="0" applyProtection="0"/>
    <xf numFmtId="165" fontId="43" fillId="28" borderId="0" applyNumberFormat="0" applyBorder="0" applyAlignment="0" applyProtection="0"/>
    <xf numFmtId="165" fontId="43" fillId="29" borderId="0" applyNumberFormat="0" applyBorder="0" applyAlignment="0" applyProtection="0"/>
    <xf numFmtId="165" fontId="43" fillId="30" borderId="0" applyNumberFormat="0" applyBorder="0" applyAlignment="0" applyProtection="0"/>
    <xf numFmtId="165" fontId="43" fillId="31" borderId="0" applyNumberFormat="0" applyBorder="0" applyAlignment="0" applyProtection="0"/>
    <xf numFmtId="165" fontId="43" fillId="32" borderId="0" applyNumberFormat="0" applyBorder="0" applyAlignment="0" applyProtection="0"/>
    <xf numFmtId="165" fontId="43" fillId="33" borderId="0" applyNumberFormat="0" applyBorder="0" applyAlignment="0" applyProtection="0"/>
    <xf numFmtId="165" fontId="43" fillId="28" borderId="0" applyNumberFormat="0" applyBorder="0" applyAlignment="0" applyProtection="0"/>
    <xf numFmtId="165" fontId="43" fillId="29" borderId="0" applyNumberFormat="0" applyBorder="0" applyAlignment="0" applyProtection="0"/>
    <xf numFmtId="165" fontId="43" fillId="34" borderId="0" applyNumberFormat="0" applyBorder="0" applyAlignment="0" applyProtection="0"/>
    <xf numFmtId="165" fontId="44" fillId="18" borderId="0" applyNumberFormat="0" applyBorder="0" applyAlignment="0" applyProtection="0"/>
    <xf numFmtId="165" fontId="45" fillId="35" borderId="14" applyNumberFormat="0" applyAlignment="0" applyProtection="0"/>
    <xf numFmtId="165" fontId="46" fillId="36" borderId="15" applyNumberFormat="0" applyAlignment="0" applyProtection="0"/>
    <xf numFmtId="165" fontId="47" fillId="0" borderId="0" applyNumberFormat="0" applyFill="0" applyBorder="0" applyAlignment="0" applyProtection="0"/>
    <xf numFmtId="165" fontId="48" fillId="19" borderId="0" applyNumberFormat="0" applyBorder="0" applyAlignment="0" applyProtection="0"/>
    <xf numFmtId="165" fontId="49" fillId="0" borderId="16" applyNumberFormat="0" applyFill="0" applyAlignment="0" applyProtection="0"/>
    <xf numFmtId="165" fontId="50" fillId="0" borderId="17" applyNumberFormat="0" applyFill="0" applyAlignment="0" applyProtection="0"/>
    <xf numFmtId="165" fontId="51" fillId="0" borderId="18" applyNumberFormat="0" applyFill="0" applyAlignment="0" applyProtection="0"/>
    <xf numFmtId="165" fontId="51" fillId="0" borderId="0" applyNumberFormat="0" applyFill="0" applyBorder="0" applyAlignment="0" applyProtection="0"/>
    <xf numFmtId="165" fontId="41" fillId="0" borderId="0" applyNumberFormat="0" applyFill="0" applyBorder="0" applyAlignment="0" applyProtection="0">
      <alignment vertical="top"/>
      <protection locked="0"/>
    </xf>
    <xf numFmtId="165" fontId="52" fillId="22" borderId="14" applyNumberFormat="0" applyAlignment="0" applyProtection="0"/>
    <xf numFmtId="165" fontId="53" fillId="0" borderId="19" applyNumberFormat="0" applyFill="0" applyAlignment="0" applyProtection="0"/>
    <xf numFmtId="165" fontId="54" fillId="37" borderId="0" applyNumberFormat="0" applyBorder="0" applyAlignment="0" applyProtection="0"/>
    <xf numFmtId="165" fontId="2" fillId="0" borderId="0"/>
    <xf numFmtId="165" fontId="2" fillId="0" borderId="0"/>
    <xf numFmtId="165" fontId="2" fillId="0" borderId="0"/>
    <xf numFmtId="165" fontId="2" fillId="38" borderId="20" applyNumberFormat="0" applyFont="0" applyAlignment="0" applyProtection="0"/>
    <xf numFmtId="165" fontId="55" fillId="35" borderId="21" applyNumberFormat="0" applyAlignment="0" applyProtection="0"/>
    <xf numFmtId="165" fontId="56" fillId="0" borderId="0" applyNumberFormat="0" applyFill="0" applyBorder="0" applyAlignment="0" applyProtection="0"/>
    <xf numFmtId="165" fontId="1" fillId="0" borderId="22" applyNumberFormat="0" applyFill="0" applyAlignment="0" applyProtection="0"/>
    <xf numFmtId="165" fontId="57" fillId="0" borderId="0" applyNumberFormat="0" applyFill="0" applyBorder="0" applyAlignment="0" applyProtection="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42" fillId="17" borderId="0" applyNumberFormat="0" applyBorder="0" applyAlignment="0" applyProtection="0"/>
    <xf numFmtId="165" fontId="42" fillId="18" borderId="0" applyNumberFormat="0" applyBorder="0" applyAlignment="0" applyProtection="0"/>
    <xf numFmtId="165" fontId="42" fillId="19" borderId="0" applyNumberFormat="0" applyBorder="0" applyAlignment="0" applyProtection="0"/>
    <xf numFmtId="165" fontId="42" fillId="20" borderId="0" applyNumberFormat="0" applyBorder="0" applyAlignment="0" applyProtection="0"/>
    <xf numFmtId="165" fontId="42" fillId="21" borderId="0" applyNumberFormat="0" applyBorder="0" applyAlignment="0" applyProtection="0"/>
    <xf numFmtId="165" fontId="42" fillId="22" borderId="0" applyNumberFormat="0" applyBorder="0" applyAlignment="0" applyProtection="0"/>
    <xf numFmtId="165" fontId="42" fillId="23" borderId="0" applyNumberFormat="0" applyBorder="0" applyAlignment="0" applyProtection="0"/>
    <xf numFmtId="165" fontId="42" fillId="24" borderId="0" applyNumberFormat="0" applyBorder="0" applyAlignment="0" applyProtection="0"/>
    <xf numFmtId="165" fontId="42" fillId="25" borderId="0" applyNumberFormat="0" applyBorder="0" applyAlignment="0" applyProtection="0"/>
    <xf numFmtId="165" fontId="42" fillId="20" borderId="0" applyNumberFormat="0" applyBorder="0" applyAlignment="0" applyProtection="0"/>
    <xf numFmtId="165" fontId="42" fillId="23" borderId="0" applyNumberFormat="0" applyBorder="0" applyAlignment="0" applyProtection="0"/>
    <xf numFmtId="165" fontId="42" fillId="26" borderId="0" applyNumberFormat="0" applyBorder="0" applyAlignment="0" applyProtection="0"/>
    <xf numFmtId="165" fontId="43" fillId="27" borderId="0" applyNumberFormat="0" applyBorder="0" applyAlignment="0" applyProtection="0"/>
    <xf numFmtId="165" fontId="43" fillId="24" borderId="0" applyNumberFormat="0" applyBorder="0" applyAlignment="0" applyProtection="0"/>
    <xf numFmtId="165" fontId="43" fillId="25" borderId="0" applyNumberFormat="0" applyBorder="0" applyAlignment="0" applyProtection="0"/>
    <xf numFmtId="165" fontId="43" fillId="28" borderId="0" applyNumberFormat="0" applyBorder="0" applyAlignment="0" applyProtection="0"/>
    <xf numFmtId="165" fontId="43" fillId="29" borderId="0" applyNumberFormat="0" applyBorder="0" applyAlignment="0" applyProtection="0"/>
    <xf numFmtId="165" fontId="43" fillId="30" borderId="0" applyNumberFormat="0" applyBorder="0" applyAlignment="0" applyProtection="0"/>
    <xf numFmtId="165" fontId="43" fillId="31" borderId="0" applyNumberFormat="0" applyBorder="0" applyAlignment="0" applyProtection="0"/>
    <xf numFmtId="165" fontId="43" fillId="32" borderId="0" applyNumberFormat="0" applyBorder="0" applyAlignment="0" applyProtection="0"/>
    <xf numFmtId="165" fontId="43" fillId="33" borderId="0" applyNumberFormat="0" applyBorder="0" applyAlignment="0" applyProtection="0"/>
    <xf numFmtId="165" fontId="43" fillId="28" borderId="0" applyNumberFormat="0" applyBorder="0" applyAlignment="0" applyProtection="0"/>
    <xf numFmtId="165" fontId="43" fillId="29" borderId="0" applyNumberFormat="0" applyBorder="0" applyAlignment="0" applyProtection="0"/>
    <xf numFmtId="165" fontId="43" fillId="34" borderId="0" applyNumberFormat="0" applyBorder="0" applyAlignment="0" applyProtection="0"/>
    <xf numFmtId="165" fontId="44" fillId="18" borderId="0" applyNumberFormat="0" applyBorder="0" applyAlignment="0" applyProtection="0"/>
    <xf numFmtId="165" fontId="45" fillId="35" borderId="14" applyNumberFormat="0" applyAlignment="0" applyProtection="0"/>
    <xf numFmtId="165" fontId="46" fillId="36" borderId="15" applyNumberFormat="0" applyAlignment="0" applyProtection="0"/>
    <xf numFmtId="165" fontId="47" fillId="0" borderId="0" applyNumberFormat="0" applyFill="0" applyBorder="0" applyAlignment="0" applyProtection="0"/>
    <xf numFmtId="165" fontId="48" fillId="19" borderId="0" applyNumberFormat="0" applyBorder="0" applyAlignment="0" applyProtection="0"/>
    <xf numFmtId="165" fontId="49" fillId="0" borderId="16" applyNumberFormat="0" applyFill="0" applyAlignment="0" applyProtection="0"/>
    <xf numFmtId="165" fontId="50" fillId="0" borderId="17" applyNumberFormat="0" applyFill="0" applyAlignment="0" applyProtection="0"/>
    <xf numFmtId="165" fontId="51" fillId="0" borderId="18" applyNumberFormat="0" applyFill="0" applyAlignment="0" applyProtection="0"/>
    <xf numFmtId="165" fontId="51" fillId="0" borderId="0" applyNumberFormat="0" applyFill="0" applyBorder="0" applyAlignment="0" applyProtection="0"/>
    <xf numFmtId="165" fontId="52" fillId="22" borderId="14" applyNumberFormat="0" applyAlignment="0" applyProtection="0"/>
    <xf numFmtId="165" fontId="53" fillId="0" borderId="19" applyNumberFormat="0" applyFill="0" applyAlignment="0" applyProtection="0"/>
    <xf numFmtId="165" fontId="54" fillId="37" borderId="0" applyNumberFormat="0" applyBorder="0" applyAlignment="0" applyProtection="0"/>
    <xf numFmtId="165" fontId="2" fillId="38" borderId="20" applyNumberFormat="0" applyFont="0" applyAlignment="0" applyProtection="0"/>
    <xf numFmtId="165" fontId="55" fillId="35" borderId="21" applyNumberFormat="0" applyAlignment="0" applyProtection="0"/>
    <xf numFmtId="165" fontId="56" fillId="0" borderId="0" applyNumberFormat="0" applyFill="0" applyBorder="0" applyAlignment="0" applyProtection="0"/>
    <xf numFmtId="165" fontId="1" fillId="0" borderId="22" applyNumberFormat="0" applyFill="0" applyAlignment="0" applyProtection="0"/>
    <xf numFmtId="165" fontId="57" fillId="0" borderId="0" applyNumberFormat="0" applyFill="0" applyBorder="0" applyAlignment="0" applyProtection="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 fillId="0" borderId="0"/>
    <xf numFmtId="165" fontId="25" fillId="0" borderId="0"/>
    <xf numFmtId="165" fontId="25"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 fillId="0" borderId="0"/>
    <xf numFmtId="165" fontId="2" fillId="0" borderId="0"/>
    <xf numFmtId="165" fontId="2"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1" fillId="0" borderId="22" applyNumberFormat="0" applyFill="0" applyAlignment="0" applyProtection="0"/>
    <xf numFmtId="165" fontId="1" fillId="0" borderId="22" applyNumberFormat="0" applyFill="0" applyAlignment="0" applyProtection="0"/>
    <xf numFmtId="165" fontId="55" fillId="35" borderId="21" applyNumberFormat="0" applyAlignment="0" applyProtection="0"/>
    <xf numFmtId="165" fontId="52" fillId="22" borderId="14" applyNumberFormat="0" applyAlignment="0" applyProtection="0"/>
    <xf numFmtId="165" fontId="2" fillId="38" borderId="20" applyNumberFormat="0" applyFont="0" applyAlignment="0" applyProtection="0"/>
    <xf numFmtId="165" fontId="1" fillId="0" borderId="22" applyNumberFormat="0" applyFill="0" applyAlignment="0" applyProtection="0"/>
    <xf numFmtId="165" fontId="45" fillId="35" borderId="14" applyNumberFormat="0" applyAlignment="0" applyProtection="0"/>
    <xf numFmtId="165" fontId="2" fillId="38" borderId="20" applyNumberFormat="0" applyFont="0" applyAlignment="0" applyProtection="0"/>
    <xf numFmtId="165" fontId="45" fillId="35" borderId="14" applyNumberFormat="0" applyAlignment="0" applyProtection="0"/>
    <xf numFmtId="165" fontId="55" fillId="35" borderId="21" applyNumberFormat="0" applyAlignment="0" applyProtection="0"/>
    <xf numFmtId="165" fontId="2" fillId="38" borderId="20" applyNumberFormat="0" applyFont="0" applyAlignment="0" applyProtection="0"/>
    <xf numFmtId="165" fontId="45" fillId="35" borderId="14" applyNumberFormat="0" applyAlignment="0" applyProtection="0"/>
    <xf numFmtId="165" fontId="45" fillId="35" borderId="14" applyNumberFormat="0" applyAlignment="0" applyProtection="0"/>
    <xf numFmtId="165" fontId="52" fillId="22" borderId="14" applyNumberFormat="0" applyAlignment="0" applyProtection="0"/>
    <xf numFmtId="165" fontId="52" fillId="22" borderId="14" applyNumberFormat="0" applyAlignment="0" applyProtection="0"/>
    <xf numFmtId="165" fontId="1" fillId="0" borderId="22" applyNumberFormat="0" applyFill="0" applyAlignment="0" applyProtection="0"/>
    <xf numFmtId="165" fontId="55" fillId="35" borderId="21" applyNumberFormat="0" applyAlignment="0" applyProtection="0"/>
    <xf numFmtId="165" fontId="55" fillId="35" borderId="21" applyNumberFormat="0" applyAlignment="0" applyProtection="0"/>
    <xf numFmtId="165" fontId="55" fillId="35" borderId="21" applyNumberFormat="0" applyAlignment="0" applyProtection="0"/>
    <xf numFmtId="165" fontId="55" fillId="35" borderId="21" applyNumberFormat="0" applyAlignment="0" applyProtection="0"/>
    <xf numFmtId="165" fontId="45" fillId="35" borderId="14" applyNumberFormat="0" applyAlignment="0" applyProtection="0"/>
    <xf numFmtId="165" fontId="55" fillId="35" borderId="21" applyNumberFormat="0" applyAlignment="0" applyProtection="0"/>
    <xf numFmtId="165" fontId="2" fillId="38" borderId="20" applyNumberFormat="0" applyFont="0" applyAlignment="0" applyProtection="0"/>
    <xf numFmtId="165" fontId="52" fillId="22" borderId="14" applyNumberFormat="0" applyAlignment="0" applyProtection="0"/>
    <xf numFmtId="165" fontId="1" fillId="0" borderId="22" applyNumberFormat="0" applyFill="0" applyAlignment="0" applyProtection="0"/>
    <xf numFmtId="165" fontId="1" fillId="0" borderId="22" applyNumberFormat="0" applyFill="0" applyAlignment="0" applyProtection="0"/>
    <xf numFmtId="165" fontId="2" fillId="38" borderId="20" applyNumberFormat="0" applyFont="0" applyAlignment="0" applyProtection="0"/>
    <xf numFmtId="165" fontId="45" fillId="35" borderId="14" applyNumberFormat="0" applyAlignment="0" applyProtection="0"/>
    <xf numFmtId="165" fontId="52" fillId="22" borderId="14" applyNumberFormat="0" applyAlignment="0" applyProtection="0"/>
    <xf numFmtId="165" fontId="55" fillId="35" borderId="21" applyNumberFormat="0" applyAlignment="0" applyProtection="0"/>
    <xf numFmtId="165" fontId="55" fillId="35" borderId="21" applyNumberFormat="0" applyAlignment="0" applyProtection="0"/>
    <xf numFmtId="165" fontId="52" fillId="22" borderId="14" applyNumberFormat="0" applyAlignment="0" applyProtection="0"/>
    <xf numFmtId="165" fontId="1" fillId="0" borderId="22" applyNumberFormat="0" applyFill="0" applyAlignment="0" applyProtection="0"/>
    <xf numFmtId="165" fontId="55" fillId="35" borderId="21" applyNumberFormat="0" applyAlignment="0" applyProtection="0"/>
    <xf numFmtId="165" fontId="2" fillId="38" borderId="20" applyNumberFormat="0" applyFont="0" applyAlignment="0" applyProtection="0"/>
    <xf numFmtId="165" fontId="1" fillId="0" borderId="22" applyNumberFormat="0" applyFill="0" applyAlignment="0" applyProtection="0"/>
    <xf numFmtId="165" fontId="1" fillId="0" borderId="22" applyNumberFormat="0" applyFill="0" applyAlignment="0" applyProtection="0"/>
    <xf numFmtId="165" fontId="55" fillId="35" borderId="21" applyNumberFormat="0" applyAlignment="0" applyProtection="0"/>
    <xf numFmtId="165" fontId="52" fillId="22" borderId="14" applyNumberFormat="0" applyAlignment="0" applyProtection="0"/>
    <xf numFmtId="165" fontId="55" fillId="35" borderId="21" applyNumberFormat="0" applyAlignment="0" applyProtection="0"/>
    <xf numFmtId="165" fontId="45" fillId="35" borderId="14" applyNumberFormat="0" applyAlignment="0" applyProtection="0"/>
    <xf numFmtId="165" fontId="2" fillId="38" borderId="20" applyNumberFormat="0" applyFont="0" applyAlignment="0" applyProtection="0"/>
    <xf numFmtId="165" fontId="45" fillId="35" borderId="14" applyNumberFormat="0" applyAlignment="0" applyProtection="0"/>
    <xf numFmtId="165" fontId="2" fillId="38" borderId="20" applyNumberFormat="0" applyFont="0" applyAlignment="0" applyProtection="0"/>
    <xf numFmtId="165" fontId="55" fillId="35" borderId="21" applyNumberFormat="0" applyAlignment="0" applyProtection="0"/>
    <xf numFmtId="165" fontId="52" fillId="22" borderId="14" applyNumberFormat="0" applyAlignment="0" applyProtection="0"/>
    <xf numFmtId="165" fontId="55" fillId="35" borderId="21" applyNumberFormat="0" applyAlignment="0" applyProtection="0"/>
    <xf numFmtId="165" fontId="1" fillId="0" borderId="22" applyNumberFormat="0" applyFill="0" applyAlignment="0" applyProtection="0"/>
    <xf numFmtId="165" fontId="52" fillId="22" borderId="14" applyNumberFormat="0" applyAlignment="0" applyProtection="0"/>
    <xf numFmtId="165" fontId="1" fillId="0" borderId="22" applyNumberFormat="0" applyFill="0" applyAlignment="0" applyProtection="0"/>
    <xf numFmtId="165" fontId="45" fillId="35" borderId="14" applyNumberFormat="0" applyAlignment="0" applyProtection="0"/>
    <xf numFmtId="165" fontId="2" fillId="38" borderId="20" applyNumberFormat="0" applyFont="0" applyAlignment="0" applyProtection="0"/>
    <xf numFmtId="165" fontId="45" fillId="35" borderId="14" applyNumberFormat="0" applyAlignment="0" applyProtection="0"/>
    <xf numFmtId="165" fontId="2" fillId="38" borderId="20" applyNumberFormat="0" applyFont="0" applyAlignment="0" applyProtection="0"/>
    <xf numFmtId="165" fontId="45" fillId="35" borderId="14" applyNumberFormat="0" applyAlignment="0" applyProtection="0"/>
    <xf numFmtId="165" fontId="52" fillId="22" borderId="14" applyNumberFormat="0" applyAlignment="0" applyProtection="0"/>
    <xf numFmtId="165" fontId="55" fillId="35" borderId="21" applyNumberFormat="0" applyAlignment="0" applyProtection="0"/>
    <xf numFmtId="165" fontId="45" fillId="35" borderId="14" applyNumberFormat="0" applyAlignment="0" applyProtection="0"/>
    <xf numFmtId="165" fontId="2" fillId="38" borderId="20" applyNumberFormat="0" applyFont="0" applyAlignment="0" applyProtection="0"/>
    <xf numFmtId="165" fontId="2" fillId="38" borderId="20" applyNumberFormat="0" applyFont="0" applyAlignment="0" applyProtection="0"/>
    <xf numFmtId="165" fontId="52" fillId="22" borderId="14" applyNumberFormat="0" applyAlignment="0" applyProtection="0"/>
    <xf numFmtId="165" fontId="52" fillId="22" borderId="14" applyNumberFormat="0" applyAlignment="0" applyProtection="0"/>
    <xf numFmtId="165" fontId="52" fillId="22" borderId="14" applyNumberFormat="0" applyAlignment="0" applyProtection="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1" fillId="0" borderId="22" applyNumberFormat="0" applyFill="0" applyAlignment="0" applyProtection="0"/>
    <xf numFmtId="165" fontId="52" fillId="22" borderId="14" applyNumberFormat="0" applyAlignment="0" applyProtection="0"/>
    <xf numFmtId="165" fontId="1" fillId="0" borderId="22" applyNumberFormat="0" applyFill="0" applyAlignment="0" applyProtection="0"/>
    <xf numFmtId="165" fontId="2" fillId="38" borderId="20" applyNumberFormat="0" applyFont="0" applyAlignment="0" applyProtection="0"/>
    <xf numFmtId="165" fontId="45" fillId="35" borderId="14" applyNumberFormat="0" applyAlignment="0" applyProtection="0"/>
    <xf numFmtId="165" fontId="52" fillId="22" borderId="14" applyNumberFormat="0" applyAlignment="0" applyProtection="0"/>
    <xf numFmtId="165" fontId="2" fillId="38" borderId="20" applyNumberFormat="0" applyFont="0" applyAlignment="0" applyProtection="0"/>
    <xf numFmtId="165" fontId="2" fillId="38" borderId="20" applyNumberFormat="0" applyFont="0" applyAlignment="0" applyProtection="0"/>
    <xf numFmtId="165" fontId="45" fillId="35" borderId="14" applyNumberFormat="0" applyAlignment="0" applyProtection="0"/>
    <xf numFmtId="165" fontId="52" fillId="22" borderId="14" applyNumberFormat="0" applyAlignment="0" applyProtection="0"/>
    <xf numFmtId="165" fontId="1" fillId="0" borderId="22" applyNumberFormat="0" applyFill="0" applyAlignment="0" applyProtection="0"/>
    <xf numFmtId="165" fontId="52" fillId="22" borderId="14" applyNumberFormat="0" applyAlignment="0" applyProtection="0"/>
    <xf numFmtId="165" fontId="1" fillId="0" borderId="22" applyNumberFormat="0" applyFill="0" applyAlignment="0" applyProtection="0"/>
    <xf numFmtId="165" fontId="45" fillId="35" borderId="14" applyNumberFormat="0" applyAlignment="0" applyProtection="0"/>
    <xf numFmtId="165" fontId="2" fillId="38" borderId="20" applyNumberFormat="0" applyFont="0" applyAlignment="0" applyProtection="0"/>
    <xf numFmtId="165" fontId="55" fillId="35" borderId="21" applyNumberFormat="0" applyAlignment="0" applyProtection="0"/>
    <xf numFmtId="165" fontId="2" fillId="38" borderId="20" applyNumberFormat="0" applyFont="0" applyAlignment="0" applyProtection="0"/>
    <xf numFmtId="165" fontId="45" fillId="35" borderId="14" applyNumberFormat="0" applyAlignment="0" applyProtection="0"/>
    <xf numFmtId="165" fontId="2" fillId="38" borderId="20" applyNumberFormat="0" applyFont="0" applyAlignment="0" applyProtection="0"/>
    <xf numFmtId="165" fontId="55" fillId="35" borderId="21" applyNumberFormat="0" applyAlignment="0" applyProtection="0"/>
    <xf numFmtId="165" fontId="55" fillId="35" borderId="21" applyNumberFormat="0" applyAlignment="0" applyProtection="0"/>
    <xf numFmtId="165" fontId="52" fillId="22" borderId="14" applyNumberFormat="0" applyAlignment="0" applyProtection="0"/>
    <xf numFmtId="165" fontId="45" fillId="35" borderId="14" applyNumberFormat="0" applyAlignment="0" applyProtection="0"/>
    <xf numFmtId="165" fontId="1" fillId="0" borderId="22" applyNumberFormat="0" applyFill="0" applyAlignment="0" applyProtection="0"/>
    <xf numFmtId="165" fontId="1" fillId="0" borderId="22" applyNumberFormat="0" applyFill="0" applyAlignment="0" applyProtection="0"/>
    <xf numFmtId="165" fontId="45" fillId="35" borderId="14" applyNumberFormat="0" applyAlignment="0" applyProtection="0"/>
    <xf numFmtId="165" fontId="1" fillId="0" borderId="22" applyNumberFormat="0" applyFill="0" applyAlignment="0" applyProtection="0"/>
    <xf numFmtId="165" fontId="2" fillId="0" borderId="0"/>
    <xf numFmtId="165" fontId="55" fillId="35" borderId="21" applyNumberFormat="0" applyAlignment="0" applyProtection="0"/>
    <xf numFmtId="165" fontId="52" fillId="22" borderId="14" applyNumberFormat="0" applyAlignment="0" applyProtection="0"/>
    <xf numFmtId="165" fontId="1" fillId="0" borderId="22" applyNumberFormat="0" applyFill="0" applyAlignment="0" applyProtection="0"/>
    <xf numFmtId="165" fontId="45" fillId="35" borderId="14" applyNumberFormat="0" applyAlignment="0" applyProtection="0"/>
    <xf numFmtId="165" fontId="2" fillId="38" borderId="20" applyNumberFormat="0" applyFont="0" applyAlignment="0" applyProtection="0"/>
    <xf numFmtId="165" fontId="45" fillId="35" borderId="14" applyNumberFormat="0" applyAlignment="0" applyProtection="0"/>
    <xf numFmtId="165" fontId="2" fillId="38" borderId="20" applyNumberFormat="0" applyFont="0" applyAlignment="0" applyProtection="0"/>
    <xf numFmtId="165" fontId="45" fillId="35" borderId="14" applyNumberFormat="0" applyAlignment="0" applyProtection="0"/>
    <xf numFmtId="165" fontId="45" fillId="35" borderId="14" applyNumberFormat="0" applyAlignment="0" applyProtection="0"/>
    <xf numFmtId="165" fontId="52" fillId="22" borderId="14" applyNumberFormat="0" applyAlignment="0" applyProtection="0"/>
    <xf numFmtId="165" fontId="52" fillId="22" borderId="14" applyNumberFormat="0" applyAlignment="0" applyProtection="0"/>
    <xf numFmtId="165" fontId="55" fillId="35" borderId="21" applyNumberFormat="0" applyAlignment="0" applyProtection="0"/>
    <xf numFmtId="165" fontId="55" fillId="35" borderId="21" applyNumberFormat="0" applyAlignment="0" applyProtection="0"/>
    <xf numFmtId="165" fontId="55" fillId="35" borderId="21" applyNumberFormat="0" applyAlignment="0" applyProtection="0"/>
    <xf numFmtId="165" fontId="55" fillId="35" borderId="21" applyNumberFormat="0" applyAlignment="0" applyProtection="0"/>
    <xf numFmtId="165" fontId="45" fillId="35" borderId="14" applyNumberFormat="0" applyAlignment="0" applyProtection="0"/>
    <xf numFmtId="165" fontId="55" fillId="35" borderId="21" applyNumberFormat="0" applyAlignment="0" applyProtection="0"/>
    <xf numFmtId="165" fontId="52" fillId="22" borderId="14" applyNumberFormat="0" applyAlignment="0" applyProtection="0"/>
    <xf numFmtId="165" fontId="1" fillId="0" borderId="22" applyNumberFormat="0" applyFill="0" applyAlignment="0" applyProtection="0"/>
    <xf numFmtId="165" fontId="1" fillId="0" borderId="22" applyNumberFormat="0" applyFill="0" applyAlignment="0" applyProtection="0"/>
    <xf numFmtId="165" fontId="2" fillId="38" borderId="20" applyNumberFormat="0" applyFont="0" applyAlignment="0" applyProtection="0"/>
    <xf numFmtId="165" fontId="45" fillId="35" borderId="14" applyNumberFormat="0" applyAlignment="0" applyProtection="0"/>
    <xf numFmtId="165" fontId="52" fillId="22" borderId="14" applyNumberFormat="0" applyAlignment="0" applyProtection="0"/>
    <xf numFmtId="165" fontId="55" fillId="35" borderId="21" applyNumberFormat="0" applyAlignment="0" applyProtection="0"/>
    <xf numFmtId="165" fontId="52" fillId="22" borderId="14" applyNumberFormat="0" applyAlignment="0" applyProtection="0"/>
    <xf numFmtId="165" fontId="1" fillId="0" borderId="22" applyNumberFormat="0" applyFill="0" applyAlignment="0" applyProtection="0"/>
    <xf numFmtId="165" fontId="2" fillId="38" borderId="20" applyNumberFormat="0" applyFont="0" applyAlignment="0" applyProtection="0"/>
    <xf numFmtId="165" fontId="1" fillId="0" borderId="22" applyNumberFormat="0" applyFill="0" applyAlignment="0" applyProtection="0"/>
    <xf numFmtId="165" fontId="52" fillId="22" borderId="14" applyNumberFormat="0" applyAlignment="0" applyProtection="0"/>
    <xf numFmtId="165" fontId="55" fillId="35" borderId="21" applyNumberFormat="0" applyAlignment="0" applyProtection="0"/>
    <xf numFmtId="165" fontId="45" fillId="35" borderId="14" applyNumberFormat="0" applyAlignment="0" applyProtection="0"/>
    <xf numFmtId="165" fontId="2" fillId="38" borderId="20" applyNumberFormat="0" applyFont="0" applyAlignment="0" applyProtection="0"/>
    <xf numFmtId="165" fontId="2" fillId="38" borderId="20" applyNumberFormat="0" applyFont="0" applyAlignment="0" applyProtection="0"/>
    <xf numFmtId="165" fontId="55" fillId="35" borderId="21" applyNumberFormat="0" applyAlignment="0" applyProtection="0"/>
    <xf numFmtId="165" fontId="52" fillId="22" borderId="14" applyNumberFormat="0" applyAlignment="0" applyProtection="0"/>
    <xf numFmtId="165" fontId="55" fillId="35" borderId="21" applyNumberFormat="0" applyAlignment="0" applyProtection="0"/>
    <xf numFmtId="165" fontId="1" fillId="0" borderId="22" applyNumberFormat="0" applyFill="0" applyAlignment="0" applyProtection="0"/>
    <xf numFmtId="165" fontId="52" fillId="22" borderId="14" applyNumberFormat="0" applyAlignment="0" applyProtection="0"/>
    <xf numFmtId="165" fontId="1" fillId="0" borderId="22" applyNumberFormat="0" applyFill="0" applyAlignment="0" applyProtection="0"/>
    <xf numFmtId="165" fontId="45" fillId="35" borderId="14" applyNumberFormat="0" applyAlignment="0" applyProtection="0"/>
    <xf numFmtId="165" fontId="2" fillId="38" borderId="20" applyNumberFormat="0" applyFont="0" applyAlignment="0" applyProtection="0"/>
    <xf numFmtId="165" fontId="45" fillId="35" borderId="14" applyNumberFormat="0" applyAlignment="0" applyProtection="0"/>
    <xf numFmtId="165" fontId="2" fillId="38" borderId="20" applyNumberFormat="0" applyFont="0" applyAlignment="0" applyProtection="0"/>
    <xf numFmtId="165" fontId="45" fillId="35" borderId="14" applyNumberFormat="0" applyAlignment="0" applyProtection="0"/>
    <xf numFmtId="165" fontId="55" fillId="35" borderId="21" applyNumberFormat="0" applyAlignment="0" applyProtection="0"/>
    <xf numFmtId="165" fontId="2" fillId="38" borderId="20" applyNumberFormat="0" applyFont="0" applyAlignment="0" applyProtection="0"/>
    <xf numFmtId="165" fontId="52" fillId="22" borderId="14" applyNumberFormat="0" applyAlignment="0" applyProtection="0"/>
    <xf numFmtId="165" fontId="1" fillId="0" borderId="22" applyNumberFormat="0" applyFill="0" applyAlignment="0" applyProtection="0"/>
    <xf numFmtId="165" fontId="1" fillId="0" borderId="22" applyNumberFormat="0" applyFill="0" applyAlignment="0" applyProtection="0"/>
    <xf numFmtId="165" fontId="2" fillId="38" borderId="20" applyNumberFormat="0" applyFont="0" applyAlignment="0" applyProtection="0"/>
    <xf numFmtId="165" fontId="45" fillId="35" borderId="14" applyNumberFormat="0" applyAlignment="0" applyProtection="0"/>
    <xf numFmtId="165" fontId="52" fillId="22" borderId="14" applyNumberFormat="0" applyAlignment="0" applyProtection="0"/>
    <xf numFmtId="165" fontId="1" fillId="0" borderId="22" applyNumberFormat="0" applyFill="0" applyAlignment="0" applyProtection="0"/>
    <xf numFmtId="165" fontId="2" fillId="38" borderId="20" applyNumberFormat="0" applyFont="0" applyAlignment="0" applyProtection="0"/>
    <xf numFmtId="165" fontId="45" fillId="35" borderId="14" applyNumberFormat="0" applyAlignment="0" applyProtection="0"/>
    <xf numFmtId="165" fontId="2" fillId="38" borderId="20" applyNumberFormat="0" applyFont="0" applyAlignment="0" applyProtection="0"/>
    <xf numFmtId="165" fontId="55" fillId="35" borderId="21" applyNumberFormat="0" applyAlignment="0" applyProtection="0"/>
    <xf numFmtId="165" fontId="52" fillId="22" borderId="14" applyNumberFormat="0" applyAlignment="0" applyProtection="0"/>
    <xf numFmtId="165" fontId="1" fillId="0" borderId="22" applyNumberFormat="0" applyFill="0" applyAlignment="0" applyProtection="0"/>
    <xf numFmtId="165" fontId="1" fillId="0" borderId="22" applyNumberFormat="0" applyFill="0" applyAlignment="0" applyProtection="0"/>
  </cellStyleXfs>
  <cellXfs count="766">
    <xf numFmtId="164" fontId="0" fillId="0" borderId="0" xfId="0"/>
    <xf numFmtId="164" fontId="7" fillId="0" borderId="1" xfId="0" applyFont="1" applyBorder="1" applyAlignment="1">
      <alignment vertical="top" wrapText="1"/>
    </xf>
    <xf numFmtId="164" fontId="7" fillId="0" borderId="1" xfId="0" applyFont="1" applyFill="1" applyBorder="1" applyAlignment="1">
      <alignment vertical="top" wrapText="1"/>
    </xf>
    <xf numFmtId="164" fontId="7" fillId="3" borderId="1" xfId="0" applyFont="1" applyFill="1" applyBorder="1" applyAlignment="1">
      <alignment vertical="top" wrapText="1"/>
    </xf>
    <xf numFmtId="164" fontId="7" fillId="0" borderId="1" xfId="0" applyFont="1" applyFill="1" applyBorder="1" applyAlignment="1">
      <alignment horizontal="left" vertical="top" wrapText="1"/>
    </xf>
    <xf numFmtId="164" fontId="7" fillId="0" borderId="1" xfId="1" applyFont="1" applyBorder="1" applyAlignment="1">
      <alignment vertical="top" wrapText="1"/>
    </xf>
    <xf numFmtId="164" fontId="7" fillId="0" borderId="1" xfId="0" applyFont="1" applyBorder="1" applyAlignment="1">
      <alignment horizontal="left" vertical="top" wrapText="1"/>
    </xf>
    <xf numFmtId="164" fontId="8" fillId="0" borderId="1" xfId="0" applyFont="1" applyFill="1" applyBorder="1" applyAlignment="1">
      <alignment horizontal="center" vertical="top" wrapText="1"/>
    </xf>
    <xf numFmtId="164" fontId="7" fillId="3" borderId="1" xfId="0" applyFont="1" applyFill="1" applyBorder="1" applyAlignment="1">
      <alignment horizontal="left" vertical="top" wrapText="1"/>
    </xf>
    <xf numFmtId="164" fontId="6" fillId="0" borderId="1" xfId="0" applyFont="1" applyBorder="1" applyAlignment="1">
      <alignment horizontal="left" vertical="top" wrapText="1"/>
    </xf>
    <xf numFmtId="164" fontId="6" fillId="3" borderId="1" xfId="0" applyFont="1" applyFill="1" applyBorder="1" applyAlignment="1">
      <alignment horizontal="left" vertical="top" wrapText="1"/>
    </xf>
    <xf numFmtId="164" fontId="7" fillId="0" borderId="1" xfId="0" applyFont="1" applyBorder="1" applyAlignment="1">
      <alignment horizontal="center" vertical="top" wrapText="1"/>
    </xf>
    <xf numFmtId="1" fontId="7" fillId="3" borderId="1" xfId="0" applyNumberFormat="1" applyFont="1" applyFill="1" applyBorder="1" applyAlignment="1">
      <alignment vertical="top" wrapText="1"/>
    </xf>
    <xf numFmtId="164" fontId="7" fillId="0" borderId="2" xfId="0" applyFont="1" applyBorder="1" applyAlignment="1">
      <alignment vertical="top" wrapText="1"/>
    </xf>
    <xf numFmtId="164" fontId="7" fillId="0" borderId="2" xfId="0" applyFont="1" applyFill="1" applyBorder="1" applyAlignment="1">
      <alignment vertical="top" wrapText="1"/>
    </xf>
    <xf numFmtId="164" fontId="7" fillId="0" borderId="1" xfId="1" applyFont="1" applyFill="1" applyBorder="1" applyAlignment="1">
      <alignment horizontal="left" vertical="top" wrapText="1"/>
    </xf>
    <xf numFmtId="164" fontId="7" fillId="0" borderId="1" xfId="1" applyFont="1" applyFill="1" applyBorder="1" applyAlignment="1">
      <alignment vertical="top" wrapText="1"/>
    </xf>
    <xf numFmtId="164" fontId="7" fillId="0" borderId="1" xfId="1" applyFont="1" applyBorder="1" applyAlignment="1">
      <alignment horizontal="left" vertical="top" wrapText="1"/>
    </xf>
    <xf numFmtId="164" fontId="7" fillId="0" borderId="0" xfId="0" applyFont="1" applyFill="1" applyBorder="1" applyAlignment="1">
      <alignment horizontal="left" vertical="top" wrapText="1"/>
    </xf>
    <xf numFmtId="164" fontId="7" fillId="0" borderId="0" xfId="0" applyFont="1" applyFill="1" applyBorder="1" applyAlignment="1">
      <alignment vertical="top" wrapText="1"/>
    </xf>
    <xf numFmtId="1" fontId="7" fillId="0" borderId="1" xfId="0" applyNumberFormat="1" applyFont="1" applyFill="1" applyBorder="1" applyAlignment="1">
      <alignment vertical="top" wrapText="1"/>
    </xf>
    <xf numFmtId="164" fontId="7" fillId="15" borderId="1" xfId="1" applyFont="1" applyFill="1" applyBorder="1" applyAlignment="1">
      <alignment vertical="top" wrapText="1"/>
    </xf>
    <xf numFmtId="1" fontId="7" fillId="3" borderId="1" xfId="0" applyNumberFormat="1" applyFont="1" applyFill="1" applyBorder="1" applyAlignment="1">
      <alignment horizontal="left" vertical="top" wrapText="1"/>
    </xf>
    <xf numFmtId="1" fontId="7" fillId="0" borderId="1" xfId="0" applyNumberFormat="1" applyFont="1" applyBorder="1" applyAlignment="1">
      <alignment vertical="top" wrapText="1"/>
    </xf>
    <xf numFmtId="164" fontId="8" fillId="0" borderId="1" xfId="0" applyFont="1" applyFill="1" applyBorder="1" applyAlignment="1">
      <alignment vertical="top" wrapText="1"/>
    </xf>
    <xf numFmtId="1" fontId="7" fillId="0" borderId="1" xfId="0" applyNumberFormat="1" applyFont="1" applyFill="1" applyBorder="1" applyAlignment="1">
      <alignment horizontal="left" vertical="top" wrapText="1"/>
    </xf>
    <xf numFmtId="164" fontId="12" fillId="5" borderId="1" xfId="0" applyFont="1" applyFill="1" applyBorder="1" applyAlignment="1">
      <alignment horizontal="left" vertical="top" wrapText="1"/>
    </xf>
    <xf numFmtId="164" fontId="8" fillId="5" borderId="1" xfId="0" applyFont="1" applyFill="1" applyBorder="1" applyAlignment="1">
      <alignment horizontal="left" vertical="top" wrapText="1"/>
    </xf>
    <xf numFmtId="164" fontId="8" fillId="5" borderId="1" xfId="0" applyFont="1" applyFill="1" applyBorder="1" applyAlignment="1">
      <alignment vertical="top" wrapText="1"/>
    </xf>
    <xf numFmtId="164" fontId="8" fillId="0" borderId="1" xfId="0" applyFont="1" applyBorder="1" applyAlignment="1">
      <alignment vertical="top" wrapText="1"/>
    </xf>
    <xf numFmtId="164" fontId="7" fillId="8" borderId="1" xfId="0" applyFont="1" applyFill="1" applyBorder="1" applyAlignment="1">
      <alignment horizontal="left" vertical="top" wrapText="1"/>
    </xf>
    <xf numFmtId="164" fontId="4" fillId="15" borderId="7" xfId="0" applyFont="1" applyFill="1" applyBorder="1" applyAlignment="1">
      <alignment horizontal="left" vertical="center" wrapText="1"/>
    </xf>
    <xf numFmtId="164" fontId="15" fillId="15" borderId="1" xfId="0" applyFont="1" applyFill="1" applyBorder="1" applyAlignment="1">
      <alignment horizontal="left" vertical="top" wrapText="1"/>
    </xf>
    <xf numFmtId="164" fontId="7" fillId="15" borderId="0" xfId="0" applyFont="1" applyFill="1" applyBorder="1" applyAlignment="1">
      <alignment vertical="top" wrapText="1"/>
    </xf>
    <xf numFmtId="164" fontId="16" fillId="15" borderId="1" xfId="0" applyFont="1" applyFill="1" applyBorder="1" applyAlignment="1">
      <alignment horizontal="left" vertical="top" wrapText="1"/>
    </xf>
    <xf numFmtId="1" fontId="7" fillId="3" borderId="1" xfId="0" applyNumberFormat="1" applyFont="1" applyFill="1" applyBorder="1" applyAlignment="1">
      <alignment horizontal="center" vertical="top" wrapText="1"/>
    </xf>
    <xf numFmtId="164" fontId="7" fillId="15" borderId="1" xfId="1" applyFont="1" applyFill="1" applyBorder="1" applyAlignment="1">
      <alignment horizontal="left" vertical="top" wrapText="1"/>
    </xf>
    <xf numFmtId="164" fontId="7" fillId="15" borderId="1" xfId="0" applyFont="1" applyFill="1" applyBorder="1" applyAlignment="1">
      <alignment horizontal="center" vertical="top" wrapText="1"/>
    </xf>
    <xf numFmtId="0" fontId="6" fillId="3" borderId="1" xfId="0" applyNumberFormat="1" applyFont="1" applyFill="1" applyBorder="1" applyAlignment="1">
      <alignment horizontal="center" vertical="top" wrapText="1"/>
    </xf>
    <xf numFmtId="0" fontId="7" fillId="0" borderId="1" xfId="0" applyNumberFormat="1" applyFont="1" applyFill="1" applyBorder="1" applyAlignment="1">
      <alignment vertical="top" wrapText="1"/>
    </xf>
    <xf numFmtId="0" fontId="7" fillId="3" borderId="1" xfId="0" applyNumberFormat="1" applyFont="1" applyFill="1" applyBorder="1" applyAlignment="1">
      <alignment vertical="top" wrapText="1"/>
    </xf>
    <xf numFmtId="0" fontId="7" fillId="0" borderId="1" xfId="0" applyNumberFormat="1" applyFont="1" applyBorder="1" applyAlignment="1">
      <alignment vertical="top" wrapText="1"/>
    </xf>
    <xf numFmtId="0" fontId="8" fillId="0" borderId="1" xfId="0" applyNumberFormat="1" applyFont="1" applyFill="1" applyBorder="1" applyAlignment="1">
      <alignment horizontal="center" vertical="top" wrapText="1"/>
    </xf>
    <xf numFmtId="0" fontId="8" fillId="0" borderId="1" xfId="0" applyNumberFormat="1" applyFont="1" applyBorder="1" applyAlignment="1">
      <alignment horizontal="center" vertical="top" wrapText="1"/>
    </xf>
    <xf numFmtId="0" fontId="7" fillId="0" borderId="1" xfId="0" applyNumberFormat="1" applyFont="1" applyBorder="1" applyAlignment="1">
      <alignment horizontal="left" vertical="top" wrapText="1"/>
    </xf>
    <xf numFmtId="164" fontId="17" fillId="15" borderId="1" xfId="0" applyFont="1" applyFill="1" applyBorder="1" applyAlignment="1">
      <alignment horizontal="left" vertical="top" wrapText="1"/>
    </xf>
    <xf numFmtId="0" fontId="7" fillId="0" borderId="0" xfId="0" applyNumberFormat="1" applyFont="1" applyFill="1" applyBorder="1" applyAlignment="1">
      <alignment horizontal="center" vertical="top" wrapText="1"/>
    </xf>
    <xf numFmtId="0" fontId="8" fillId="0" borderId="1" xfId="0" applyNumberFormat="1" applyFont="1" applyBorder="1" applyAlignment="1">
      <alignment vertical="top" wrapText="1"/>
    </xf>
    <xf numFmtId="0" fontId="11" fillId="5" borderId="1" xfId="0" applyNumberFormat="1" applyFont="1" applyFill="1" applyBorder="1" applyAlignment="1">
      <alignment horizontal="center" vertical="top" wrapText="1"/>
    </xf>
    <xf numFmtId="164" fontId="4" fillId="5" borderId="1" xfId="0" applyFont="1" applyFill="1" applyBorder="1" applyAlignment="1">
      <alignment horizontal="center" vertical="top" wrapText="1"/>
    </xf>
    <xf numFmtId="164" fontId="13" fillId="15" borderId="1" xfId="0" applyFont="1" applyFill="1" applyBorder="1" applyAlignment="1">
      <alignment horizontal="left" vertical="top" wrapText="1"/>
    </xf>
    <xf numFmtId="164" fontId="6" fillId="0" borderId="1" xfId="0" applyFont="1" applyBorder="1" applyAlignment="1">
      <alignment horizontal="center" vertical="top" wrapText="1"/>
    </xf>
    <xf numFmtId="164" fontId="6" fillId="0" borderId="1" xfId="0" applyFont="1" applyFill="1" applyBorder="1" applyAlignment="1">
      <alignment horizontal="center" vertical="top" wrapText="1"/>
    </xf>
    <xf numFmtId="1" fontId="6" fillId="0" borderId="1" xfId="0" applyNumberFormat="1" applyFont="1" applyFill="1" applyBorder="1" applyAlignment="1">
      <alignment horizontal="center" vertical="top" wrapText="1"/>
    </xf>
    <xf numFmtId="164" fontId="6" fillId="3" borderId="1" xfId="0" applyFont="1" applyFill="1" applyBorder="1" applyAlignment="1">
      <alignment horizontal="center" vertical="top" wrapText="1"/>
    </xf>
    <xf numFmtId="1" fontId="7" fillId="0" borderId="1" xfId="0" applyNumberFormat="1" applyFont="1" applyFill="1" applyBorder="1" applyAlignment="1">
      <alignment horizontal="center" vertical="top" wrapText="1"/>
    </xf>
    <xf numFmtId="164" fontId="7" fillId="0" borderId="1" xfId="0" applyFont="1" applyFill="1" applyBorder="1" applyAlignment="1">
      <alignment horizontal="center" vertical="top" wrapText="1"/>
    </xf>
    <xf numFmtId="164" fontId="7" fillId="3" borderId="1" xfId="0" applyFont="1" applyFill="1" applyBorder="1" applyAlignment="1">
      <alignment horizontal="center" vertical="top" wrapText="1"/>
    </xf>
    <xf numFmtId="164" fontId="7" fillId="15" borderId="1" xfId="0" applyFont="1" applyFill="1" applyBorder="1" applyAlignment="1">
      <alignment horizontal="left" vertical="top" wrapText="1"/>
    </xf>
    <xf numFmtId="164" fontId="7" fillId="15" borderId="1" xfId="0" applyFont="1" applyFill="1" applyBorder="1" applyAlignment="1">
      <alignment vertical="top" wrapText="1"/>
    </xf>
    <xf numFmtId="164" fontId="7" fillId="15" borderId="0" xfId="0" applyFont="1" applyFill="1" applyBorder="1" applyAlignment="1">
      <alignment horizontal="left" vertical="top" wrapText="1"/>
    </xf>
    <xf numFmtId="1" fontId="6" fillId="0" borderId="1" xfId="0" applyNumberFormat="1" applyFont="1" applyBorder="1" applyAlignment="1">
      <alignment horizontal="center" vertical="top" wrapText="1"/>
    </xf>
    <xf numFmtId="164" fontId="7" fillId="11" borderId="1" xfId="0" applyFont="1" applyFill="1" applyBorder="1" applyAlignment="1">
      <alignment horizontal="center" vertical="top" wrapText="1"/>
    </xf>
    <xf numFmtId="1" fontId="7" fillId="11" borderId="1" xfId="0" applyNumberFormat="1" applyFont="1" applyFill="1" applyBorder="1" applyAlignment="1">
      <alignment horizontal="center" vertical="top" wrapText="1"/>
    </xf>
    <xf numFmtId="164" fontId="7" fillId="11" borderId="1" xfId="0" applyFont="1" applyFill="1" applyBorder="1" applyAlignment="1">
      <alignment horizontal="left" vertical="top" wrapText="1"/>
    </xf>
    <xf numFmtId="1" fontId="6" fillId="11" borderId="1" xfId="0" applyNumberFormat="1" applyFont="1" applyFill="1" applyBorder="1" applyAlignment="1">
      <alignment horizontal="center" vertical="top" wrapText="1"/>
    </xf>
    <xf numFmtId="164" fontId="6" fillId="11" borderId="1" xfId="0" applyFont="1" applyFill="1" applyBorder="1" applyAlignment="1">
      <alignment horizontal="center" vertical="top" wrapText="1"/>
    </xf>
    <xf numFmtId="164" fontId="7" fillId="11" borderId="1" xfId="0" applyFont="1" applyFill="1" applyBorder="1" applyAlignment="1">
      <alignment vertical="top" wrapText="1"/>
    </xf>
    <xf numFmtId="164" fontId="3" fillId="11" borderId="1" xfId="0" applyFont="1" applyFill="1" applyBorder="1" applyAlignment="1">
      <alignment horizontal="center" vertical="top" wrapText="1"/>
    </xf>
    <xf numFmtId="164" fontId="8" fillId="11" borderId="1" xfId="0" applyFont="1" applyFill="1" applyBorder="1" applyAlignment="1">
      <alignment horizontal="center" vertical="top" wrapText="1"/>
    </xf>
    <xf numFmtId="164" fontId="18" fillId="11" borderId="1" xfId="0" applyFont="1" applyFill="1" applyBorder="1" applyAlignment="1">
      <alignment horizontal="center" vertical="top" wrapText="1"/>
    </xf>
    <xf numFmtId="164" fontId="8" fillId="15" borderId="1" xfId="0" applyFont="1" applyFill="1" applyBorder="1" applyAlignment="1">
      <alignment vertical="top" wrapText="1"/>
    </xf>
    <xf numFmtId="1" fontId="7" fillId="15" borderId="1" xfId="0" applyNumberFormat="1" applyFont="1" applyFill="1" applyBorder="1" applyAlignment="1">
      <alignment vertical="top" wrapText="1"/>
    </xf>
    <xf numFmtId="164" fontId="3" fillId="11" borderId="7" xfId="0" applyFont="1" applyFill="1" applyBorder="1" applyAlignment="1">
      <alignment horizontal="center" vertical="center" wrapText="1"/>
    </xf>
    <xf numFmtId="164" fontId="8" fillId="15" borderId="1" xfId="0" applyFont="1" applyFill="1" applyBorder="1" applyAlignment="1">
      <alignment horizontal="left" vertical="top" wrapText="1"/>
    </xf>
    <xf numFmtId="164" fontId="3" fillId="15" borderId="1" xfId="0" applyFont="1" applyFill="1" applyBorder="1" applyAlignment="1">
      <alignment horizontal="left" vertical="top" wrapText="1"/>
    </xf>
    <xf numFmtId="164" fontId="21" fillId="15" borderId="1" xfId="0" applyFont="1" applyFill="1" applyBorder="1" applyAlignment="1">
      <alignment horizontal="left" vertical="top" wrapText="1"/>
    </xf>
    <xf numFmtId="164" fontId="19" fillId="15" borderId="1" xfId="0" applyFont="1" applyFill="1" applyBorder="1" applyAlignment="1">
      <alignment horizontal="left" vertical="top" wrapText="1"/>
    </xf>
    <xf numFmtId="0" fontId="6" fillId="0" borderId="1" xfId="0" applyNumberFormat="1" applyFont="1" applyFill="1" applyBorder="1" applyAlignment="1">
      <alignment horizontal="left" vertical="top" wrapText="1"/>
    </xf>
    <xf numFmtId="0" fontId="6" fillId="0" borderId="1" xfId="0" applyNumberFormat="1" applyFont="1" applyFill="1" applyBorder="1" applyAlignment="1">
      <alignment horizontal="center" vertical="top" wrapText="1"/>
    </xf>
    <xf numFmtId="0" fontId="7" fillId="0" borderId="1" xfId="0" applyNumberFormat="1" applyFont="1" applyBorder="1" applyAlignment="1">
      <alignment horizontal="center" vertical="top" wrapText="1"/>
    </xf>
    <xf numFmtId="0" fontId="7" fillId="0" borderId="1" xfId="0" applyNumberFormat="1" applyFont="1" applyFill="1" applyBorder="1" applyAlignment="1">
      <alignment horizontal="center" vertical="top" wrapText="1"/>
    </xf>
    <xf numFmtId="0" fontId="7" fillId="0" borderId="1" xfId="0" applyNumberFormat="1" applyFont="1" applyFill="1" applyBorder="1" applyAlignment="1">
      <alignment horizontal="left" vertical="top" wrapText="1"/>
    </xf>
    <xf numFmtId="0" fontId="6" fillId="0" borderId="1" xfId="0" applyNumberFormat="1" applyFont="1" applyFill="1" applyBorder="1" applyAlignment="1">
      <alignment vertical="top" wrapText="1"/>
    </xf>
    <xf numFmtId="0" fontId="7" fillId="3" borderId="1" xfId="0" applyNumberFormat="1" applyFont="1" applyFill="1" applyBorder="1" applyAlignment="1">
      <alignment horizontal="center" vertical="top" wrapText="1"/>
    </xf>
    <xf numFmtId="0" fontId="7" fillId="15" borderId="1" xfId="0" applyNumberFormat="1" applyFont="1" applyFill="1" applyBorder="1" applyAlignment="1">
      <alignment horizontal="left" vertical="top" wrapText="1"/>
    </xf>
    <xf numFmtId="164" fontId="18" fillId="15" borderId="1" xfId="0" applyFont="1" applyFill="1" applyBorder="1" applyAlignment="1">
      <alignment horizontal="left" vertical="top" wrapText="1"/>
    </xf>
    <xf numFmtId="164" fontId="3" fillId="6" borderId="11" xfId="0" applyFont="1" applyFill="1" applyBorder="1" applyAlignment="1">
      <alignment horizontal="left" vertical="top" wrapText="1"/>
    </xf>
    <xf numFmtId="164" fontId="3" fillId="12" borderId="1" xfId="0" applyFont="1" applyFill="1" applyBorder="1" applyAlignment="1">
      <alignment horizontal="center" vertical="top" wrapText="1"/>
    </xf>
    <xf numFmtId="164" fontId="11" fillId="12" borderId="1" xfId="0" applyFont="1" applyFill="1" applyBorder="1" applyAlignment="1">
      <alignment horizontal="center" vertical="top" wrapText="1"/>
    </xf>
    <xf numFmtId="164" fontId="18" fillId="12" borderId="1" xfId="0" applyFont="1" applyFill="1" applyBorder="1" applyAlignment="1">
      <alignment horizontal="center" vertical="top" wrapText="1"/>
    </xf>
    <xf numFmtId="164" fontId="18" fillId="12" borderId="1" xfId="0" applyFont="1" applyFill="1" applyBorder="1" applyAlignment="1">
      <alignment horizontal="left" vertical="top" wrapText="1"/>
    </xf>
    <xf numFmtId="164" fontId="15" fillId="12" borderId="1" xfId="0" applyFont="1" applyFill="1" applyBorder="1" applyAlignment="1">
      <alignment horizontal="left" vertical="top" wrapText="1"/>
    </xf>
    <xf numFmtId="164" fontId="7" fillId="12" borderId="1" xfId="0" applyFont="1" applyFill="1" applyBorder="1" applyAlignment="1">
      <alignment horizontal="center" vertical="top" wrapText="1"/>
    </xf>
    <xf numFmtId="164" fontId="7" fillId="12" borderId="1" xfId="0" applyFont="1" applyFill="1" applyBorder="1" applyAlignment="1">
      <alignment horizontal="left" vertical="top" wrapText="1"/>
    </xf>
    <xf numFmtId="164" fontId="7" fillId="12" borderId="1" xfId="0" applyFont="1" applyFill="1" applyBorder="1" applyAlignment="1">
      <alignment vertical="top" wrapText="1"/>
    </xf>
    <xf numFmtId="164" fontId="11" fillId="12" borderId="1" xfId="0" applyFont="1" applyFill="1" applyBorder="1" applyAlignment="1">
      <alignment vertical="top" wrapText="1"/>
    </xf>
    <xf numFmtId="0" fontId="11" fillId="12" borderId="1" xfId="0" applyNumberFormat="1" applyFont="1" applyFill="1" applyBorder="1" applyAlignment="1">
      <alignment horizontal="center" vertical="top" wrapText="1"/>
    </xf>
    <xf numFmtId="164" fontId="8" fillId="12" borderId="1" xfId="0" applyFont="1" applyFill="1" applyBorder="1" applyAlignment="1">
      <alignment horizontal="left" vertical="top" wrapText="1"/>
    </xf>
    <xf numFmtId="164" fontId="8" fillId="12" borderId="1" xfId="0" applyFont="1" applyFill="1" applyBorder="1" applyAlignment="1">
      <alignment vertical="top" wrapText="1"/>
    </xf>
    <xf numFmtId="164" fontId="4" fillId="6" borderId="13" xfId="0" applyFont="1" applyFill="1" applyBorder="1" applyAlignment="1">
      <alignment horizontal="left" vertical="center" wrapText="1"/>
    </xf>
    <xf numFmtId="164" fontId="3" fillId="6" borderId="7" xfId="0" applyFont="1" applyFill="1" applyBorder="1" applyAlignment="1">
      <alignment horizontal="center" vertical="center" wrapText="1"/>
    </xf>
    <xf numFmtId="164" fontId="35" fillId="16" borderId="1" xfId="0" applyFont="1" applyFill="1" applyBorder="1" applyAlignment="1">
      <alignment horizontal="center" vertical="top" wrapText="1"/>
    </xf>
    <xf numFmtId="0" fontId="35" fillId="16" borderId="1" xfId="0" applyNumberFormat="1" applyFont="1" applyFill="1" applyBorder="1" applyAlignment="1">
      <alignment horizontal="center" vertical="top" wrapText="1"/>
    </xf>
    <xf numFmtId="164" fontId="12" fillId="12" borderId="1" xfId="0" applyFont="1" applyFill="1" applyBorder="1" applyAlignment="1">
      <alignment horizontal="center" vertical="top" wrapText="1"/>
    </xf>
    <xf numFmtId="164" fontId="12" fillId="12" borderId="1" xfId="0" applyFont="1" applyFill="1" applyBorder="1" applyAlignment="1">
      <alignment vertical="top" wrapText="1"/>
    </xf>
    <xf numFmtId="164" fontId="8" fillId="12" borderId="1" xfId="0" applyFont="1" applyFill="1" applyBorder="1" applyAlignment="1">
      <alignment horizontal="center" vertical="top" wrapText="1"/>
    </xf>
    <xf numFmtId="164" fontId="15" fillId="12" borderId="1" xfId="0" applyFont="1" applyFill="1" applyBorder="1" applyAlignment="1">
      <alignment horizontal="center" vertical="top" wrapText="1"/>
    </xf>
    <xf numFmtId="164" fontId="22" fillId="12" borderId="1" xfId="0" applyFont="1" applyFill="1" applyBorder="1" applyAlignment="1">
      <alignment horizontal="center" vertical="top" wrapText="1"/>
    </xf>
    <xf numFmtId="164" fontId="22" fillId="12" borderId="1" xfId="0" applyFont="1" applyFill="1" applyBorder="1" applyAlignment="1">
      <alignment horizontal="left" vertical="top" wrapText="1"/>
    </xf>
    <xf numFmtId="164" fontId="22" fillId="12" borderId="1" xfId="0" applyFont="1" applyFill="1" applyBorder="1" applyAlignment="1">
      <alignment vertical="top" wrapText="1"/>
    </xf>
    <xf numFmtId="164" fontId="17" fillId="12" borderId="1" xfId="0" applyFont="1" applyFill="1" applyBorder="1" applyAlignment="1">
      <alignment horizontal="center" vertical="top" wrapText="1"/>
    </xf>
    <xf numFmtId="164" fontId="14" fillId="12" borderId="1" xfId="0" applyFont="1" applyFill="1" applyBorder="1" applyAlignment="1">
      <alignment vertical="top" wrapText="1"/>
    </xf>
    <xf numFmtId="164" fontId="19" fillId="12" borderId="1" xfId="0" applyFont="1" applyFill="1" applyBorder="1" applyAlignment="1">
      <alignment horizontal="center" vertical="top" wrapText="1"/>
    </xf>
    <xf numFmtId="164" fontId="13" fillId="12" borderId="1" xfId="0" applyFont="1" applyFill="1" applyBorder="1" applyAlignment="1">
      <alignment horizontal="center" vertical="top" wrapText="1"/>
    </xf>
    <xf numFmtId="164" fontId="13" fillId="12" borderId="1" xfId="0" applyFont="1" applyFill="1" applyBorder="1" applyAlignment="1">
      <alignment horizontal="left" vertical="top" wrapText="1"/>
    </xf>
    <xf numFmtId="0" fontId="15" fillId="12" borderId="1" xfId="0" applyNumberFormat="1" applyFont="1" applyFill="1" applyBorder="1" applyAlignment="1">
      <alignment vertical="top" wrapText="1"/>
    </xf>
    <xf numFmtId="1" fontId="6" fillId="3" borderId="1" xfId="0" applyNumberFormat="1" applyFont="1" applyFill="1" applyBorder="1" applyAlignment="1">
      <alignment horizontal="center" vertical="top" wrapText="1"/>
    </xf>
    <xf numFmtId="164" fontId="6" fillId="15" borderId="1" xfId="0" applyFont="1" applyFill="1" applyBorder="1" applyAlignment="1">
      <alignment horizontal="center" vertical="top" wrapText="1"/>
    </xf>
    <xf numFmtId="164" fontId="6" fillId="15" borderId="1" xfId="0" applyFont="1" applyFill="1" applyBorder="1" applyAlignment="1">
      <alignment horizontal="left" vertical="top" wrapText="1"/>
    </xf>
    <xf numFmtId="164" fontId="13" fillId="11" borderId="1" xfId="0" applyFont="1" applyFill="1" applyBorder="1" applyAlignment="1">
      <alignment horizontal="center" vertical="top" wrapText="1"/>
    </xf>
    <xf numFmtId="164" fontId="12" fillId="5" borderId="1" xfId="0" applyFont="1" applyFill="1" applyBorder="1" applyAlignment="1">
      <alignment horizontal="center" vertical="top" wrapText="1"/>
    </xf>
    <xf numFmtId="164" fontId="12" fillId="11" borderId="1" xfId="0" applyFont="1" applyFill="1" applyBorder="1" applyAlignment="1">
      <alignment horizontal="center" vertical="top" wrapText="1"/>
    </xf>
    <xf numFmtId="164" fontId="15" fillId="11" borderId="1" xfId="0" applyFont="1" applyFill="1" applyBorder="1" applyAlignment="1">
      <alignment horizontal="center" vertical="top" wrapText="1"/>
    </xf>
    <xf numFmtId="164" fontId="17" fillId="11" borderId="1" xfId="0" applyFont="1" applyFill="1" applyBorder="1" applyAlignment="1">
      <alignment horizontal="center" vertical="top" wrapText="1"/>
    </xf>
    <xf numFmtId="164" fontId="19" fillId="11" borderId="1" xfId="0" applyFont="1" applyFill="1" applyBorder="1" applyAlignment="1">
      <alignment horizontal="center" vertical="top" wrapText="1"/>
    </xf>
    <xf numFmtId="164" fontId="22" fillId="15" borderId="1" xfId="0" applyFont="1" applyFill="1" applyBorder="1" applyAlignment="1">
      <alignment vertical="top" wrapText="1"/>
    </xf>
    <xf numFmtId="164" fontId="14" fillId="15" borderId="1" xfId="0" applyFont="1" applyFill="1" applyBorder="1" applyAlignment="1">
      <alignment vertical="top" wrapText="1"/>
    </xf>
    <xf numFmtId="164" fontId="12" fillId="15" borderId="1" xfId="0" applyFont="1" applyFill="1" applyBorder="1" applyAlignment="1">
      <alignment horizontal="left" vertical="top" wrapText="1"/>
    </xf>
    <xf numFmtId="0" fontId="12" fillId="12" borderId="1" xfId="0" applyNumberFormat="1" applyFont="1" applyFill="1" applyBorder="1" applyAlignment="1">
      <alignment vertical="top" wrapText="1"/>
    </xf>
    <xf numFmtId="0" fontId="15" fillId="12" borderId="1" xfId="0" applyNumberFormat="1" applyFont="1" applyFill="1" applyBorder="1" applyAlignment="1">
      <alignment horizontal="left" vertical="top" wrapText="1"/>
    </xf>
    <xf numFmtId="0" fontId="13" fillId="12" borderId="1" xfId="0" applyNumberFormat="1" applyFont="1" applyFill="1" applyBorder="1" applyAlignment="1">
      <alignment horizontal="center" vertical="top" wrapText="1"/>
    </xf>
    <xf numFmtId="164" fontId="3" fillId="6" borderId="7" xfId="0" applyFont="1" applyFill="1" applyBorder="1" applyAlignment="1">
      <alignment horizontal="left" vertical="center" wrapText="1"/>
    </xf>
    <xf numFmtId="0" fontId="31" fillId="16" borderId="1" xfId="0" applyNumberFormat="1" applyFont="1" applyFill="1" applyBorder="1" applyAlignment="1">
      <alignment horizontal="center" vertical="top" wrapText="1"/>
    </xf>
    <xf numFmtId="164" fontId="31" fillId="16" borderId="1" xfId="0" applyFont="1" applyFill="1" applyBorder="1" applyAlignment="1">
      <alignment horizontal="left" vertical="top" wrapText="1"/>
    </xf>
    <xf numFmtId="164" fontId="31" fillId="16" borderId="1" xfId="0" applyFont="1" applyFill="1" applyBorder="1" applyAlignment="1">
      <alignment horizontal="center" vertical="top" wrapText="1"/>
    </xf>
    <xf numFmtId="164" fontId="31" fillId="15" borderId="1" xfId="0" applyFont="1" applyFill="1" applyBorder="1" applyAlignment="1">
      <alignment horizontal="left" vertical="top" wrapText="1"/>
    </xf>
    <xf numFmtId="164" fontId="8" fillId="15" borderId="1" xfId="0" applyFont="1" applyFill="1" applyBorder="1" applyAlignment="1">
      <alignment horizontal="center" vertical="top" wrapText="1"/>
    </xf>
    <xf numFmtId="0" fontId="2" fillId="0" borderId="1" xfId="0" applyNumberFormat="1" applyFont="1" applyBorder="1" applyAlignment="1">
      <alignment horizontal="center" vertical="top" wrapText="1"/>
    </xf>
    <xf numFmtId="0" fontId="6" fillId="0" borderId="1" xfId="0" applyNumberFormat="1" applyFont="1" applyBorder="1" applyAlignment="1">
      <alignment horizontal="center" vertical="top" wrapText="1"/>
    </xf>
    <xf numFmtId="0" fontId="4" fillId="5" borderId="1" xfId="0" applyNumberFormat="1" applyFont="1" applyFill="1" applyBorder="1" applyAlignment="1">
      <alignment horizontal="center" vertical="top" wrapText="1"/>
    </xf>
    <xf numFmtId="164" fontId="21" fillId="12" borderId="1" xfId="0" applyFont="1" applyFill="1" applyBorder="1" applyAlignment="1">
      <alignment vertical="top" wrapText="1"/>
    </xf>
    <xf numFmtId="164" fontId="7" fillId="0" borderId="1" xfId="0" applyFont="1" applyBorder="1" applyAlignment="1">
      <alignment horizontal="justify" vertical="top" wrapText="1"/>
    </xf>
    <xf numFmtId="164" fontId="15" fillId="12" borderId="1" xfId="0" applyFont="1" applyFill="1" applyBorder="1" applyAlignment="1">
      <alignment vertical="top" wrapText="1"/>
    </xf>
    <xf numFmtId="0" fontId="8" fillId="12" borderId="1" xfId="0" applyNumberFormat="1" applyFont="1" applyFill="1" applyBorder="1" applyAlignment="1">
      <alignment vertical="top" wrapText="1"/>
    </xf>
    <xf numFmtId="0" fontId="22" fillId="12" borderId="1" xfId="0" applyNumberFormat="1" applyFont="1" applyFill="1" applyBorder="1" applyAlignment="1">
      <alignment vertical="top" wrapText="1"/>
    </xf>
    <xf numFmtId="0" fontId="22" fillId="12" borderId="1" xfId="0" applyNumberFormat="1" applyFont="1" applyFill="1" applyBorder="1" applyAlignment="1">
      <alignment horizontal="center" vertical="top" wrapText="1"/>
    </xf>
    <xf numFmtId="0" fontId="14" fillId="12" borderId="1" xfId="0" applyNumberFormat="1" applyFont="1" applyFill="1" applyBorder="1" applyAlignment="1">
      <alignment horizontal="center" vertical="top" wrapText="1"/>
    </xf>
    <xf numFmtId="0" fontId="8" fillId="5" borderId="1" xfId="0" applyNumberFormat="1" applyFont="1" applyFill="1" applyBorder="1" applyAlignment="1">
      <alignment horizontal="left" vertical="top" wrapText="1"/>
    </xf>
    <xf numFmtId="0" fontId="7" fillId="12" borderId="1" xfId="0" applyNumberFormat="1" applyFont="1" applyFill="1" applyBorder="1" applyAlignment="1">
      <alignment horizontal="center" vertical="top" wrapText="1"/>
    </xf>
    <xf numFmtId="0" fontId="7" fillId="3" borderId="1" xfId="0" applyNumberFormat="1" applyFont="1" applyFill="1" applyBorder="1" applyAlignment="1">
      <alignment horizontal="left" vertical="top" wrapText="1"/>
    </xf>
    <xf numFmtId="164" fontId="2" fillId="6" borderId="11" xfId="0" applyFont="1" applyFill="1" applyBorder="1" applyAlignment="1">
      <alignment horizontal="center" vertical="center" wrapText="1"/>
    </xf>
    <xf numFmtId="164" fontId="2" fillId="12" borderId="1" xfId="0" applyFont="1" applyFill="1" applyBorder="1" applyAlignment="1">
      <alignment horizontal="center" vertical="top" wrapText="1"/>
    </xf>
    <xf numFmtId="164" fontId="26" fillId="12" borderId="1" xfId="0" applyFont="1" applyFill="1" applyBorder="1" applyAlignment="1">
      <alignment horizontal="center" vertical="top" wrapText="1"/>
    </xf>
    <xf numFmtId="164" fontId="26" fillId="5" borderId="1" xfId="0" applyFont="1" applyFill="1" applyBorder="1" applyAlignment="1">
      <alignment horizontal="center" vertical="top" wrapText="1"/>
    </xf>
    <xf numFmtId="164" fontId="21" fillId="12" borderId="1" xfId="0" applyFont="1" applyFill="1" applyBorder="1" applyAlignment="1">
      <alignment horizontal="left" vertical="top" wrapText="1"/>
    </xf>
    <xf numFmtId="164" fontId="8" fillId="6" borderId="9" xfId="0" applyFont="1" applyFill="1" applyBorder="1" applyAlignment="1">
      <alignment horizontal="left" vertical="top" wrapText="1"/>
    </xf>
    <xf numFmtId="164" fontId="8" fillId="11" borderId="9" xfId="0" applyFont="1" applyFill="1" applyBorder="1" applyAlignment="1">
      <alignment horizontal="left" vertical="top" wrapText="1"/>
    </xf>
    <xf numFmtId="164" fontId="22" fillId="11" borderId="1" xfId="0" applyFont="1" applyFill="1" applyBorder="1" applyAlignment="1">
      <alignment horizontal="left" vertical="top" wrapText="1"/>
    </xf>
    <xf numFmtId="0" fontId="7" fillId="11" borderId="1" xfId="0" applyNumberFormat="1" applyFont="1" applyFill="1" applyBorder="1" applyAlignment="1">
      <alignment horizontal="left" vertical="top" wrapText="1"/>
    </xf>
    <xf numFmtId="164" fontId="22" fillId="11" borderId="1" xfId="0" applyFont="1" applyFill="1" applyBorder="1" applyAlignment="1">
      <alignment vertical="top" wrapText="1"/>
    </xf>
    <xf numFmtId="1" fontId="7" fillId="11" borderId="1" xfId="0" applyNumberFormat="1" applyFont="1" applyFill="1" applyBorder="1" applyAlignment="1">
      <alignment vertical="top" wrapText="1"/>
    </xf>
    <xf numFmtId="164" fontId="22" fillId="11" borderId="1" xfId="0" applyFont="1" applyFill="1" applyBorder="1" applyAlignment="1">
      <alignment horizontal="center" vertical="top" wrapText="1"/>
    </xf>
    <xf numFmtId="164" fontId="8" fillId="11" borderId="1" xfId="0" applyFont="1" applyFill="1" applyBorder="1" applyAlignment="1">
      <alignment horizontal="left" vertical="top" wrapText="1"/>
    </xf>
    <xf numFmtId="164" fontId="8" fillId="15" borderId="9" xfId="0" applyFont="1" applyFill="1" applyBorder="1" applyAlignment="1">
      <alignment horizontal="left" vertical="top" wrapText="1"/>
    </xf>
    <xf numFmtId="164" fontId="22" fillId="15" borderId="1" xfId="0" applyFont="1" applyFill="1" applyBorder="1" applyAlignment="1">
      <alignment horizontal="left" vertical="top" wrapText="1"/>
    </xf>
    <xf numFmtId="164" fontId="22" fillId="15" borderId="1" xfId="0" applyFont="1" applyFill="1" applyBorder="1" applyAlignment="1">
      <alignment horizontal="center" vertical="top" wrapText="1"/>
    </xf>
    <xf numFmtId="164" fontId="8" fillId="6" borderId="9" xfId="0" applyFont="1" applyFill="1" applyBorder="1" applyAlignment="1">
      <alignment horizontal="center" vertical="top" wrapText="1"/>
    </xf>
    <xf numFmtId="164" fontId="8" fillId="5" borderId="1" xfId="0" applyFont="1" applyFill="1" applyBorder="1" applyAlignment="1">
      <alignment horizontal="center" vertical="top" wrapText="1"/>
    </xf>
    <xf numFmtId="164" fontId="8" fillId="16" borderId="2" xfId="0" applyFont="1" applyFill="1" applyBorder="1" applyAlignment="1">
      <alignment horizontal="left" vertical="top" wrapText="1"/>
    </xf>
    <xf numFmtId="164" fontId="7" fillId="0" borderId="2" xfId="0" applyFont="1" applyBorder="1" applyAlignment="1">
      <alignment horizontal="left" vertical="top" wrapText="1"/>
    </xf>
    <xf numFmtId="164" fontId="7" fillId="0" borderId="2" xfId="0" applyFont="1" applyFill="1" applyBorder="1" applyAlignment="1">
      <alignment horizontal="left" vertical="top" wrapText="1"/>
    </xf>
    <xf numFmtId="164" fontId="7" fillId="3" borderId="2" xfId="0" applyFont="1" applyFill="1" applyBorder="1" applyAlignment="1">
      <alignment horizontal="left" vertical="top" wrapText="1"/>
    </xf>
    <xf numFmtId="164" fontId="7" fillId="3" borderId="2" xfId="0" applyFont="1" applyFill="1" applyBorder="1" applyAlignment="1">
      <alignment vertical="top" wrapText="1"/>
    </xf>
    <xf numFmtId="0" fontId="7" fillId="3" borderId="2" xfId="0" applyNumberFormat="1" applyFont="1" applyFill="1" applyBorder="1" applyAlignment="1">
      <alignment horizontal="left" vertical="top" wrapText="1"/>
    </xf>
    <xf numFmtId="164" fontId="37" fillId="5" borderId="2" xfId="0" applyFont="1" applyFill="1" applyBorder="1" applyAlignment="1">
      <alignment horizontal="left" vertical="top" wrapText="1"/>
    </xf>
    <xf numFmtId="164" fontId="8" fillId="0" borderId="2" xfId="0" applyFont="1" applyFill="1" applyBorder="1" applyAlignment="1">
      <alignment horizontal="left" vertical="top" wrapText="1"/>
    </xf>
    <xf numFmtId="164" fontId="18" fillId="12" borderId="2" xfId="0" applyFont="1" applyFill="1" applyBorder="1" applyAlignment="1">
      <alignment vertical="top" wrapText="1"/>
    </xf>
    <xf numFmtId="0" fontId="11" fillId="6" borderId="7" xfId="0" applyNumberFormat="1" applyFont="1" applyFill="1" applyBorder="1" applyAlignment="1">
      <alignment horizontal="center" vertical="center" wrapText="1"/>
    </xf>
    <xf numFmtId="164" fontId="4" fillId="15" borderId="13" xfId="0" applyFont="1" applyFill="1" applyBorder="1" applyAlignment="1">
      <alignment horizontal="left" vertical="center" wrapText="1"/>
    </xf>
    <xf numFmtId="164" fontId="58" fillId="11" borderId="0" xfId="0" applyFont="1" applyFill="1" applyBorder="1" applyAlignment="1">
      <alignment horizontal="center" vertical="top" wrapText="1"/>
    </xf>
    <xf numFmtId="49" fontId="3" fillId="12" borderId="1" xfId="0" applyNumberFormat="1" applyFont="1" applyFill="1" applyBorder="1" applyAlignment="1">
      <alignment horizontal="center" vertical="top" wrapText="1"/>
    </xf>
    <xf numFmtId="49" fontId="18" fillId="12" borderId="1" xfId="0" applyNumberFormat="1" applyFont="1" applyFill="1" applyBorder="1" applyAlignment="1">
      <alignment horizontal="center" vertical="top" wrapText="1"/>
    </xf>
    <xf numFmtId="49" fontId="7" fillId="0" borderId="1" xfId="0" applyNumberFormat="1" applyFont="1" applyBorder="1" applyAlignment="1">
      <alignment horizontal="center" vertical="top" wrapText="1"/>
    </xf>
    <xf numFmtId="49" fontId="7" fillId="0" borderId="1" xfId="0" applyNumberFormat="1" applyFont="1" applyFill="1" applyBorder="1" applyAlignment="1">
      <alignment horizontal="center" vertical="top" wrapText="1"/>
    </xf>
    <xf numFmtId="49" fontId="7" fillId="12" borderId="1" xfId="0" applyNumberFormat="1" applyFont="1" applyFill="1" applyBorder="1" applyAlignment="1">
      <alignment horizontal="center" vertical="top" wrapText="1"/>
    </xf>
    <xf numFmtId="49" fontId="8" fillId="6" borderId="9" xfId="0" applyNumberFormat="1" applyFont="1" applyFill="1" applyBorder="1" applyAlignment="1">
      <alignment horizontal="left" vertical="top" wrapText="1"/>
    </xf>
    <xf numFmtId="49" fontId="31" fillId="16" borderId="1" xfId="0" applyNumberFormat="1" applyFont="1" applyFill="1" applyBorder="1" applyAlignment="1">
      <alignment horizontal="left" vertical="top" wrapText="1"/>
    </xf>
    <xf numFmtId="49" fontId="7" fillId="3" borderId="1" xfId="0" applyNumberFormat="1" applyFont="1" applyFill="1" applyBorder="1" applyAlignment="1">
      <alignment horizontal="left" vertical="top" wrapText="1"/>
    </xf>
    <xf numFmtId="49" fontId="7" fillId="3" borderId="1" xfId="0" applyNumberFormat="1" applyFont="1" applyFill="1" applyBorder="1" applyAlignment="1">
      <alignment vertical="top" wrapText="1"/>
    </xf>
    <xf numFmtId="49" fontId="22" fillId="12" borderId="1" xfId="0" applyNumberFormat="1" applyFont="1" applyFill="1" applyBorder="1" applyAlignment="1">
      <alignment horizontal="left" vertical="top" wrapText="1"/>
    </xf>
    <xf numFmtId="49" fontId="22" fillId="12" borderId="1" xfId="0" applyNumberFormat="1" applyFont="1" applyFill="1" applyBorder="1" applyAlignment="1">
      <alignment vertical="top" wrapText="1"/>
    </xf>
    <xf numFmtId="49" fontId="7" fillId="3" borderId="1" xfId="0" applyNumberFormat="1" applyFont="1" applyFill="1" applyBorder="1" applyAlignment="1">
      <alignment horizontal="center" vertical="top" wrapText="1"/>
    </xf>
    <xf numFmtId="49" fontId="7" fillId="0" borderId="1" xfId="0" applyNumberFormat="1" applyFont="1" applyFill="1" applyBorder="1" applyAlignment="1">
      <alignment vertical="top" wrapText="1"/>
    </xf>
    <xf numFmtId="49" fontId="22" fillId="12" borderId="1" xfId="0" applyNumberFormat="1" applyFont="1" applyFill="1" applyBorder="1" applyAlignment="1">
      <alignment horizontal="center" vertical="top" wrapText="1"/>
    </xf>
    <xf numFmtId="49" fontId="8" fillId="5" borderId="1" xfId="0" applyNumberFormat="1" applyFont="1" applyFill="1" applyBorder="1" applyAlignment="1">
      <alignment horizontal="left" vertical="top" wrapText="1"/>
    </xf>
    <xf numFmtId="49" fontId="3" fillId="6" borderId="11" xfId="0" applyNumberFormat="1" applyFont="1" applyFill="1" applyBorder="1" applyAlignment="1">
      <alignment horizontal="center" vertical="center" wrapText="1"/>
    </xf>
    <xf numFmtId="49" fontId="6" fillId="0" borderId="1" xfId="0" applyNumberFormat="1" applyFont="1" applyBorder="1" applyAlignment="1">
      <alignment horizontal="center" vertical="top" wrapText="1"/>
    </xf>
    <xf numFmtId="49" fontId="6" fillId="0" borderId="1" xfId="0" applyNumberFormat="1" applyFont="1" applyFill="1" applyBorder="1" applyAlignment="1">
      <alignment horizontal="center" vertical="top" wrapText="1"/>
    </xf>
    <xf numFmtId="49" fontId="6" fillId="3" borderId="1" xfId="0" applyNumberFormat="1" applyFont="1" applyFill="1" applyBorder="1" applyAlignment="1">
      <alignment horizontal="center" vertical="top" wrapText="1"/>
    </xf>
    <xf numFmtId="49" fontId="15" fillId="12" borderId="1" xfId="0" applyNumberFormat="1" applyFont="1" applyFill="1" applyBorder="1" applyAlignment="1">
      <alignment horizontal="left" vertical="top" wrapText="1"/>
    </xf>
    <xf numFmtId="49" fontId="15" fillId="12" borderId="1" xfId="0" applyNumberFormat="1" applyFont="1" applyFill="1" applyBorder="1" applyAlignment="1">
      <alignment horizontal="center" vertical="top" wrapText="1"/>
    </xf>
    <xf numFmtId="49" fontId="12" fillId="12" borderId="1" xfId="0" applyNumberFormat="1" applyFont="1" applyFill="1" applyBorder="1" applyAlignment="1">
      <alignment horizontal="center" vertical="top" wrapText="1"/>
    </xf>
    <xf numFmtId="49" fontId="17" fillId="12" borderId="1" xfId="0" applyNumberFormat="1" applyFont="1" applyFill="1" applyBorder="1" applyAlignment="1">
      <alignment horizontal="center" vertical="top" wrapText="1"/>
    </xf>
    <xf numFmtId="49" fontId="19" fillId="12" borderId="1" xfId="0" applyNumberFormat="1" applyFont="1" applyFill="1" applyBorder="1" applyAlignment="1">
      <alignment horizontal="center" vertical="top" wrapText="1"/>
    </xf>
    <xf numFmtId="49" fontId="12" fillId="5" borderId="1" xfId="0" applyNumberFormat="1" applyFont="1" applyFill="1" applyBorder="1" applyAlignment="1">
      <alignment horizontal="center" vertical="top" wrapText="1"/>
    </xf>
    <xf numFmtId="49" fontId="13" fillId="12" borderId="1" xfId="0" applyNumberFormat="1" applyFont="1" applyFill="1" applyBorder="1" applyAlignment="1">
      <alignment horizontal="center" vertical="top" wrapText="1"/>
    </xf>
    <xf numFmtId="164" fontId="8" fillId="12" borderId="2" xfId="0" applyFont="1" applyFill="1" applyBorder="1" applyAlignment="1">
      <alignment vertical="top" wrapText="1"/>
    </xf>
    <xf numFmtId="164" fontId="37" fillId="12" borderId="1" xfId="0" applyFont="1" applyFill="1" applyBorder="1" applyAlignment="1">
      <alignment vertical="top" wrapText="1"/>
    </xf>
    <xf numFmtId="164" fontId="37" fillId="12" borderId="2" xfId="0" applyFont="1" applyFill="1" applyBorder="1" applyAlignment="1">
      <alignment vertical="top" wrapText="1"/>
    </xf>
    <xf numFmtId="164" fontId="15" fillId="12" borderId="2" xfId="0" applyFont="1" applyFill="1" applyBorder="1" applyAlignment="1">
      <alignment horizontal="left" vertical="top" wrapText="1"/>
    </xf>
    <xf numFmtId="164" fontId="6" fillId="0" borderId="1" xfId="0" applyFont="1" applyFill="1" applyBorder="1" applyAlignment="1">
      <alignment horizontal="left" vertical="top" wrapText="1"/>
    </xf>
    <xf numFmtId="49" fontId="6" fillId="0" borderId="1" xfId="0" applyNumberFormat="1" applyFont="1" applyFill="1" applyBorder="1" applyAlignment="1">
      <alignment horizontal="left" vertical="top" wrapText="1"/>
    </xf>
    <xf numFmtId="164" fontId="58" fillId="0" borderId="0" xfId="0" applyFont="1"/>
    <xf numFmtId="164" fontId="58" fillId="0" borderId="0" xfId="0" applyFont="1" applyAlignment="1">
      <alignment horizontal="left" vertical="top" wrapText="1"/>
    </xf>
    <xf numFmtId="164" fontId="6" fillId="0" borderId="1" xfId="0" applyFont="1" applyFill="1" applyBorder="1" applyAlignment="1">
      <alignment vertical="top" wrapText="1"/>
    </xf>
    <xf numFmtId="164" fontId="58" fillId="0" borderId="0" xfId="0" applyFont="1" applyFill="1" applyBorder="1"/>
    <xf numFmtId="164" fontId="58" fillId="0" borderId="1" xfId="0" applyFont="1" applyBorder="1" applyAlignment="1">
      <alignment horizontal="center" vertical="top" wrapText="1"/>
    </xf>
    <xf numFmtId="0" fontId="6" fillId="0" borderId="0" xfId="0" applyNumberFormat="1" applyFont="1" applyFill="1" applyBorder="1" applyAlignment="1">
      <alignment horizontal="center" vertical="top" wrapText="1"/>
    </xf>
    <xf numFmtId="164" fontId="58" fillId="6" borderId="12" xfId="0" applyFont="1" applyFill="1" applyBorder="1" applyAlignment="1">
      <alignment horizontal="left" vertical="center" wrapText="1"/>
    </xf>
    <xf numFmtId="164" fontId="58" fillId="15" borderId="1" xfId="0" applyFont="1" applyFill="1" applyBorder="1" applyAlignment="1">
      <alignment horizontal="left" vertical="center" wrapText="1"/>
    </xf>
    <xf numFmtId="164" fontId="20" fillId="11" borderId="4" xfId="0" applyFont="1" applyFill="1" applyBorder="1" applyAlignment="1">
      <alignment vertical="center"/>
    </xf>
    <xf numFmtId="164" fontId="60" fillId="15" borderId="1" xfId="0" applyFont="1" applyFill="1" applyBorder="1" applyAlignment="1">
      <alignment vertical="center"/>
    </xf>
    <xf numFmtId="164" fontId="20" fillId="11" borderId="1" xfId="0" applyFont="1" applyFill="1" applyBorder="1" applyAlignment="1">
      <alignment vertical="center"/>
    </xf>
    <xf numFmtId="164" fontId="20" fillId="0" borderId="0" xfId="0" applyFont="1" applyFill="1" applyAlignment="1">
      <alignment vertical="center"/>
    </xf>
    <xf numFmtId="164" fontId="20" fillId="0" borderId="0" xfId="0" applyFont="1" applyAlignment="1">
      <alignment vertical="center"/>
    </xf>
    <xf numFmtId="49" fontId="35" fillId="16" borderId="1" xfId="0" applyNumberFormat="1" applyFont="1" applyFill="1" applyBorder="1" applyAlignment="1">
      <alignment horizontal="center" vertical="top" wrapText="1"/>
    </xf>
    <xf numFmtId="164" fontId="35" fillId="11" borderId="1" xfId="0" applyFont="1" applyFill="1" applyBorder="1" applyAlignment="1">
      <alignment horizontal="center" vertical="top" wrapText="1"/>
    </xf>
    <xf numFmtId="164" fontId="20" fillId="11" borderId="1" xfId="0" applyFont="1" applyFill="1" applyBorder="1" applyAlignment="1">
      <alignment vertical="top"/>
    </xf>
    <xf numFmtId="164" fontId="20" fillId="14" borderId="0" xfId="0" applyFont="1" applyFill="1" applyAlignment="1">
      <alignment vertical="top"/>
    </xf>
    <xf numFmtId="164" fontId="59" fillId="12" borderId="1" xfId="0" applyFont="1" applyFill="1" applyBorder="1" applyAlignment="1">
      <alignment vertical="top" wrapText="1"/>
    </xf>
    <xf numFmtId="164" fontId="59" fillId="11" borderId="1" xfId="0" applyFont="1" applyFill="1" applyBorder="1" applyAlignment="1">
      <alignment vertical="top" wrapText="1"/>
    </xf>
    <xf numFmtId="164" fontId="59" fillId="15" borderId="1" xfId="0" applyFont="1" applyFill="1" applyBorder="1" applyAlignment="1">
      <alignment vertical="top" wrapText="1"/>
    </xf>
    <xf numFmtId="164" fontId="59" fillId="12" borderId="1" xfId="0" applyFont="1" applyFill="1" applyBorder="1" applyAlignment="1">
      <alignment horizontal="center" vertical="top" wrapText="1"/>
    </xf>
    <xf numFmtId="49" fontId="59" fillId="12" borderId="1" xfId="0" applyNumberFormat="1" applyFont="1" applyFill="1" applyBorder="1" applyAlignment="1">
      <alignment vertical="top" wrapText="1"/>
    </xf>
    <xf numFmtId="164" fontId="20" fillId="11" borderId="1" xfId="0" applyFont="1" applyFill="1" applyBorder="1"/>
    <xf numFmtId="164" fontId="20" fillId="0" borderId="0" xfId="0" applyFont="1" applyFill="1"/>
    <xf numFmtId="164" fontId="20" fillId="0" borderId="0" xfId="0" applyFont="1"/>
    <xf numFmtId="164" fontId="2" fillId="0" borderId="1" xfId="0" applyFont="1" applyBorder="1" applyAlignment="1">
      <alignment horizontal="center" vertical="top" wrapText="1"/>
    </xf>
    <xf numFmtId="164" fontId="58" fillId="0" borderId="1" xfId="0" applyFont="1" applyFill="1" applyBorder="1" applyAlignment="1">
      <alignment horizontal="center" vertical="top" wrapText="1"/>
    </xf>
    <xf numFmtId="164" fontId="61" fillId="0" borderId="1" xfId="0" applyFont="1" applyFill="1" applyBorder="1" applyAlignment="1">
      <alignment vertical="top" wrapText="1"/>
    </xf>
    <xf numFmtId="164" fontId="61" fillId="11" borderId="1" xfId="0" applyFont="1" applyFill="1" applyBorder="1" applyAlignment="1">
      <alignment vertical="top" wrapText="1"/>
    </xf>
    <xf numFmtId="164" fontId="61" fillId="0" borderId="1" xfId="0" applyFont="1" applyFill="1" applyBorder="1" applyAlignment="1">
      <alignment horizontal="center" vertical="top" wrapText="1"/>
    </xf>
    <xf numFmtId="49" fontId="61" fillId="0" borderId="1" xfId="0" applyNumberFormat="1" applyFont="1" applyFill="1" applyBorder="1" applyAlignment="1">
      <alignment vertical="top" wrapText="1"/>
    </xf>
    <xf numFmtId="164" fontId="58" fillId="11" borderId="1" xfId="0" applyFont="1" applyFill="1" applyBorder="1"/>
    <xf numFmtId="164" fontId="58" fillId="0" borderId="0" xfId="0" applyFont="1" applyFill="1"/>
    <xf numFmtId="164" fontId="2" fillId="0" borderId="1" xfId="0" applyFont="1" applyFill="1" applyBorder="1" applyAlignment="1">
      <alignment horizontal="center" vertical="top" wrapText="1"/>
    </xf>
    <xf numFmtId="164" fontId="7" fillId="0" borderId="1" xfId="0" applyFont="1" applyBorder="1" applyAlignment="1">
      <alignment horizontal="center"/>
    </xf>
    <xf numFmtId="0" fontId="8" fillId="3" borderId="1" xfId="0" applyNumberFormat="1" applyFont="1" applyFill="1" applyBorder="1" applyAlignment="1">
      <alignment horizontal="center" vertical="top" wrapText="1"/>
    </xf>
    <xf numFmtId="0" fontId="12" fillId="3" borderId="1" xfId="0" applyNumberFormat="1" applyFont="1" applyFill="1" applyBorder="1" applyAlignment="1">
      <alignment horizontal="center" vertical="top" wrapText="1"/>
    </xf>
    <xf numFmtId="164" fontId="12" fillId="3" borderId="1" xfId="0" applyFont="1" applyFill="1" applyBorder="1" applyAlignment="1">
      <alignment vertical="top" wrapText="1"/>
    </xf>
    <xf numFmtId="164" fontId="8" fillId="3" borderId="1" xfId="0" applyFont="1" applyFill="1" applyBorder="1" applyAlignment="1">
      <alignment vertical="top" wrapText="1"/>
    </xf>
    <xf numFmtId="0" fontId="8" fillId="3" borderId="1" xfId="0" applyNumberFormat="1" applyFont="1" applyFill="1" applyBorder="1" applyAlignment="1">
      <alignment vertical="top" wrapText="1"/>
    </xf>
    <xf numFmtId="164" fontId="8" fillId="3" borderId="1" xfId="0" applyFont="1" applyFill="1" applyBorder="1" applyAlignment="1">
      <alignment horizontal="left" vertical="top" wrapText="1"/>
    </xf>
    <xf numFmtId="164" fontId="8" fillId="3" borderId="1" xfId="0" applyFont="1" applyFill="1" applyBorder="1" applyAlignment="1">
      <alignment horizontal="center" vertical="top" wrapText="1"/>
    </xf>
    <xf numFmtId="0" fontId="2" fillId="0" borderId="1" xfId="0" applyNumberFormat="1" applyFont="1" applyFill="1" applyBorder="1" applyAlignment="1">
      <alignment horizontal="center" vertical="top" wrapText="1"/>
    </xf>
    <xf numFmtId="49" fontId="58" fillId="0" borderId="1" xfId="0" applyNumberFormat="1" applyFont="1" applyBorder="1" applyAlignment="1">
      <alignment horizontal="center" vertical="top" wrapText="1"/>
    </xf>
    <xf numFmtId="0" fontId="58" fillId="0" borderId="1" xfId="0" applyNumberFormat="1" applyFont="1" applyBorder="1" applyAlignment="1">
      <alignment horizontal="center" vertical="top" wrapText="1"/>
    </xf>
    <xf numFmtId="0" fontId="59" fillId="0" borderId="1" xfId="0" applyNumberFormat="1" applyFont="1" applyBorder="1" applyAlignment="1">
      <alignment horizontal="center" vertical="top" wrapText="1"/>
    </xf>
    <xf numFmtId="164" fontId="2" fillId="0" borderId="1" xfId="0" applyFont="1" applyBorder="1" applyAlignment="1">
      <alignment vertical="top" wrapText="1"/>
    </xf>
    <xf numFmtId="164" fontId="2" fillId="15" borderId="1" xfId="0" applyFont="1" applyFill="1" applyBorder="1" applyAlignment="1">
      <alignment vertical="top" wrapText="1"/>
    </xf>
    <xf numFmtId="164" fontId="58" fillId="11" borderId="1" xfId="0" applyFont="1" applyFill="1" applyBorder="1" applyAlignment="1">
      <alignment horizontal="center" vertical="top" wrapText="1"/>
    </xf>
    <xf numFmtId="164" fontId="59" fillId="0" borderId="1" xfId="0" applyFont="1" applyBorder="1" applyAlignment="1">
      <alignment horizontal="left" vertical="top" wrapText="1"/>
    </xf>
    <xf numFmtId="164" fontId="61" fillId="15" borderId="1" xfId="0" applyFont="1" applyFill="1" applyBorder="1" applyAlignment="1">
      <alignment vertical="top" wrapText="1"/>
    </xf>
    <xf numFmtId="164" fontId="58" fillId="0" borderId="2" xfId="0" applyFont="1" applyBorder="1" applyAlignment="1">
      <alignment vertical="top" wrapText="1"/>
    </xf>
    <xf numFmtId="0" fontId="11" fillId="3" borderId="1" xfId="0" applyNumberFormat="1" applyFont="1" applyFill="1" applyBorder="1" applyAlignment="1">
      <alignment horizontal="center" vertical="top" wrapText="1"/>
    </xf>
    <xf numFmtId="164" fontId="62" fillId="11" borderId="1" xfId="0" applyFont="1" applyFill="1" applyBorder="1"/>
    <xf numFmtId="164" fontId="60" fillId="12" borderId="1" xfId="0" applyFont="1" applyFill="1" applyBorder="1" applyAlignment="1">
      <alignment vertical="top" wrapText="1"/>
    </xf>
    <xf numFmtId="164" fontId="60" fillId="15" borderId="1" xfId="0" applyFont="1" applyFill="1" applyBorder="1" applyAlignment="1">
      <alignment vertical="top" wrapText="1"/>
    </xf>
    <xf numFmtId="164" fontId="60" fillId="12" borderId="1" xfId="0" applyFont="1" applyFill="1" applyBorder="1" applyAlignment="1">
      <alignment horizontal="center" vertical="top" wrapText="1"/>
    </xf>
    <xf numFmtId="164" fontId="62" fillId="0" borderId="0" xfId="0" applyFont="1" applyFill="1"/>
    <xf numFmtId="164" fontId="62" fillId="0" borderId="0" xfId="0" applyFont="1"/>
    <xf numFmtId="164" fontId="2" fillId="0" borderId="1" xfId="0" applyFont="1" applyFill="1" applyBorder="1" applyAlignment="1">
      <alignment horizontal="left" vertical="top" wrapText="1"/>
    </xf>
    <xf numFmtId="164" fontId="58" fillId="0" borderId="1" xfId="0" applyFont="1" applyFill="1" applyBorder="1" applyAlignment="1">
      <alignment horizontal="center" vertical="top"/>
    </xf>
    <xf numFmtId="164" fontId="58" fillId="0" borderId="0" xfId="0" applyFont="1" applyFill="1" applyAlignment="1">
      <alignment horizontal="center" vertical="top"/>
    </xf>
    <xf numFmtId="164" fontId="63" fillId="11" borderId="1" xfId="0" applyFont="1" applyFill="1" applyBorder="1"/>
    <xf numFmtId="164" fontId="63" fillId="0" borderId="0" xfId="0" applyFont="1" applyFill="1"/>
    <xf numFmtId="164" fontId="63" fillId="0" borderId="0" xfId="0" applyFont="1"/>
    <xf numFmtId="164" fontId="58" fillId="0" borderId="1" xfId="0" applyFont="1" applyBorder="1" applyAlignment="1">
      <alignment horizontal="left" vertical="top" wrapText="1"/>
    </xf>
    <xf numFmtId="164" fontId="58" fillId="3" borderId="1" xfId="0" applyFont="1" applyFill="1" applyBorder="1" applyAlignment="1">
      <alignment horizontal="left" vertical="top" wrapText="1"/>
    </xf>
    <xf numFmtId="0" fontId="58" fillId="3" borderId="1" xfId="0" applyNumberFormat="1" applyFont="1" applyFill="1" applyBorder="1" applyAlignment="1">
      <alignment horizontal="center" vertical="top" wrapText="1"/>
    </xf>
    <xf numFmtId="164" fontId="58" fillId="3" borderId="0" xfId="0" applyFont="1" applyFill="1"/>
    <xf numFmtId="164" fontId="58" fillId="4" borderId="0" xfId="0" applyFont="1" applyFill="1"/>
    <xf numFmtId="49" fontId="8" fillId="3" borderId="1" xfId="0" applyNumberFormat="1" applyFont="1" applyFill="1" applyBorder="1" applyAlignment="1">
      <alignment horizontal="center" vertical="top" wrapText="1"/>
    </xf>
    <xf numFmtId="0" fontId="12" fillId="3" borderId="1" xfId="0" applyNumberFormat="1" applyFont="1" applyFill="1" applyBorder="1" applyAlignment="1">
      <alignment vertical="top" wrapText="1"/>
    </xf>
    <xf numFmtId="164" fontId="7" fillId="0" borderId="1" xfId="0" applyFont="1" applyBorder="1" applyAlignment="1">
      <alignment wrapText="1"/>
    </xf>
    <xf numFmtId="164" fontId="7" fillId="15" borderId="1" xfId="0" applyFont="1" applyFill="1" applyBorder="1" applyAlignment="1">
      <alignment wrapText="1"/>
    </xf>
    <xf numFmtId="0" fontId="61" fillId="0" borderId="1" xfId="0" applyNumberFormat="1" applyFont="1" applyBorder="1" applyAlignment="1">
      <alignment horizontal="center" vertical="top" wrapText="1"/>
    </xf>
    <xf numFmtId="164" fontId="7" fillId="0" borderId="1" xfId="0" applyFont="1" applyBorder="1"/>
    <xf numFmtId="0" fontId="61" fillId="0" borderId="1" xfId="0" applyNumberFormat="1" applyFont="1" applyFill="1" applyBorder="1" applyAlignment="1">
      <alignment horizontal="center" vertical="top" wrapText="1"/>
    </xf>
    <xf numFmtId="164" fontId="63" fillId="12" borderId="1" xfId="0" applyFont="1" applyFill="1" applyBorder="1" applyAlignment="1">
      <alignment horizontal="left" vertical="top" wrapText="1"/>
    </xf>
    <xf numFmtId="164" fontId="14" fillId="12" borderId="1" xfId="0" applyFont="1" applyFill="1" applyBorder="1" applyAlignment="1">
      <alignment horizontal="center" vertical="top" wrapText="1"/>
    </xf>
    <xf numFmtId="0" fontId="63" fillId="12" borderId="1" xfId="0" applyNumberFormat="1" applyFont="1" applyFill="1" applyBorder="1" applyAlignment="1">
      <alignment horizontal="left" vertical="top" wrapText="1"/>
    </xf>
    <xf numFmtId="164" fontId="14" fillId="12" borderId="1" xfId="0" applyFont="1" applyFill="1" applyBorder="1" applyAlignment="1">
      <alignment horizontal="left" vertical="top" wrapText="1"/>
    </xf>
    <xf numFmtId="0" fontId="15" fillId="3" borderId="1" xfId="0" applyNumberFormat="1" applyFont="1" applyFill="1" applyBorder="1" applyAlignment="1">
      <alignment vertical="top" wrapText="1"/>
    </xf>
    <xf numFmtId="164" fontId="15" fillId="3" borderId="1" xfId="0" applyFont="1" applyFill="1" applyBorder="1" applyAlignment="1">
      <alignment vertical="top" wrapText="1"/>
    </xf>
    <xf numFmtId="164" fontId="58" fillId="12" borderId="1" xfId="0" applyFont="1" applyFill="1" applyBorder="1" applyAlignment="1">
      <alignment horizontal="center" vertical="top" wrapText="1"/>
    </xf>
    <xf numFmtId="164" fontId="63" fillId="2" borderId="0" xfId="0" applyFont="1" applyFill="1"/>
    <xf numFmtId="164" fontId="12" fillId="3" borderId="1" xfId="0" applyFont="1" applyFill="1" applyBorder="1" applyAlignment="1">
      <alignment horizontal="left" vertical="top" wrapText="1"/>
    </xf>
    <xf numFmtId="0" fontId="15" fillId="8" borderId="1" xfId="0" applyNumberFormat="1" applyFont="1" applyFill="1" applyBorder="1" applyAlignment="1">
      <alignment vertical="top" wrapText="1"/>
    </xf>
    <xf numFmtId="164" fontId="64" fillId="11" borderId="1" xfId="0" applyFont="1" applyFill="1" applyBorder="1"/>
    <xf numFmtId="164" fontId="64" fillId="0" borderId="0" xfId="0" applyFont="1" applyFill="1"/>
    <xf numFmtId="164" fontId="64" fillId="0" borderId="0" xfId="0" applyFont="1"/>
    <xf numFmtId="164" fontId="14" fillId="0" borderId="1" xfId="0" applyFont="1" applyBorder="1" applyAlignment="1">
      <alignment vertical="top" wrapText="1"/>
    </xf>
    <xf numFmtId="164" fontId="61" fillId="0" borderId="2" xfId="0" applyFont="1" applyBorder="1" applyAlignment="1">
      <alignment vertical="top" wrapText="1"/>
    </xf>
    <xf numFmtId="49" fontId="58" fillId="0" borderId="1" xfId="0" applyNumberFormat="1" applyFont="1" applyFill="1" applyBorder="1" applyAlignment="1">
      <alignment horizontal="center" vertical="top" wrapText="1"/>
    </xf>
    <xf numFmtId="164" fontId="64" fillId="12" borderId="1" xfId="0" applyFont="1" applyFill="1" applyBorder="1" applyAlignment="1">
      <alignment horizontal="center" vertical="top" wrapText="1"/>
    </xf>
    <xf numFmtId="164" fontId="58" fillId="3" borderId="1" xfId="0" applyFont="1" applyFill="1" applyBorder="1" applyAlignment="1">
      <alignment horizontal="center" vertical="top" wrapText="1"/>
    </xf>
    <xf numFmtId="49" fontId="58" fillId="3" borderId="1" xfId="0" applyNumberFormat="1" applyFont="1" applyFill="1" applyBorder="1" applyAlignment="1">
      <alignment horizontal="center" vertical="top" wrapText="1"/>
    </xf>
    <xf numFmtId="164" fontId="63" fillId="12" borderId="1" xfId="0" applyFont="1" applyFill="1" applyBorder="1" applyAlignment="1">
      <alignment horizontal="center" vertical="top" wrapText="1"/>
    </xf>
    <xf numFmtId="0" fontId="63" fillId="12" borderId="1" xfId="0" applyNumberFormat="1" applyFont="1" applyFill="1" applyBorder="1" applyAlignment="1">
      <alignment horizontal="center" vertical="top" wrapText="1"/>
    </xf>
    <xf numFmtId="164" fontId="64" fillId="12" borderId="1" xfId="0" applyFont="1" applyFill="1" applyBorder="1" applyAlignment="1">
      <alignment horizontal="left" vertical="top" wrapText="1"/>
    </xf>
    <xf numFmtId="49" fontId="64" fillId="12" borderId="1" xfId="0" applyNumberFormat="1" applyFont="1" applyFill="1" applyBorder="1" applyAlignment="1">
      <alignment horizontal="center" vertical="top" wrapText="1"/>
    </xf>
    <xf numFmtId="0" fontId="64" fillId="12" borderId="1" xfId="0" applyNumberFormat="1" applyFont="1" applyFill="1" applyBorder="1" applyAlignment="1">
      <alignment horizontal="left" vertical="top" wrapText="1"/>
    </xf>
    <xf numFmtId="164" fontId="64" fillId="11" borderId="1" xfId="0" applyFont="1" applyFill="1" applyBorder="1" applyAlignment="1">
      <alignment horizontal="center" vertical="top" wrapText="1"/>
    </xf>
    <xf numFmtId="0" fontId="6" fillId="0" borderId="1" xfId="1" applyNumberFormat="1" applyFont="1" applyBorder="1" applyAlignment="1">
      <alignment horizontal="center" vertical="top" wrapText="1"/>
    </xf>
    <xf numFmtId="164" fontId="7" fillId="15" borderId="1" xfId="0" applyFont="1" applyFill="1" applyBorder="1" applyAlignment="1">
      <alignment horizontal="justify" vertical="top" wrapText="1"/>
    </xf>
    <xf numFmtId="164" fontId="64" fillId="12" borderId="1" xfId="0" applyFont="1" applyFill="1" applyBorder="1" applyAlignment="1">
      <alignment vertical="top" wrapText="1"/>
    </xf>
    <xf numFmtId="164" fontId="58" fillId="12" borderId="1" xfId="0" applyFont="1" applyFill="1" applyBorder="1" applyAlignment="1">
      <alignment vertical="top" wrapText="1"/>
    </xf>
    <xf numFmtId="164" fontId="61" fillId="12" borderId="1" xfId="0" applyFont="1" applyFill="1" applyBorder="1" applyAlignment="1">
      <alignment vertical="top" wrapText="1"/>
    </xf>
    <xf numFmtId="164" fontId="61" fillId="12" borderId="1" xfId="0" applyFont="1" applyFill="1" applyBorder="1" applyAlignment="1">
      <alignment horizontal="center" vertical="top" wrapText="1"/>
    </xf>
    <xf numFmtId="49" fontId="61" fillId="12" borderId="1" xfId="0" applyNumberFormat="1" applyFont="1" applyFill="1" applyBorder="1" applyAlignment="1">
      <alignment vertical="top" wrapText="1"/>
    </xf>
    <xf numFmtId="0" fontId="64" fillId="12" borderId="1" xfId="0" applyNumberFormat="1" applyFont="1" applyFill="1" applyBorder="1" applyAlignment="1">
      <alignment vertical="top" wrapText="1"/>
    </xf>
    <xf numFmtId="164" fontId="59" fillId="0" borderId="1" xfId="0" applyFont="1" applyBorder="1" applyAlignment="1">
      <alignment vertical="top" wrapText="1"/>
    </xf>
    <xf numFmtId="164" fontId="58" fillId="0" borderId="2" xfId="0" applyFont="1" applyFill="1" applyBorder="1"/>
    <xf numFmtId="164" fontId="58" fillId="0" borderId="0" xfId="0" applyFont="1" applyFill="1" applyBorder="1" applyAlignment="1">
      <alignment horizontal="left" vertical="top" wrapText="1"/>
    </xf>
    <xf numFmtId="0" fontId="58" fillId="0" borderId="0" xfId="0" applyNumberFormat="1" applyFont="1" applyFill="1" applyBorder="1" applyAlignment="1">
      <alignment horizontal="center" vertical="top" wrapText="1"/>
    </xf>
    <xf numFmtId="0" fontId="65" fillId="0" borderId="0" xfId="0" applyNumberFormat="1" applyFont="1" applyFill="1" applyBorder="1" applyAlignment="1">
      <alignment horizontal="center" vertical="top" wrapText="1"/>
    </xf>
    <xf numFmtId="164" fontId="59" fillId="0" borderId="0" xfId="0" applyFont="1" applyFill="1" applyBorder="1" applyAlignment="1">
      <alignment vertical="top" wrapText="1"/>
    </xf>
    <xf numFmtId="0" fontId="59" fillId="0" borderId="0" xfId="0" applyNumberFormat="1" applyFont="1" applyFill="1" applyBorder="1" applyAlignment="1">
      <alignment vertical="top" wrapText="1"/>
    </xf>
    <xf numFmtId="164" fontId="58" fillId="15" borderId="0" xfId="0" applyFont="1" applyFill="1" applyBorder="1" applyAlignment="1">
      <alignment horizontal="center" vertical="top" wrapText="1"/>
    </xf>
    <xf numFmtId="164" fontId="58" fillId="0" borderId="0" xfId="0" applyFont="1" applyFill="1" applyBorder="1" applyAlignment="1">
      <alignment horizontal="center" vertical="top" wrapText="1"/>
    </xf>
    <xf numFmtId="49" fontId="58" fillId="0" borderId="0" xfId="0" applyNumberFormat="1" applyFont="1" applyFill="1" applyBorder="1" applyAlignment="1">
      <alignment horizontal="center" vertical="top" wrapText="1"/>
    </xf>
    <xf numFmtId="164" fontId="61" fillId="0" borderId="0" xfId="0" applyFont="1" applyFill="1" applyBorder="1" applyAlignment="1">
      <alignment vertical="top" wrapText="1"/>
    </xf>
    <xf numFmtId="164" fontId="61" fillId="11" borderId="0" xfId="0" applyFont="1" applyFill="1" applyBorder="1" applyAlignment="1">
      <alignment vertical="top" wrapText="1"/>
    </xf>
    <xf numFmtId="164" fontId="61" fillId="15" borderId="0" xfId="0" applyFont="1" applyFill="1" applyBorder="1" applyAlignment="1">
      <alignment vertical="top" wrapText="1"/>
    </xf>
    <xf numFmtId="164" fontId="61" fillId="0" borderId="0" xfId="0" applyFont="1" applyFill="1" applyBorder="1" applyAlignment="1">
      <alignment horizontal="center" vertical="top" wrapText="1"/>
    </xf>
    <xf numFmtId="49" fontId="61" fillId="0" borderId="0" xfId="0" applyNumberFormat="1" applyFont="1" applyFill="1" applyBorder="1" applyAlignment="1">
      <alignment vertical="top" wrapText="1"/>
    </xf>
    <xf numFmtId="0" fontId="7" fillId="0" borderId="0" xfId="0" applyNumberFormat="1" applyFont="1" applyFill="1" applyBorder="1" applyAlignment="1">
      <alignment vertical="top" wrapText="1"/>
    </xf>
    <xf numFmtId="164" fontId="58" fillId="15" borderId="0" xfId="0" applyFont="1" applyFill="1" applyBorder="1" applyAlignment="1">
      <alignment vertical="top" wrapText="1"/>
    </xf>
    <xf numFmtId="164" fontId="58" fillId="15" borderId="0" xfId="0" applyFont="1" applyFill="1" applyBorder="1" applyAlignment="1">
      <alignment horizontal="left" vertical="top" wrapText="1"/>
    </xf>
    <xf numFmtId="0" fontId="6" fillId="0" borderId="0" xfId="0" applyNumberFormat="1" applyFont="1" applyAlignment="1">
      <alignment horizontal="center" vertical="top" wrapText="1"/>
    </xf>
    <xf numFmtId="0" fontId="58" fillId="0" borderId="0" xfId="0" applyNumberFormat="1" applyFont="1" applyAlignment="1">
      <alignment horizontal="center" vertical="top" wrapText="1"/>
    </xf>
    <xf numFmtId="0" fontId="7" fillId="0" borderId="0" xfId="0" applyNumberFormat="1" applyFont="1" applyFill="1" applyAlignment="1">
      <alignment vertical="top" wrapText="1"/>
    </xf>
    <xf numFmtId="0" fontId="65" fillId="0" borderId="0" xfId="0" applyNumberFormat="1" applyFont="1" applyAlignment="1">
      <alignment horizontal="center" vertical="top" wrapText="1"/>
    </xf>
    <xf numFmtId="164" fontId="59" fillId="0" borderId="0" xfId="0" applyFont="1" applyAlignment="1">
      <alignment vertical="top" wrapText="1"/>
    </xf>
    <xf numFmtId="0" fontId="59" fillId="0" borderId="0" xfId="0" applyNumberFormat="1" applyFont="1" applyAlignment="1">
      <alignment vertical="top" wrapText="1"/>
    </xf>
    <xf numFmtId="164" fontId="58" fillId="15" borderId="0" xfId="0" applyFont="1" applyFill="1" applyAlignment="1">
      <alignment vertical="top" wrapText="1"/>
    </xf>
    <xf numFmtId="164" fontId="58" fillId="15" borderId="0" xfId="0" applyFont="1" applyFill="1" applyAlignment="1">
      <alignment horizontal="left" vertical="top" wrapText="1"/>
    </xf>
    <xf numFmtId="164" fontId="58" fillId="0" borderId="0" xfId="0" applyFont="1" applyAlignment="1">
      <alignment horizontal="center" vertical="top" wrapText="1"/>
    </xf>
    <xf numFmtId="49" fontId="58" fillId="0" borderId="0" xfId="0" applyNumberFormat="1" applyFont="1" applyAlignment="1">
      <alignment horizontal="center" vertical="top" wrapText="1"/>
    </xf>
    <xf numFmtId="164" fontId="61" fillId="0" borderId="0" xfId="0" applyFont="1" applyFill="1" applyAlignment="1">
      <alignment vertical="top" wrapText="1"/>
    </xf>
    <xf numFmtId="164" fontId="61" fillId="11" borderId="0" xfId="0" applyFont="1" applyFill="1" applyAlignment="1">
      <alignment vertical="top" wrapText="1"/>
    </xf>
    <xf numFmtId="164" fontId="61" fillId="15" borderId="0" xfId="0" applyFont="1" applyFill="1" applyAlignment="1">
      <alignment vertical="top" wrapText="1"/>
    </xf>
    <xf numFmtId="164" fontId="61" fillId="0" borderId="0" xfId="0" applyFont="1" applyFill="1" applyAlignment="1">
      <alignment horizontal="center" vertical="top" wrapText="1"/>
    </xf>
    <xf numFmtId="49" fontId="61" fillId="0" borderId="0" xfId="0" applyNumberFormat="1" applyFont="1" applyFill="1" applyAlignment="1">
      <alignment vertical="top" wrapText="1"/>
    </xf>
    <xf numFmtId="164" fontId="7" fillId="0" borderId="0" xfId="0" applyFont="1" applyAlignment="1">
      <alignment horizontal="left" vertical="top" wrapText="1"/>
    </xf>
    <xf numFmtId="164" fontId="7" fillId="0" borderId="0" xfId="0" applyFont="1" applyAlignment="1">
      <alignment vertical="top" wrapText="1"/>
    </xf>
    <xf numFmtId="164" fontId="7" fillId="15" borderId="0" xfId="0" applyFont="1" applyFill="1" applyAlignment="1">
      <alignment vertical="top" wrapText="1"/>
    </xf>
    <xf numFmtId="164" fontId="58" fillId="11" borderId="0" xfId="0" applyFont="1" applyFill="1" applyAlignment="1">
      <alignment horizontal="center" vertical="top" wrapText="1"/>
    </xf>
    <xf numFmtId="164" fontId="15" fillId="12" borderId="2" xfId="0" applyFont="1" applyFill="1" applyBorder="1" applyAlignment="1">
      <alignment horizontal="center" vertical="top" wrapText="1"/>
    </xf>
    <xf numFmtId="164" fontId="58" fillId="12" borderId="3" xfId="0" applyFont="1" applyFill="1" applyBorder="1" applyAlignment="1">
      <alignment vertical="top" wrapText="1"/>
    </xf>
    <xf numFmtId="164" fontId="37" fillId="12" borderId="2" xfId="0" applyFont="1" applyFill="1" applyBorder="1" applyAlignment="1">
      <alignment horizontal="center" vertical="top" wrapText="1"/>
    </xf>
    <xf numFmtId="164" fontId="29" fillId="0" borderId="1" xfId="0" applyFont="1" applyFill="1" applyBorder="1" applyAlignment="1">
      <alignment horizontal="center" vertical="top" wrapText="1"/>
    </xf>
    <xf numFmtId="165" fontId="66" fillId="6" borderId="1" xfId="227" applyFont="1" applyFill="1" applyBorder="1" applyAlignment="1">
      <alignment horizontal="center" vertical="top" wrapText="1"/>
    </xf>
    <xf numFmtId="0" fontId="68" fillId="6" borderId="1" xfId="227" applyNumberFormat="1" applyFont="1" applyFill="1" applyBorder="1" applyAlignment="1">
      <alignment horizontal="center" vertical="top" wrapText="1"/>
    </xf>
    <xf numFmtId="165" fontId="36" fillId="39" borderId="1" xfId="227" applyFont="1" applyFill="1" applyBorder="1" applyAlignment="1">
      <alignment horizontal="left" vertical="top" wrapText="1"/>
    </xf>
    <xf numFmtId="165" fontId="33" fillId="6" borderId="1" xfId="227" applyFont="1" applyFill="1" applyBorder="1" applyAlignment="1">
      <alignment horizontal="center" vertical="top" wrapText="1"/>
    </xf>
    <xf numFmtId="49" fontId="33" fillId="6" borderId="1" xfId="227" applyNumberFormat="1" applyFont="1" applyFill="1" applyBorder="1" applyAlignment="1">
      <alignment horizontal="center" vertical="top" wrapText="1"/>
    </xf>
    <xf numFmtId="165" fontId="70" fillId="11" borderId="1" xfId="227" applyFont="1" applyFill="1" applyBorder="1" applyAlignment="1">
      <alignment horizontal="center" vertical="top" wrapText="1"/>
    </xf>
    <xf numFmtId="0" fontId="68" fillId="0" borderId="1" xfId="227" applyNumberFormat="1" applyFont="1" applyFill="1" applyBorder="1" applyAlignment="1">
      <alignment horizontal="center" vertical="top" wrapText="1"/>
    </xf>
    <xf numFmtId="165" fontId="25" fillId="11" borderId="2" xfId="227" applyFill="1" applyBorder="1"/>
    <xf numFmtId="165" fontId="25" fillId="0" borderId="0" xfId="227" applyFill="1" applyBorder="1"/>
    <xf numFmtId="165" fontId="25" fillId="6" borderId="0" xfId="227" applyFill="1"/>
    <xf numFmtId="0" fontId="71" fillId="16" borderId="1" xfId="227" applyNumberFormat="1" applyFont="1" applyFill="1" applyBorder="1" applyAlignment="1">
      <alignment horizontal="center" vertical="top" wrapText="1"/>
    </xf>
    <xf numFmtId="165" fontId="40" fillId="16" borderId="1" xfId="227" applyFont="1" applyFill="1" applyBorder="1" applyAlignment="1">
      <alignment horizontal="center" vertical="top" wrapText="1"/>
    </xf>
    <xf numFmtId="0" fontId="72" fillId="16" borderId="1" xfId="227" applyNumberFormat="1" applyFont="1" applyFill="1" applyBorder="1" applyAlignment="1">
      <alignment horizontal="left" vertical="top" wrapText="1"/>
    </xf>
    <xf numFmtId="0" fontId="72" fillId="16" borderId="1" xfId="227" applyNumberFormat="1" applyFont="1" applyFill="1" applyBorder="1" applyAlignment="1">
      <alignment vertical="top" wrapText="1"/>
    </xf>
    <xf numFmtId="0" fontId="72" fillId="39" borderId="1" xfId="227" applyNumberFormat="1" applyFont="1" applyFill="1" applyBorder="1" applyAlignment="1">
      <alignment vertical="top" wrapText="1"/>
    </xf>
    <xf numFmtId="0" fontId="68" fillId="16" borderId="1" xfId="227" applyNumberFormat="1" applyFont="1" applyFill="1" applyBorder="1" applyAlignment="1">
      <alignment vertical="top" wrapText="1"/>
    </xf>
    <xf numFmtId="49" fontId="68" fillId="16" borderId="1" xfId="227" applyNumberFormat="1" applyFont="1" applyFill="1" applyBorder="1" applyAlignment="1">
      <alignment horizontal="center" vertical="top" wrapText="1"/>
    </xf>
    <xf numFmtId="165" fontId="69" fillId="11" borderId="1" xfId="227" applyFont="1" applyFill="1" applyBorder="1" applyAlignment="1">
      <alignment horizontal="center" vertical="top" wrapText="1"/>
    </xf>
    <xf numFmtId="165" fontId="40" fillId="0" borderId="1" xfId="227" applyFont="1" applyFill="1" applyBorder="1" applyAlignment="1">
      <alignment horizontal="center" vertical="top" wrapText="1"/>
    </xf>
    <xf numFmtId="165" fontId="68" fillId="16" borderId="1" xfId="227" applyFont="1" applyFill="1" applyBorder="1" applyAlignment="1">
      <alignment vertical="top" wrapText="1"/>
    </xf>
    <xf numFmtId="165" fontId="67" fillId="11" borderId="2" xfId="227" applyFont="1" applyFill="1" applyBorder="1"/>
    <xf numFmtId="165" fontId="67" fillId="0" borderId="0" xfId="227" applyFont="1" applyFill="1" applyBorder="1"/>
    <xf numFmtId="165" fontId="67" fillId="16" borderId="0" xfId="227" applyFont="1" applyFill="1"/>
    <xf numFmtId="165" fontId="28" fillId="12" borderId="1" xfId="227" applyFont="1" applyFill="1" applyBorder="1" applyAlignment="1">
      <alignment vertical="top"/>
    </xf>
    <xf numFmtId="0" fontId="28" fillId="39" borderId="1" xfId="227" applyNumberFormat="1" applyFont="1" applyFill="1" applyBorder="1" applyAlignment="1">
      <alignment vertical="top" wrapText="1"/>
    </xf>
    <xf numFmtId="165" fontId="67" fillId="12" borderId="1" xfId="227" applyFont="1" applyFill="1" applyBorder="1" applyAlignment="1">
      <alignment horizontal="center" vertical="top" wrapText="1"/>
    </xf>
    <xf numFmtId="49" fontId="28" fillId="12" borderId="1" xfId="227" applyNumberFormat="1" applyFont="1" applyFill="1" applyBorder="1" applyAlignment="1">
      <alignment horizontal="center" vertical="top" wrapText="1"/>
    </xf>
    <xf numFmtId="165" fontId="28" fillId="12" borderId="1" xfId="227" applyFont="1" applyFill="1" applyBorder="1" applyAlignment="1">
      <alignment horizontal="center" vertical="top" wrapText="1"/>
    </xf>
    <xf numFmtId="165" fontId="67" fillId="12" borderId="0" xfId="227" applyFont="1" applyFill="1"/>
    <xf numFmtId="165" fontId="23" fillId="0" borderId="1" xfId="227" applyFont="1" applyFill="1" applyBorder="1" applyAlignment="1">
      <alignment horizontal="center" vertical="top" wrapText="1"/>
    </xf>
    <xf numFmtId="165" fontId="30" fillId="0" borderId="1" xfId="227" applyFont="1" applyFill="1" applyBorder="1" applyAlignment="1">
      <alignment horizontal="center" vertical="top" wrapText="1"/>
    </xf>
    <xf numFmtId="165" fontId="23" fillId="0" borderId="1" xfId="227" applyFont="1" applyBorder="1" applyAlignment="1">
      <alignment horizontal="left" vertical="center" wrapText="1"/>
    </xf>
    <xf numFmtId="165" fontId="23" fillId="0" borderId="1" xfId="227" applyFont="1" applyBorder="1" applyAlignment="1">
      <alignment vertical="center" wrapText="1"/>
    </xf>
    <xf numFmtId="0" fontId="23" fillId="0" borderId="1" xfId="227" applyNumberFormat="1" applyFont="1" applyFill="1" applyBorder="1" applyAlignment="1">
      <alignment vertical="top" wrapText="1"/>
    </xf>
    <xf numFmtId="0" fontId="23" fillId="39" borderId="1" xfId="227" applyNumberFormat="1" applyFont="1" applyFill="1" applyBorder="1" applyAlignment="1">
      <alignment vertical="top" wrapText="1"/>
    </xf>
    <xf numFmtId="165" fontId="67" fillId="0" borderId="1" xfId="227" applyFont="1" applyFill="1" applyBorder="1" applyAlignment="1">
      <alignment horizontal="center" vertical="top" wrapText="1"/>
    </xf>
    <xf numFmtId="49" fontId="23" fillId="0" borderId="1" xfId="227" applyNumberFormat="1" applyFont="1" applyFill="1" applyBorder="1" applyAlignment="1">
      <alignment horizontal="center" vertical="top" wrapText="1"/>
    </xf>
    <xf numFmtId="165" fontId="74" fillId="11" borderId="1" xfId="227" applyFont="1" applyFill="1" applyBorder="1" applyAlignment="1">
      <alignment horizontal="center" vertical="top" wrapText="1"/>
    </xf>
    <xf numFmtId="165" fontId="30" fillId="0" borderId="1" xfId="227" applyFont="1" applyBorder="1" applyAlignment="1">
      <alignment horizontal="center" vertical="top" wrapText="1"/>
    </xf>
    <xf numFmtId="165" fontId="23" fillId="11" borderId="2" xfId="227" applyFont="1" applyFill="1" applyBorder="1"/>
    <xf numFmtId="165" fontId="23" fillId="0" borderId="0" xfId="227" applyFont="1" applyFill="1" applyBorder="1"/>
    <xf numFmtId="165" fontId="23" fillId="0" borderId="0" xfId="227" applyFont="1"/>
    <xf numFmtId="165" fontId="23" fillId="0" borderId="1" xfId="227" applyFont="1" applyFill="1" applyBorder="1" applyAlignment="1">
      <alignment horizontal="left" vertical="center" wrapText="1"/>
    </xf>
    <xf numFmtId="165" fontId="23" fillId="0" borderId="1" xfId="227" applyFont="1" applyFill="1" applyBorder="1" applyAlignment="1">
      <alignment vertical="center" wrapText="1"/>
    </xf>
    <xf numFmtId="0" fontId="30" fillId="0" borderId="1" xfId="227" applyNumberFormat="1" applyFont="1" applyFill="1" applyBorder="1" applyAlignment="1">
      <alignment vertical="top" wrapText="1"/>
    </xf>
    <xf numFmtId="0" fontId="30" fillId="39" borderId="1" xfId="227" applyNumberFormat="1" applyFont="1" applyFill="1" applyBorder="1" applyAlignment="1">
      <alignment vertical="top" wrapText="1"/>
    </xf>
    <xf numFmtId="165" fontId="23" fillId="0" borderId="0" xfId="227" applyFont="1" applyFill="1"/>
    <xf numFmtId="165" fontId="23" fillId="40" borderId="0" xfId="227" applyFont="1" applyFill="1"/>
    <xf numFmtId="165" fontId="23" fillId="0" borderId="1" xfId="227" applyFont="1" applyBorder="1" applyAlignment="1">
      <alignment horizontal="center" vertical="top" wrapText="1"/>
    </xf>
    <xf numFmtId="165" fontId="23" fillId="0" borderId="3" xfId="227" applyFont="1" applyBorder="1"/>
    <xf numFmtId="165" fontId="23" fillId="0" borderId="1" xfId="227" applyFont="1" applyBorder="1"/>
    <xf numFmtId="0" fontId="23" fillId="0" borderId="1" xfId="227" applyNumberFormat="1" applyFont="1" applyFill="1" applyBorder="1" applyAlignment="1">
      <alignment horizontal="center" vertical="top" wrapText="1"/>
    </xf>
    <xf numFmtId="165" fontId="23" fillId="0" borderId="1" xfId="227" applyFont="1" applyFill="1" applyBorder="1" applyAlignment="1">
      <alignment vertical="top" wrapText="1"/>
    </xf>
    <xf numFmtId="165" fontId="23" fillId="39" borderId="1" xfId="227" applyFont="1" applyFill="1" applyBorder="1" applyAlignment="1">
      <alignment vertical="top" wrapText="1"/>
    </xf>
    <xf numFmtId="165" fontId="23" fillId="0" borderId="3" xfId="227" applyFont="1" applyFill="1" applyBorder="1"/>
    <xf numFmtId="165" fontId="23" fillId="0" borderId="1" xfId="227" applyFont="1" applyFill="1" applyBorder="1"/>
    <xf numFmtId="165" fontId="23" fillId="0" borderId="1" xfId="227" applyFont="1" applyFill="1" applyBorder="1" applyAlignment="1"/>
    <xf numFmtId="165" fontId="23" fillId="39" borderId="1" xfId="227" applyFont="1" applyFill="1" applyBorder="1" applyAlignment="1"/>
    <xf numFmtId="0" fontId="23" fillId="0" borderId="1" xfId="10" applyFont="1" applyFill="1" applyBorder="1" applyAlignment="1">
      <alignment vertical="top" wrapText="1"/>
    </xf>
    <xf numFmtId="0" fontId="23" fillId="39" borderId="1" xfId="10" applyFont="1" applyFill="1" applyBorder="1" applyAlignment="1">
      <alignment vertical="top" wrapText="1"/>
    </xf>
    <xf numFmtId="0" fontId="67" fillId="39" borderId="1" xfId="227" applyNumberFormat="1" applyFont="1" applyFill="1" applyBorder="1" applyAlignment="1">
      <alignment vertical="top" wrapText="1"/>
    </xf>
    <xf numFmtId="49" fontId="67" fillId="12" borderId="1" xfId="227" applyNumberFormat="1" applyFont="1" applyFill="1" applyBorder="1" applyAlignment="1">
      <alignment horizontal="center" vertical="top" wrapText="1"/>
    </xf>
    <xf numFmtId="165" fontId="67" fillId="13" borderId="1" xfId="227" applyFont="1" applyFill="1" applyBorder="1" applyAlignment="1">
      <alignment horizontal="center" vertical="top" wrapText="1"/>
    </xf>
    <xf numFmtId="165" fontId="0" fillId="11" borderId="2" xfId="227" applyFont="1" applyFill="1" applyBorder="1"/>
    <xf numFmtId="165" fontId="0" fillId="0" borderId="0" xfId="227" applyFont="1" applyFill="1" applyBorder="1"/>
    <xf numFmtId="165" fontId="0" fillId="13" borderId="3" xfId="227" applyFont="1" applyFill="1" applyBorder="1"/>
    <xf numFmtId="165" fontId="0" fillId="13" borderId="1" xfId="227" applyFont="1" applyFill="1" applyBorder="1"/>
    <xf numFmtId="165" fontId="66" fillId="0" borderId="1" xfId="227" applyFont="1" applyFill="1" applyBorder="1" applyAlignment="1">
      <alignment horizontal="center" vertical="top" wrapText="1"/>
    </xf>
    <xf numFmtId="165" fontId="0" fillId="0" borderId="1" xfId="227" applyFont="1" applyFill="1" applyBorder="1" applyAlignment="1">
      <alignment horizontal="center"/>
    </xf>
    <xf numFmtId="165" fontId="23" fillId="0" borderId="1" xfId="227" applyFont="1" applyBorder="1" applyAlignment="1">
      <alignment horizontal="left" vertical="top" wrapText="1"/>
    </xf>
    <xf numFmtId="165" fontId="23" fillId="0" borderId="1" xfId="227" applyFont="1" applyBorder="1" applyAlignment="1">
      <alignment vertical="top" wrapText="1"/>
    </xf>
    <xf numFmtId="49" fontId="67" fillId="0" borderId="1" xfId="227" applyNumberFormat="1" applyFont="1" applyFill="1" applyBorder="1" applyAlignment="1">
      <alignment horizontal="center" vertical="top" wrapText="1"/>
    </xf>
    <xf numFmtId="165" fontId="0" fillId="0" borderId="3" xfId="227" applyFont="1" applyFill="1" applyBorder="1"/>
    <xf numFmtId="165" fontId="0" fillId="0" borderId="1" xfId="227" applyFont="1" applyFill="1" applyBorder="1"/>
    <xf numFmtId="0" fontId="24" fillId="0" borderId="1" xfId="227" applyNumberFormat="1" applyFont="1" applyFill="1" applyBorder="1" applyAlignment="1">
      <alignment vertical="top" wrapText="1"/>
    </xf>
    <xf numFmtId="165" fontId="24" fillId="0" borderId="1" xfId="227" applyFont="1" applyFill="1" applyBorder="1" applyAlignment="1">
      <alignment horizontal="center" wrapText="1"/>
    </xf>
    <xf numFmtId="165" fontId="23" fillId="0" borderId="1" xfId="227" applyFont="1" applyBorder="1" applyAlignment="1">
      <alignment horizontal="left" wrapText="1"/>
    </xf>
    <xf numFmtId="165" fontId="23" fillId="0" borderId="1" xfId="227" applyFont="1" applyBorder="1" applyAlignment="1">
      <alignment wrapText="1"/>
    </xf>
    <xf numFmtId="0" fontId="24" fillId="0" borderId="1" xfId="227" applyNumberFormat="1" applyFont="1" applyFill="1" applyBorder="1" applyAlignment="1">
      <alignment wrapText="1"/>
    </xf>
    <xf numFmtId="165" fontId="23" fillId="0" borderId="1" xfId="227" applyFont="1" applyFill="1" applyBorder="1" applyAlignment="1">
      <alignment horizontal="center" wrapText="1"/>
    </xf>
    <xf numFmtId="0" fontId="23" fillId="0" borderId="1" xfId="227" applyNumberFormat="1" applyFont="1" applyFill="1" applyBorder="1" applyAlignment="1">
      <alignment wrapText="1"/>
    </xf>
    <xf numFmtId="0" fontId="23" fillId="0" borderId="1" xfId="227" applyNumberFormat="1" applyFont="1" applyBorder="1" applyAlignment="1">
      <alignment horizontal="left" vertical="top" wrapText="1"/>
    </xf>
    <xf numFmtId="0" fontId="23" fillId="0" borderId="1" xfId="227" applyNumberFormat="1" applyFont="1" applyBorder="1" applyAlignment="1">
      <alignment horizontal="left" vertical="center" wrapText="1"/>
    </xf>
    <xf numFmtId="165" fontId="23" fillId="0" borderId="1" xfId="227" applyFont="1" applyFill="1" applyBorder="1" applyAlignment="1">
      <alignment vertical="top"/>
    </xf>
    <xf numFmtId="165" fontId="25" fillId="39" borderId="1" xfId="227" applyFill="1" applyBorder="1"/>
    <xf numFmtId="0" fontId="23" fillId="0" borderId="1" xfId="227" applyNumberFormat="1" applyFont="1" applyFill="1" applyBorder="1" applyAlignment="1">
      <alignment horizontal="left" vertical="top" wrapText="1"/>
    </xf>
    <xf numFmtId="0" fontId="67" fillId="39" borderId="1" xfId="227" applyNumberFormat="1" applyFont="1" applyFill="1" applyBorder="1" applyAlignment="1">
      <alignment horizontal="left" vertical="top" wrapText="1"/>
    </xf>
    <xf numFmtId="0" fontId="33" fillId="39" borderId="1" xfId="227" applyNumberFormat="1" applyFont="1" applyFill="1" applyBorder="1" applyAlignment="1">
      <alignment horizontal="left" vertical="top" wrapText="1"/>
    </xf>
    <xf numFmtId="0" fontId="30" fillId="0" borderId="1" xfId="227" applyNumberFormat="1" applyFont="1" applyFill="1" applyBorder="1" applyAlignment="1">
      <alignment horizontal="left" vertical="top" wrapText="1"/>
    </xf>
    <xf numFmtId="0" fontId="27" fillId="39" borderId="1" xfId="227" applyNumberFormat="1" applyFont="1" applyFill="1" applyBorder="1" applyAlignment="1">
      <alignment horizontal="left" vertical="top" wrapText="1"/>
    </xf>
    <xf numFmtId="165" fontId="23" fillId="0" borderId="1" xfId="227" applyFont="1" applyFill="1" applyBorder="1" applyAlignment="1">
      <alignment horizontal="center" vertical="top"/>
    </xf>
    <xf numFmtId="165" fontId="67" fillId="0" borderId="0" xfId="227" applyFont="1" applyFill="1" applyBorder="1" applyAlignment="1">
      <alignment horizontal="center" vertical="top" wrapText="1"/>
    </xf>
    <xf numFmtId="165" fontId="23" fillId="12" borderId="1" xfId="227" applyFont="1" applyFill="1" applyBorder="1" applyAlignment="1">
      <alignment vertical="top" wrapText="1"/>
    </xf>
    <xf numFmtId="0" fontId="23" fillId="12" borderId="1" xfId="227" applyNumberFormat="1" applyFont="1" applyFill="1" applyBorder="1" applyAlignment="1">
      <alignment vertical="top" wrapText="1"/>
    </xf>
    <xf numFmtId="165" fontId="23" fillId="0" borderId="2" xfId="227" applyFont="1" applyFill="1" applyBorder="1" applyAlignment="1">
      <alignment horizontal="center" vertical="top" wrapText="1"/>
    </xf>
    <xf numFmtId="165" fontId="75" fillId="0" borderId="1" xfId="227" applyFont="1" applyBorder="1" applyAlignment="1">
      <alignment vertical="center" wrapText="1"/>
    </xf>
    <xf numFmtId="0" fontId="23" fillId="0" borderId="3" xfId="227" applyNumberFormat="1" applyFont="1" applyFill="1" applyBorder="1" applyAlignment="1">
      <alignment vertical="top" wrapText="1"/>
    </xf>
    <xf numFmtId="165" fontId="76" fillId="0" borderId="1" xfId="227" applyFont="1" applyBorder="1" applyAlignment="1">
      <alignment vertical="top" wrapText="1"/>
    </xf>
    <xf numFmtId="165" fontId="67" fillId="0" borderId="1" xfId="227" applyFont="1" applyBorder="1" applyAlignment="1">
      <alignment horizontal="center" vertical="top" wrapText="1"/>
    </xf>
    <xf numFmtId="165" fontId="25" fillId="0" borderId="0" xfId="227" applyBorder="1"/>
    <xf numFmtId="165" fontId="75" fillId="0" borderId="1" xfId="227" applyFont="1" applyBorder="1" applyAlignment="1">
      <alignment vertical="top" wrapText="1"/>
    </xf>
    <xf numFmtId="0" fontId="67" fillId="0" borderId="1" xfId="227" applyNumberFormat="1" applyFont="1" applyFill="1" applyBorder="1" applyAlignment="1">
      <alignment vertical="top" wrapText="1"/>
    </xf>
    <xf numFmtId="165" fontId="66" fillId="0" borderId="1" xfId="227" applyFont="1" applyFill="1" applyBorder="1" applyAlignment="1">
      <alignment horizontal="center" wrapText="1"/>
    </xf>
    <xf numFmtId="165" fontId="7" fillId="0" borderId="1" xfId="227" applyFont="1" applyBorder="1" applyAlignment="1">
      <alignment vertical="top" wrapText="1"/>
    </xf>
    <xf numFmtId="0" fontId="67" fillId="39" borderId="1" xfId="227" applyNumberFormat="1" applyFont="1" applyFill="1" applyBorder="1" applyAlignment="1">
      <alignment wrapText="1"/>
    </xf>
    <xf numFmtId="165" fontId="69" fillId="11" borderId="1" xfId="227" applyFont="1" applyFill="1" applyBorder="1" applyAlignment="1">
      <alignment horizontal="center" wrapText="1"/>
    </xf>
    <xf numFmtId="165" fontId="7" fillId="0" borderId="1" xfId="227" applyFont="1" applyFill="1" applyBorder="1" applyAlignment="1">
      <alignment vertical="top" wrapText="1"/>
    </xf>
    <xf numFmtId="165" fontId="67" fillId="0" borderId="1" xfId="227" applyFont="1" applyFill="1" applyBorder="1" applyAlignment="1">
      <alignment horizontal="center" wrapText="1"/>
    </xf>
    <xf numFmtId="165" fontId="25" fillId="11" borderId="2" xfId="227" applyFill="1" applyBorder="1" applyAlignment="1"/>
    <xf numFmtId="165" fontId="25" fillId="0" borderId="0" xfId="227" applyFill="1" applyBorder="1" applyAlignment="1"/>
    <xf numFmtId="165" fontId="25" fillId="11" borderId="2" xfId="227" applyFill="1" applyBorder="1" applyAlignment="1">
      <alignment vertical="top"/>
    </xf>
    <xf numFmtId="165" fontId="25" fillId="0" borderId="0" xfId="227" applyFill="1" applyBorder="1" applyAlignment="1">
      <alignment vertical="top"/>
    </xf>
    <xf numFmtId="165" fontId="25" fillId="0" borderId="0" xfId="227"/>
    <xf numFmtId="0" fontId="67" fillId="0" borderId="1" xfId="227" applyNumberFormat="1" applyFont="1" applyFill="1" applyBorder="1" applyAlignment="1">
      <alignment horizontal="left" vertical="top" wrapText="1"/>
    </xf>
    <xf numFmtId="164" fontId="37" fillId="12" borderId="2" xfId="0" applyFont="1" applyFill="1" applyBorder="1" applyAlignment="1">
      <alignment vertical="top" wrapText="1"/>
    </xf>
    <xf numFmtId="0" fontId="37" fillId="5" borderId="2" xfId="0" applyNumberFormat="1" applyFont="1" applyFill="1" applyBorder="1" applyAlignment="1">
      <alignment horizontal="left" vertical="top" wrapText="1"/>
    </xf>
    <xf numFmtId="164" fontId="58" fillId="6" borderId="0" xfId="0" applyFont="1" applyFill="1" applyBorder="1" applyAlignment="1">
      <alignment horizontal="left" vertical="center" wrapText="1"/>
    </xf>
    <xf numFmtId="165" fontId="23" fillId="0" borderId="1" xfId="227" applyFont="1" applyBorder="1" applyAlignment="1">
      <alignment vertical="top" wrapText="1"/>
    </xf>
    <xf numFmtId="165" fontId="25" fillId="0" borderId="1" xfId="227" applyBorder="1" applyAlignment="1">
      <alignment vertical="top" wrapText="1"/>
    </xf>
    <xf numFmtId="165" fontId="25" fillId="0" borderId="10" xfId="227" applyBorder="1" applyAlignment="1">
      <alignment vertical="top" wrapText="1"/>
    </xf>
    <xf numFmtId="165" fontId="25" fillId="0" borderId="3" xfId="227" applyBorder="1" applyAlignment="1">
      <alignment vertical="top" wrapText="1"/>
    </xf>
    <xf numFmtId="0" fontId="28" fillId="12" borderId="1" xfId="227" applyNumberFormat="1" applyFont="1" applyFill="1" applyBorder="1" applyAlignment="1">
      <alignment horizontal="left" vertical="top" wrapText="1"/>
    </xf>
    <xf numFmtId="165" fontId="36" fillId="12" borderId="1" xfId="227" applyFont="1" applyFill="1" applyBorder="1" applyAlignment="1">
      <alignment vertical="top" wrapText="1"/>
    </xf>
    <xf numFmtId="165" fontId="25" fillId="12" borderId="5" xfId="227" applyFill="1" applyBorder="1" applyAlignment="1">
      <alignment vertical="top" wrapText="1"/>
    </xf>
    <xf numFmtId="165" fontId="25" fillId="0" borderId="5" xfId="227" applyBorder="1" applyAlignment="1">
      <alignment vertical="top" wrapText="1"/>
    </xf>
    <xf numFmtId="165" fontId="23" fillId="0" borderId="5" xfId="227" applyFont="1" applyBorder="1" applyAlignment="1">
      <alignment vertical="top" wrapText="1"/>
    </xf>
    <xf numFmtId="165" fontId="24" fillId="0" borderId="5" xfId="227" applyFont="1" applyBorder="1" applyAlignment="1">
      <alignment vertical="top" wrapText="1"/>
    </xf>
    <xf numFmtId="165" fontId="36" fillId="12" borderId="2" xfId="227" applyFont="1" applyFill="1" applyBorder="1" applyAlignment="1">
      <alignment horizontal="left" vertical="top"/>
    </xf>
    <xf numFmtId="165" fontId="25" fillId="12" borderId="5" xfId="227" applyFill="1" applyBorder="1" applyAlignment="1">
      <alignment horizontal="left" vertical="top"/>
    </xf>
    <xf numFmtId="165" fontId="30" fillId="12" borderId="2" xfId="227" applyFont="1" applyFill="1" applyBorder="1" applyAlignment="1">
      <alignment horizontal="left" vertical="top"/>
    </xf>
    <xf numFmtId="165" fontId="36" fillId="12" borderId="1" xfId="227" applyFont="1" applyFill="1" applyBorder="1" applyAlignment="1">
      <alignment horizontal="left" vertical="top"/>
    </xf>
    <xf numFmtId="165" fontId="30" fillId="12" borderId="1" xfId="227" applyFont="1" applyFill="1" applyBorder="1" applyAlignment="1">
      <alignment horizontal="left" vertical="top"/>
    </xf>
    <xf numFmtId="165" fontId="24" fillId="12" borderId="5" xfId="227" applyFont="1" applyFill="1" applyBorder="1" applyAlignment="1">
      <alignment horizontal="left" vertical="top"/>
    </xf>
    <xf numFmtId="165" fontId="23" fillId="12" borderId="5" xfId="227" applyFont="1" applyFill="1" applyBorder="1" applyAlignment="1">
      <alignment horizontal="left" vertical="top"/>
    </xf>
    <xf numFmtId="165" fontId="25" fillId="12" borderId="10" xfId="227" applyFill="1" applyBorder="1" applyAlignment="1">
      <alignment horizontal="left" vertical="top"/>
    </xf>
    <xf numFmtId="165" fontId="25" fillId="12" borderId="1" xfId="227" applyFill="1" applyBorder="1" applyAlignment="1">
      <alignment horizontal="left" vertical="top"/>
    </xf>
    <xf numFmtId="165" fontId="23" fillId="12" borderId="1" xfId="227" applyFont="1" applyFill="1" applyBorder="1" applyAlignment="1">
      <alignment horizontal="left" vertical="top"/>
    </xf>
    <xf numFmtId="164" fontId="14" fillId="0" borderId="1" xfId="0" applyFont="1" applyBorder="1" applyAlignment="1">
      <alignment horizontal="left" vertical="top" wrapText="1"/>
    </xf>
    <xf numFmtId="164" fontId="58" fillId="0" borderId="1" xfId="0" applyFont="1" applyFill="1" applyBorder="1"/>
    <xf numFmtId="164" fontId="7" fillId="7" borderId="1" xfId="0" applyFont="1" applyFill="1" applyBorder="1" applyAlignment="1">
      <alignment vertical="top" wrapText="1"/>
    </xf>
    <xf numFmtId="165" fontId="25" fillId="0" borderId="1" xfId="227" applyBorder="1"/>
    <xf numFmtId="165" fontId="67" fillId="16" borderId="1" xfId="227" applyFont="1" applyFill="1" applyBorder="1"/>
    <xf numFmtId="164" fontId="7" fillId="7" borderId="1" xfId="0" applyFont="1" applyFill="1" applyBorder="1" applyAlignment="1">
      <alignment horizontal="left" vertical="top" wrapText="1"/>
    </xf>
    <xf numFmtId="0" fontId="7" fillId="7" borderId="1" xfId="0" applyNumberFormat="1" applyFont="1" applyFill="1" applyBorder="1" applyAlignment="1">
      <alignment horizontal="center" vertical="top" wrapText="1"/>
    </xf>
    <xf numFmtId="164" fontId="7" fillId="7" borderId="2" xfId="0" applyFont="1" applyFill="1" applyBorder="1" applyAlignment="1">
      <alignment vertical="top" wrapText="1"/>
    </xf>
    <xf numFmtId="0" fontId="7" fillId="7" borderId="1" xfId="0" applyNumberFormat="1" applyFont="1" applyFill="1" applyBorder="1" applyAlignment="1">
      <alignment vertical="top" wrapText="1"/>
    </xf>
    <xf numFmtId="164" fontId="2" fillId="7" borderId="1" xfId="0" applyFont="1" applyFill="1" applyBorder="1" applyAlignment="1">
      <alignment horizontal="center" vertical="top" wrapText="1"/>
    </xf>
    <xf numFmtId="0" fontId="2" fillId="7" borderId="1" xfId="0" applyNumberFormat="1" applyFont="1" applyFill="1" applyBorder="1" applyAlignment="1">
      <alignment horizontal="center" vertical="top" wrapText="1"/>
    </xf>
    <xf numFmtId="49" fontId="7" fillId="7" borderId="1" xfId="0" applyNumberFormat="1" applyFont="1" applyFill="1" applyBorder="1" applyAlignment="1">
      <alignment horizontal="center" vertical="top" wrapText="1"/>
    </xf>
    <xf numFmtId="164" fontId="7" fillId="7" borderId="2" xfId="0" applyFont="1" applyFill="1" applyBorder="1" applyAlignment="1">
      <alignment horizontal="left" vertical="top" wrapText="1"/>
    </xf>
    <xf numFmtId="164" fontId="58" fillId="7" borderId="1" xfId="0" applyFont="1" applyFill="1" applyBorder="1"/>
    <xf numFmtId="164" fontId="7" fillId="7" borderId="1" xfId="0" applyFont="1" applyFill="1" applyBorder="1" applyAlignment="1">
      <alignment horizontal="center" vertical="top" wrapText="1"/>
    </xf>
    <xf numFmtId="164" fontId="58" fillId="7" borderId="0" xfId="0" applyFont="1" applyFill="1"/>
    <xf numFmtId="0" fontId="6" fillId="0" borderId="2" xfId="0" applyNumberFormat="1" applyFont="1" applyFill="1" applyBorder="1" applyAlignment="1">
      <alignment horizontal="center" vertical="top" wrapText="1"/>
    </xf>
    <xf numFmtId="164" fontId="7" fillId="0" borderId="5" xfId="0" applyFont="1" applyBorder="1" applyAlignment="1">
      <alignment vertical="top" wrapText="1"/>
    </xf>
    <xf numFmtId="164" fontId="2" fillId="0" borderId="5" xfId="0" applyFont="1" applyBorder="1" applyAlignment="1">
      <alignment horizontal="center" vertical="top" wrapText="1"/>
    </xf>
    <xf numFmtId="164" fontId="7" fillId="0" borderId="5" xfId="0" applyFont="1" applyBorder="1" applyAlignment="1">
      <alignment horizontal="center" vertical="top" wrapText="1"/>
    </xf>
    <xf numFmtId="164" fontId="7" fillId="0" borderId="3" xfId="0" applyFont="1" applyBorder="1" applyAlignment="1">
      <alignment horizontal="center" vertical="top" wrapText="1"/>
    </xf>
    <xf numFmtId="0" fontId="7" fillId="41" borderId="1" xfId="0" applyNumberFormat="1" applyFont="1" applyFill="1" applyBorder="1" applyAlignment="1">
      <alignment horizontal="center" vertical="top" wrapText="1"/>
    </xf>
    <xf numFmtId="1" fontId="7" fillId="41" borderId="1" xfId="0" applyNumberFormat="1" applyFont="1" applyFill="1" applyBorder="1" applyAlignment="1">
      <alignment horizontal="left" vertical="top" wrapText="1"/>
    </xf>
    <xf numFmtId="164" fontId="7" fillId="41" borderId="1" xfId="0" applyFont="1" applyFill="1" applyBorder="1" applyAlignment="1">
      <alignment vertical="top" wrapText="1"/>
    </xf>
    <xf numFmtId="164" fontId="7" fillId="41" borderId="1" xfId="0" applyFont="1" applyFill="1" applyBorder="1" applyAlignment="1">
      <alignment horizontal="center" vertical="top" wrapText="1"/>
    </xf>
    <xf numFmtId="164" fontId="7" fillId="41" borderId="1" xfId="0" applyFont="1" applyFill="1" applyBorder="1" applyAlignment="1">
      <alignment horizontal="left" vertical="top" wrapText="1"/>
    </xf>
    <xf numFmtId="0" fontId="6" fillId="41" borderId="1" xfId="0" applyNumberFormat="1" applyFont="1" applyFill="1" applyBorder="1" applyAlignment="1">
      <alignment horizontal="center" vertical="top" wrapText="1"/>
    </xf>
    <xf numFmtId="0" fontId="58" fillId="41" borderId="1" xfId="0" applyNumberFormat="1" applyFont="1" applyFill="1" applyBorder="1" applyAlignment="1">
      <alignment horizontal="center" vertical="top" wrapText="1"/>
    </xf>
    <xf numFmtId="164" fontId="2" fillId="41" borderId="1" xfId="0" applyFont="1" applyFill="1" applyBorder="1" applyAlignment="1">
      <alignment horizontal="center" vertical="top" wrapText="1"/>
    </xf>
    <xf numFmtId="0" fontId="2" fillId="41" borderId="1" xfId="0" applyNumberFormat="1" applyFont="1" applyFill="1" applyBorder="1" applyAlignment="1">
      <alignment horizontal="center" vertical="top" wrapText="1"/>
    </xf>
    <xf numFmtId="164" fontId="59" fillId="41" borderId="1" xfId="0" applyFont="1" applyFill="1" applyBorder="1" applyAlignment="1">
      <alignment horizontal="left" vertical="top" wrapText="1"/>
    </xf>
    <xf numFmtId="0" fontId="59" fillId="41" borderId="1" xfId="0" applyNumberFormat="1" applyFont="1" applyFill="1" applyBorder="1" applyAlignment="1">
      <alignment horizontal="center" vertical="top" wrapText="1"/>
    </xf>
    <xf numFmtId="164" fontId="59" fillId="7" borderId="0" xfId="0" applyFont="1" applyFill="1" applyAlignment="1">
      <alignment vertical="top" wrapText="1"/>
    </xf>
    <xf numFmtId="164" fontId="37" fillId="12" borderId="2" xfId="0" applyFont="1" applyFill="1" applyBorder="1" applyAlignment="1">
      <alignment vertical="top" wrapText="1"/>
    </xf>
    <xf numFmtId="1" fontId="7" fillId="7" borderId="1" xfId="0" applyNumberFormat="1" applyFont="1" applyFill="1" applyBorder="1" applyAlignment="1">
      <alignment horizontal="left" vertical="top" wrapText="1"/>
    </xf>
    <xf numFmtId="164" fontId="3" fillId="6" borderId="11" xfId="0" applyFont="1" applyFill="1" applyBorder="1" applyAlignment="1">
      <alignment horizontal="left" vertical="center" wrapText="1"/>
    </xf>
    <xf numFmtId="164" fontId="37" fillId="12" borderId="2" xfId="0" applyFont="1" applyFill="1" applyBorder="1" applyAlignment="1">
      <alignment vertical="top" wrapText="1"/>
    </xf>
    <xf numFmtId="0" fontId="37" fillId="5" borderId="2" xfId="0" applyNumberFormat="1" applyFont="1" applyFill="1" applyBorder="1" applyAlignment="1">
      <alignment horizontal="left" vertical="top" wrapText="1"/>
    </xf>
    <xf numFmtId="0" fontId="37" fillId="12" borderId="2" xfId="0" applyNumberFormat="1" applyFont="1" applyFill="1" applyBorder="1" applyAlignment="1">
      <alignment vertical="top" wrapText="1"/>
    </xf>
    <xf numFmtId="0" fontId="21" fillId="12" borderId="1" xfId="0" applyNumberFormat="1" applyFont="1" applyFill="1" applyBorder="1" applyAlignment="1">
      <alignment horizontal="left" vertical="top" wrapText="1"/>
    </xf>
    <xf numFmtId="0" fontId="3" fillId="15" borderId="1" xfId="0" applyNumberFormat="1" applyFont="1" applyFill="1" applyBorder="1" applyAlignment="1">
      <alignment vertical="top" wrapText="1"/>
    </xf>
    <xf numFmtId="0" fontId="6" fillId="15" borderId="1" xfId="0" applyNumberFormat="1" applyFont="1" applyFill="1" applyBorder="1" applyAlignment="1">
      <alignment horizontal="center" vertical="top" wrapText="1"/>
    </xf>
    <xf numFmtId="0" fontId="8" fillId="3" borderId="1" xfId="0" applyNumberFormat="1" applyFont="1" applyFill="1" applyBorder="1" applyAlignment="1">
      <alignment horizontal="left" vertical="top" wrapText="1"/>
    </xf>
    <xf numFmtId="0" fontId="7" fillId="15" borderId="1" xfId="0" applyNumberFormat="1" applyFont="1" applyFill="1" applyBorder="1" applyAlignment="1">
      <alignment horizontal="center" vertical="top" wrapText="1"/>
    </xf>
    <xf numFmtId="0" fontId="61" fillId="15" borderId="1" xfId="0" applyNumberFormat="1" applyFont="1" applyFill="1" applyBorder="1" applyAlignment="1">
      <alignment horizontal="center" vertical="top" wrapText="1"/>
    </xf>
    <xf numFmtId="0" fontId="6" fillId="15" borderId="1" xfId="0" applyNumberFormat="1" applyFont="1" applyFill="1" applyBorder="1" applyAlignment="1">
      <alignment vertical="top" wrapText="1"/>
    </xf>
    <xf numFmtId="0" fontId="6" fillId="3" borderId="1" xfId="0" applyNumberFormat="1" applyFont="1" applyFill="1" applyBorder="1" applyAlignment="1">
      <alignment horizontal="left" vertical="top" wrapText="1"/>
    </xf>
    <xf numFmtId="0" fontId="6" fillId="15" borderId="1" xfId="0" applyNumberFormat="1" applyFont="1" applyFill="1" applyBorder="1" applyAlignment="1">
      <alignment horizontal="left" vertical="top" wrapText="1"/>
    </xf>
    <xf numFmtId="0" fontId="8" fillId="0" borderId="1" xfId="0" applyNumberFormat="1" applyFont="1" applyFill="1" applyBorder="1" applyAlignment="1">
      <alignment vertical="top" wrapText="1"/>
    </xf>
    <xf numFmtId="0" fontId="8" fillId="15" borderId="1" xfId="0" applyNumberFormat="1" applyFont="1" applyFill="1" applyBorder="1" applyAlignment="1">
      <alignment horizontal="left" vertical="top" wrapText="1"/>
    </xf>
    <xf numFmtId="0" fontId="12" fillId="15" borderId="1" xfId="0" applyNumberFormat="1" applyFont="1" applyFill="1" applyBorder="1" applyAlignment="1">
      <alignment horizontal="left" vertical="top" wrapText="1"/>
    </xf>
    <xf numFmtId="0" fontId="15" fillId="15" borderId="1" xfId="0" applyNumberFormat="1" applyFont="1" applyFill="1" applyBorder="1" applyAlignment="1">
      <alignment vertical="top" wrapText="1"/>
    </xf>
    <xf numFmtId="0" fontId="12" fillId="15" borderId="1" xfId="0" applyNumberFormat="1" applyFont="1" applyFill="1" applyBorder="1" applyAlignment="1">
      <alignment vertical="top" wrapText="1"/>
    </xf>
    <xf numFmtId="0" fontId="8" fillId="15" borderId="1" xfId="0" applyNumberFormat="1" applyFont="1" applyFill="1" applyBorder="1" applyAlignment="1">
      <alignment horizontal="center" vertical="top" wrapText="1"/>
    </xf>
    <xf numFmtId="0" fontId="15" fillId="15" borderId="1" xfId="0" applyNumberFormat="1" applyFont="1" applyFill="1" applyBorder="1" applyAlignment="1">
      <alignment horizontal="center" vertical="top" wrapText="1"/>
    </xf>
    <xf numFmtId="0" fontId="7" fillId="15" borderId="1" xfId="0" applyNumberFormat="1" applyFont="1" applyFill="1" applyBorder="1" applyAlignment="1">
      <alignment vertical="top" wrapText="1"/>
    </xf>
    <xf numFmtId="0" fontId="7" fillId="8" borderId="1" xfId="0" applyNumberFormat="1" applyFont="1" applyFill="1" applyBorder="1" applyAlignment="1">
      <alignment horizontal="left" vertical="top" wrapText="1"/>
    </xf>
    <xf numFmtId="0" fontId="58" fillId="12" borderId="1" xfId="0" applyNumberFormat="1" applyFont="1" applyFill="1" applyBorder="1" applyAlignment="1">
      <alignment horizontal="center" vertical="top" wrapText="1"/>
    </xf>
    <xf numFmtId="0" fontId="17" fillId="15" borderId="1" xfId="0" applyNumberFormat="1" applyFont="1" applyFill="1" applyBorder="1" applyAlignment="1">
      <alignment horizontal="center" vertical="top" wrapText="1"/>
    </xf>
    <xf numFmtId="0" fontId="12" fillId="3" borderId="1" xfId="0" applyNumberFormat="1" applyFont="1" applyFill="1" applyBorder="1" applyAlignment="1">
      <alignment horizontal="left" vertical="top" wrapText="1"/>
    </xf>
    <xf numFmtId="0" fontId="19" fillId="12" borderId="1" xfId="0" applyNumberFormat="1" applyFont="1" applyFill="1" applyBorder="1" applyAlignment="1">
      <alignment horizontal="center" vertical="top" wrapText="1"/>
    </xf>
    <xf numFmtId="0" fontId="19" fillId="15" borderId="1" xfId="0" applyNumberFormat="1" applyFont="1" applyFill="1" applyBorder="1" applyAlignment="1">
      <alignment horizontal="center" vertical="top" wrapText="1"/>
    </xf>
    <xf numFmtId="0" fontId="26" fillId="0" borderId="1" xfId="0" applyNumberFormat="1" applyFont="1" applyBorder="1" applyAlignment="1">
      <alignment horizontal="left" vertical="top" wrapText="1"/>
    </xf>
    <xf numFmtId="0" fontId="14" fillId="0" borderId="1" xfId="0" applyNumberFormat="1" applyFont="1" applyBorder="1" applyAlignment="1">
      <alignment vertical="top" wrapText="1"/>
    </xf>
    <xf numFmtId="0" fontId="58" fillId="15" borderId="1" xfId="0" applyNumberFormat="1" applyFont="1" applyFill="1" applyBorder="1" applyAlignment="1">
      <alignment vertical="top" wrapText="1"/>
    </xf>
    <xf numFmtId="0" fontId="2" fillId="0" borderId="1" xfId="0" applyNumberFormat="1" applyFont="1" applyBorder="1" applyAlignment="1">
      <alignment vertical="top" wrapText="1"/>
    </xf>
    <xf numFmtId="0" fontId="58" fillId="15" borderId="1" xfId="0" applyNumberFormat="1" applyFont="1" applyFill="1" applyBorder="1" applyAlignment="1">
      <alignment horizontal="center" vertical="top" wrapText="1"/>
    </xf>
    <xf numFmtId="0" fontId="64" fillId="12" borderId="1" xfId="0" applyNumberFormat="1" applyFont="1" applyFill="1" applyBorder="1" applyAlignment="1">
      <alignment horizontal="center" vertical="top" wrapText="1"/>
    </xf>
    <xf numFmtId="0" fontId="18" fillId="15" borderId="1" xfId="0" applyNumberFormat="1" applyFont="1" applyFill="1" applyBorder="1" applyAlignment="1">
      <alignment horizontal="center" vertical="top" wrapText="1"/>
    </xf>
    <xf numFmtId="0" fontId="64" fillId="15" borderId="1" xfId="0" applyNumberFormat="1" applyFont="1" applyFill="1" applyBorder="1" applyAlignment="1">
      <alignment vertical="top" wrapText="1"/>
    </xf>
    <xf numFmtId="0" fontId="12" fillId="5" borderId="1" xfId="0" applyNumberFormat="1" applyFont="1" applyFill="1" applyBorder="1" applyAlignment="1">
      <alignment horizontal="left" vertical="top" wrapText="1"/>
    </xf>
    <xf numFmtId="0" fontId="18" fillId="12" borderId="1" xfId="0" applyNumberFormat="1" applyFont="1" applyFill="1" applyBorder="1" applyAlignment="1">
      <alignment horizontal="left" vertical="top" wrapText="1"/>
    </xf>
    <xf numFmtId="0" fontId="13" fillId="15" borderId="1" xfId="0" applyNumberFormat="1" applyFont="1" applyFill="1" applyBorder="1" applyAlignment="1">
      <alignment horizontal="center" vertical="top" wrapText="1"/>
    </xf>
    <xf numFmtId="0" fontId="7" fillId="0" borderId="1" xfId="1" applyNumberFormat="1" applyFont="1" applyBorder="1" applyAlignment="1">
      <alignment horizontal="left" vertical="top" wrapText="1"/>
    </xf>
    <xf numFmtId="0" fontId="7" fillId="0" borderId="1" xfId="1" applyNumberFormat="1" applyFont="1" applyBorder="1" applyAlignment="1">
      <alignment vertical="top" wrapText="1"/>
    </xf>
    <xf numFmtId="0" fontId="7" fillId="0" borderId="1" xfId="1" applyNumberFormat="1" applyFont="1" applyFill="1" applyBorder="1" applyAlignment="1">
      <alignment vertical="top" wrapText="1"/>
    </xf>
    <xf numFmtId="0" fontId="8" fillId="0" borderId="1" xfId="1" applyNumberFormat="1" applyFont="1" applyBorder="1" applyAlignment="1">
      <alignment vertical="top" wrapText="1"/>
    </xf>
    <xf numFmtId="0" fontId="59" fillId="0" borderId="1" xfId="0" applyNumberFormat="1" applyFont="1" applyBorder="1" applyAlignment="1">
      <alignment vertical="top" wrapText="1"/>
    </xf>
    <xf numFmtId="0" fontId="7" fillId="0" borderId="2" xfId="0" applyNumberFormat="1" applyFont="1" applyFill="1" applyBorder="1" applyAlignment="1">
      <alignment vertical="top" wrapText="1"/>
    </xf>
    <xf numFmtId="0" fontId="7" fillId="0" borderId="5" xfId="0" applyNumberFormat="1" applyFont="1" applyBorder="1" applyAlignment="1">
      <alignment vertical="top" wrapText="1"/>
    </xf>
    <xf numFmtId="0" fontId="2" fillId="0" borderId="5" xfId="0" applyNumberFormat="1" applyFont="1" applyBorder="1" applyAlignment="1">
      <alignment horizontal="center" vertical="top" wrapText="1"/>
    </xf>
    <xf numFmtId="0" fontId="7" fillId="0" borderId="5" xfId="0" applyNumberFormat="1" applyFont="1" applyBorder="1" applyAlignment="1">
      <alignment horizontal="center" vertical="top" wrapText="1"/>
    </xf>
    <xf numFmtId="0" fontId="2" fillId="0" borderId="3" xfId="0" applyNumberFormat="1" applyFont="1" applyBorder="1" applyAlignment="1">
      <alignment horizontal="center" vertical="top" wrapText="1"/>
    </xf>
    <xf numFmtId="0" fontId="7" fillId="0" borderId="2" xfId="0" applyNumberFormat="1" applyFont="1" applyBorder="1" applyAlignment="1">
      <alignment vertical="top" wrapText="1"/>
    </xf>
    <xf numFmtId="164" fontId="37" fillId="12" borderId="2" xfId="0" applyFont="1" applyFill="1" applyBorder="1" applyAlignment="1">
      <alignment vertical="top" wrapText="1"/>
    </xf>
    <xf numFmtId="165" fontId="23" fillId="12" borderId="1" xfId="227" applyFont="1" applyFill="1" applyBorder="1" applyAlignment="1">
      <alignment vertical="top" wrapText="1"/>
    </xf>
    <xf numFmtId="165" fontId="23" fillId="0" borderId="1" xfId="227" applyFont="1" applyBorder="1" applyAlignment="1">
      <alignment vertical="top" wrapText="1"/>
    </xf>
    <xf numFmtId="165" fontId="36" fillId="12" borderId="1" xfId="227" applyFont="1" applyFill="1" applyBorder="1" applyAlignment="1">
      <alignment vertical="top" wrapText="1"/>
    </xf>
    <xf numFmtId="165" fontId="23" fillId="12" borderId="5" xfId="227" applyFont="1" applyFill="1" applyBorder="1" applyAlignment="1">
      <alignment vertical="top" wrapText="1"/>
    </xf>
    <xf numFmtId="165" fontId="78" fillId="12" borderId="1" xfId="227" applyFont="1" applyFill="1" applyBorder="1" applyAlignment="1">
      <alignment vertical="top" wrapText="1"/>
    </xf>
    <xf numFmtId="165" fontId="77" fillId="12" borderId="3" xfId="227" applyFont="1" applyFill="1" applyBorder="1" applyAlignment="1">
      <alignment vertical="top" wrapText="1"/>
    </xf>
    <xf numFmtId="165" fontId="36" fillId="12" borderId="3" xfId="227" applyFont="1" applyFill="1" applyBorder="1" applyAlignment="1">
      <alignment horizontal="left" vertical="top" wrapText="1"/>
    </xf>
    <xf numFmtId="165" fontId="30" fillId="12" borderId="3" xfId="227" applyFont="1" applyFill="1" applyBorder="1" applyAlignment="1">
      <alignment horizontal="left" vertical="top" wrapText="1"/>
    </xf>
    <xf numFmtId="165" fontId="78" fillId="12" borderId="3" xfId="227" applyFont="1" applyFill="1" applyBorder="1" applyAlignment="1">
      <alignment vertical="top"/>
    </xf>
    <xf numFmtId="165" fontId="78" fillId="12" borderId="3" xfId="227" applyFont="1" applyFill="1" applyBorder="1" applyAlignment="1">
      <alignment vertical="top" wrapText="1"/>
    </xf>
    <xf numFmtId="165" fontId="78" fillId="12" borderId="3" xfId="227" applyFont="1" applyFill="1" applyBorder="1"/>
    <xf numFmtId="165" fontId="77" fillId="12" borderId="3" xfId="227" applyFont="1" applyFill="1" applyBorder="1" applyAlignment="1">
      <alignment vertical="top"/>
    </xf>
    <xf numFmtId="165" fontId="78" fillId="6" borderId="24" xfId="227" applyFont="1" applyFill="1" applyBorder="1" applyAlignment="1">
      <alignment vertical="top"/>
    </xf>
    <xf numFmtId="165" fontId="78" fillId="11" borderId="24" xfId="227" applyFont="1" applyFill="1" applyBorder="1" applyAlignment="1">
      <alignment vertical="top"/>
    </xf>
    <xf numFmtId="0" fontId="72" fillId="11" borderId="1" xfId="227" applyNumberFormat="1" applyFont="1" applyFill="1" applyBorder="1" applyAlignment="1">
      <alignment vertical="top" wrapText="1"/>
    </xf>
    <xf numFmtId="165" fontId="36" fillId="11" borderId="3" xfId="227" applyFont="1" applyFill="1" applyBorder="1" applyAlignment="1">
      <alignment horizontal="left" vertical="top" wrapText="1"/>
    </xf>
    <xf numFmtId="0" fontId="23" fillId="11" borderId="1" xfId="227" applyNumberFormat="1" applyFont="1" applyFill="1" applyBorder="1" applyAlignment="1">
      <alignment vertical="top" wrapText="1"/>
    </xf>
    <xf numFmtId="0" fontId="30" fillId="11" borderId="1" xfId="227" applyNumberFormat="1" applyFont="1" applyFill="1" applyBorder="1" applyAlignment="1">
      <alignment vertical="top" wrapText="1"/>
    </xf>
    <xf numFmtId="165" fontId="23" fillId="11" borderId="1" xfId="227" applyFont="1" applyFill="1" applyBorder="1" applyAlignment="1">
      <alignment vertical="top" wrapText="1"/>
    </xf>
    <xf numFmtId="165" fontId="23" fillId="11" borderId="1" xfId="227" applyFont="1" applyFill="1" applyBorder="1" applyAlignment="1"/>
    <xf numFmtId="0" fontId="23" fillId="11" borderId="1" xfId="10" applyFont="1" applyFill="1" applyBorder="1" applyAlignment="1">
      <alignment vertical="top" wrapText="1"/>
    </xf>
    <xf numFmtId="0" fontId="24" fillId="11" borderId="1" xfId="227" applyNumberFormat="1" applyFont="1" applyFill="1" applyBorder="1" applyAlignment="1">
      <alignment vertical="top" wrapText="1"/>
    </xf>
    <xf numFmtId="0" fontId="24" fillId="11" borderId="1" xfId="227" applyNumberFormat="1" applyFont="1" applyFill="1" applyBorder="1" applyAlignment="1">
      <alignment wrapText="1"/>
    </xf>
    <xf numFmtId="0" fontId="23" fillId="11" borderId="1" xfId="227" applyNumberFormat="1" applyFont="1" applyFill="1" applyBorder="1" applyAlignment="1">
      <alignment wrapText="1"/>
    </xf>
    <xf numFmtId="165" fontId="23" fillId="11" borderId="1" xfId="227" applyFont="1" applyFill="1" applyBorder="1" applyAlignment="1">
      <alignment vertical="center" wrapText="1"/>
    </xf>
    <xf numFmtId="165" fontId="30" fillId="11" borderId="3" xfId="227" applyFont="1" applyFill="1" applyBorder="1" applyAlignment="1">
      <alignment horizontal="left" vertical="top" wrapText="1"/>
    </xf>
    <xf numFmtId="165" fontId="23" fillId="11" borderId="1" xfId="227" applyFont="1" applyFill="1" applyBorder="1" applyAlignment="1">
      <alignment vertical="top"/>
    </xf>
    <xf numFmtId="0" fontId="23" fillId="11" borderId="1" xfId="227" applyNumberFormat="1" applyFont="1" applyFill="1" applyBorder="1" applyAlignment="1">
      <alignment horizontal="left" vertical="top" wrapText="1"/>
    </xf>
    <xf numFmtId="0" fontId="30" fillId="11" borderId="1" xfId="227" applyNumberFormat="1" applyFont="1" applyFill="1" applyBorder="1" applyAlignment="1">
      <alignment horizontal="left" vertical="top" wrapText="1"/>
    </xf>
    <xf numFmtId="165" fontId="36" fillId="11" borderId="1" xfId="227" applyFont="1" applyFill="1" applyBorder="1" applyAlignment="1">
      <alignment vertical="top" wrapText="1"/>
    </xf>
    <xf numFmtId="0" fontId="23" fillId="11" borderId="3" xfId="227" applyNumberFormat="1" applyFont="1" applyFill="1" applyBorder="1" applyAlignment="1">
      <alignment vertical="top" wrapText="1"/>
    </xf>
    <xf numFmtId="165" fontId="76" fillId="11" borderId="1" xfId="227" applyFont="1" applyFill="1" applyBorder="1" applyAlignment="1">
      <alignment vertical="top" wrapText="1"/>
    </xf>
    <xf numFmtId="0" fontId="67" fillId="11" borderId="1" xfId="227" applyNumberFormat="1" applyFont="1" applyFill="1" applyBorder="1" applyAlignment="1">
      <alignment vertical="top" wrapText="1"/>
    </xf>
    <xf numFmtId="165" fontId="7" fillId="11" borderId="1" xfId="227" applyFont="1" applyFill="1" applyBorder="1" applyAlignment="1">
      <alignment vertical="top" wrapText="1"/>
    </xf>
    <xf numFmtId="165" fontId="77" fillId="11" borderId="1" xfId="227" applyFont="1" applyFill="1" applyBorder="1" applyAlignment="1">
      <alignment vertical="top" wrapText="1"/>
    </xf>
    <xf numFmtId="165" fontId="0" fillId="11" borderId="1" xfId="227" applyFont="1" applyFill="1" applyBorder="1" applyAlignment="1">
      <alignment vertical="top" wrapText="1"/>
    </xf>
    <xf numFmtId="165" fontId="78" fillId="11" borderId="1" xfId="227" applyFont="1" applyFill="1" applyBorder="1" applyAlignment="1">
      <alignment vertical="top" wrapText="1"/>
    </xf>
    <xf numFmtId="165" fontId="25" fillId="11" borderId="1" xfId="227" applyFill="1" applyBorder="1"/>
    <xf numFmtId="165" fontId="25" fillId="11" borderId="3" xfId="227" applyFill="1" applyBorder="1"/>
    <xf numFmtId="165" fontId="78" fillId="11" borderId="3" xfId="227" applyFont="1" applyFill="1" applyBorder="1"/>
    <xf numFmtId="165" fontId="77" fillId="11" borderId="3" xfId="227" applyFont="1" applyFill="1" applyBorder="1" applyAlignment="1">
      <alignment vertical="top" wrapText="1"/>
    </xf>
    <xf numFmtId="165" fontId="77" fillId="11" borderId="3" xfId="227" applyFont="1" applyFill="1" applyBorder="1" applyAlignment="1">
      <alignment vertical="top"/>
    </xf>
    <xf numFmtId="165" fontId="0" fillId="11" borderId="1" xfId="227" applyFont="1" applyFill="1" applyBorder="1"/>
    <xf numFmtId="165" fontId="78" fillId="11" borderId="3" xfId="227" applyFont="1" applyFill="1" applyBorder="1" applyAlignment="1">
      <alignment vertical="top"/>
    </xf>
    <xf numFmtId="165" fontId="25" fillId="11" borderId="0" xfId="227" applyFill="1"/>
    <xf numFmtId="0" fontId="23" fillId="43" borderId="1" xfId="0" applyNumberFormat="1" applyFont="1" applyFill="1" applyBorder="1" applyAlignment="1">
      <alignment vertical="top" wrapText="1"/>
    </xf>
    <xf numFmtId="165" fontId="23" fillId="43" borderId="1" xfId="227" applyFont="1" applyFill="1" applyBorder="1" applyAlignment="1">
      <alignment vertical="top" wrapText="1"/>
    </xf>
    <xf numFmtId="0" fontId="23" fillId="43" borderId="1" xfId="227" applyNumberFormat="1" applyFont="1" applyFill="1" applyBorder="1" applyAlignment="1">
      <alignment vertical="top" wrapText="1"/>
    </xf>
    <xf numFmtId="165" fontId="23" fillId="44" borderId="1" xfId="227" applyFont="1" applyFill="1" applyBorder="1" applyAlignment="1">
      <alignment vertical="top" wrapText="1"/>
    </xf>
    <xf numFmtId="0" fontId="23" fillId="44" borderId="1" xfId="227" applyNumberFormat="1" applyFont="1" applyFill="1" applyBorder="1" applyAlignment="1">
      <alignment vertical="top" wrapText="1"/>
    </xf>
    <xf numFmtId="0" fontId="23" fillId="44" borderId="1" xfId="0" applyNumberFormat="1" applyFont="1" applyFill="1" applyBorder="1" applyAlignment="1">
      <alignment vertical="top" wrapText="1"/>
    </xf>
    <xf numFmtId="164" fontId="23" fillId="43" borderId="1" xfId="0" applyFont="1" applyFill="1" applyBorder="1" applyAlignment="1">
      <alignment vertical="top" wrapText="1"/>
    </xf>
    <xf numFmtId="164" fontId="23" fillId="45" borderId="1" xfId="0" applyFont="1" applyFill="1" applyBorder="1" applyAlignment="1">
      <alignment vertical="top" wrapText="1"/>
    </xf>
    <xf numFmtId="0" fontId="23" fillId="45" borderId="1" xfId="0" applyNumberFormat="1" applyFont="1" applyFill="1" applyBorder="1" applyAlignment="1">
      <alignment vertical="top" wrapText="1"/>
    </xf>
    <xf numFmtId="164" fontId="75" fillId="10" borderId="1" xfId="0" applyFont="1" applyFill="1" applyBorder="1" applyAlignment="1">
      <alignment vertical="center" wrapText="1"/>
    </xf>
    <xf numFmtId="0" fontId="23" fillId="10" borderId="3" xfId="0" applyNumberFormat="1" applyFont="1" applyFill="1" applyBorder="1" applyAlignment="1">
      <alignment vertical="top" wrapText="1"/>
    </xf>
    <xf numFmtId="164" fontId="75" fillId="45" borderId="1" xfId="0" applyFont="1" applyFill="1" applyBorder="1" applyAlignment="1">
      <alignment vertical="center" wrapText="1"/>
    </xf>
    <xf numFmtId="165" fontId="23" fillId="12" borderId="2" xfId="227" applyFont="1" applyFill="1" applyBorder="1" applyAlignment="1">
      <alignment vertical="top" wrapText="1"/>
    </xf>
    <xf numFmtId="0" fontId="23" fillId="12" borderId="3" xfId="227" applyNumberFormat="1" applyFont="1" applyFill="1" applyBorder="1" applyAlignment="1">
      <alignment vertical="top" wrapText="1"/>
    </xf>
    <xf numFmtId="164" fontId="23" fillId="42" borderId="1" xfId="0" applyFont="1" applyFill="1" applyBorder="1" applyAlignment="1">
      <alignment vertical="top" wrapText="1"/>
    </xf>
    <xf numFmtId="0" fontId="23" fillId="42" borderId="1" xfId="227" applyNumberFormat="1" applyFont="1" applyFill="1" applyBorder="1" applyAlignment="1">
      <alignment vertical="top" wrapText="1"/>
    </xf>
    <xf numFmtId="0" fontId="7" fillId="42" borderId="1" xfId="0" applyNumberFormat="1" applyFont="1" applyFill="1" applyBorder="1" applyAlignment="1">
      <alignment vertical="top" wrapText="1"/>
    </xf>
    <xf numFmtId="0" fontId="23" fillId="42" borderId="1" xfId="0" applyNumberFormat="1" applyFont="1" applyFill="1" applyBorder="1" applyAlignment="1">
      <alignment vertical="top" wrapText="1"/>
    </xf>
    <xf numFmtId="165" fontId="25" fillId="42" borderId="1" xfId="227" applyFill="1" applyBorder="1"/>
    <xf numFmtId="165" fontId="67" fillId="42" borderId="1" xfId="227" applyFont="1" applyFill="1" applyBorder="1" applyAlignment="1">
      <alignment horizontal="center" vertical="top" wrapText="1"/>
    </xf>
    <xf numFmtId="165" fontId="0" fillId="42" borderId="1" xfId="227" applyFont="1" applyFill="1" applyBorder="1"/>
    <xf numFmtId="165" fontId="25" fillId="42" borderId="1" xfId="227" applyFill="1" applyBorder="1" applyAlignment="1">
      <alignment wrapText="1"/>
    </xf>
    <xf numFmtId="164" fontId="37" fillId="12" borderId="2" xfId="0" applyFont="1" applyFill="1" applyBorder="1" applyAlignment="1">
      <alignment vertical="top" wrapText="1"/>
    </xf>
    <xf numFmtId="165" fontId="36" fillId="12" borderId="3" xfId="227" applyFont="1" applyFill="1" applyBorder="1" applyAlignment="1">
      <alignment horizontal="left" vertical="top" wrapText="1"/>
    </xf>
    <xf numFmtId="165" fontId="40" fillId="12" borderId="1" xfId="227" applyFont="1" applyFill="1" applyBorder="1" applyAlignment="1">
      <alignment vertical="top"/>
    </xf>
    <xf numFmtId="165" fontId="40" fillId="0" borderId="1" xfId="227" applyFont="1" applyBorder="1"/>
    <xf numFmtId="165" fontId="58" fillId="42" borderId="1" xfId="227" applyFont="1" applyFill="1" applyBorder="1"/>
    <xf numFmtId="165" fontId="40" fillId="12" borderId="1" xfId="227" applyFont="1" applyFill="1" applyBorder="1"/>
    <xf numFmtId="165" fontId="58" fillId="0" borderId="1" xfId="227" applyFont="1" applyBorder="1"/>
    <xf numFmtId="165" fontId="37" fillId="0" borderId="1" xfId="227" applyFont="1" applyBorder="1"/>
    <xf numFmtId="0" fontId="31" fillId="16" borderId="1" xfId="227" applyNumberFormat="1" applyFont="1" applyFill="1" applyBorder="1" applyAlignment="1">
      <alignment vertical="top" wrapText="1"/>
    </xf>
    <xf numFmtId="0" fontId="7" fillId="41" borderId="1" xfId="0" applyNumberFormat="1" applyFont="1" applyFill="1" applyBorder="1" applyAlignment="1">
      <alignment horizontal="left" vertical="top" wrapText="1"/>
    </xf>
    <xf numFmtId="164" fontId="61" fillId="41" borderId="1" xfId="0" applyFont="1" applyFill="1" applyBorder="1" applyAlignment="1">
      <alignment vertical="top" wrapText="1"/>
    </xf>
    <xf numFmtId="0" fontId="7" fillId="41" borderId="1" xfId="0" applyNumberFormat="1" applyFont="1" applyFill="1" applyBorder="1" applyAlignment="1">
      <alignment vertical="top" wrapText="1"/>
    </xf>
    <xf numFmtId="164" fontId="6" fillId="41" borderId="1" xfId="0" applyFont="1" applyFill="1" applyBorder="1" applyAlignment="1">
      <alignment horizontal="center" vertical="top" wrapText="1"/>
    </xf>
    <xf numFmtId="49" fontId="6" fillId="41" borderId="1" xfId="0" applyNumberFormat="1" applyFont="1" applyFill="1" applyBorder="1" applyAlignment="1">
      <alignment horizontal="center" vertical="top" wrapText="1"/>
    </xf>
    <xf numFmtId="164" fontId="61" fillId="41" borderId="1" xfId="0" applyFont="1" applyFill="1" applyBorder="1" applyAlignment="1">
      <alignment horizontal="center" vertical="top" wrapText="1"/>
    </xf>
    <xf numFmtId="49" fontId="61" fillId="41" borderId="1" xfId="0" applyNumberFormat="1" applyFont="1" applyFill="1" applyBorder="1" applyAlignment="1">
      <alignment vertical="top" wrapText="1"/>
    </xf>
    <xf numFmtId="164" fontId="58" fillId="41" borderId="1" xfId="0" applyFont="1" applyFill="1" applyBorder="1"/>
    <xf numFmtId="164" fontId="7" fillId="41" borderId="2" xfId="0" applyFont="1" applyFill="1" applyBorder="1" applyAlignment="1">
      <alignment horizontal="left" vertical="top" wrapText="1"/>
    </xf>
    <xf numFmtId="164" fontId="58" fillId="41" borderId="0" xfId="0" applyFont="1" applyFill="1"/>
    <xf numFmtId="164" fontId="58" fillId="41" borderId="1" xfId="0" applyFont="1" applyFill="1" applyBorder="1" applyAlignment="1">
      <alignment horizontal="left" vertical="top" wrapText="1"/>
    </xf>
    <xf numFmtId="164" fontId="7" fillId="41" borderId="2" xfId="0" applyFont="1" applyFill="1" applyBorder="1" applyAlignment="1">
      <alignment vertical="top" wrapText="1"/>
    </xf>
    <xf numFmtId="164" fontId="2" fillId="41" borderId="1" xfId="0" applyFont="1" applyFill="1" applyBorder="1" applyAlignment="1">
      <alignment vertical="top" wrapText="1"/>
    </xf>
    <xf numFmtId="164" fontId="7" fillId="6" borderId="11" xfId="0" applyFont="1" applyFill="1" applyBorder="1" applyAlignment="1">
      <alignment horizontal="center" vertical="center" wrapText="1"/>
    </xf>
    <xf numFmtId="1" fontId="7" fillId="0" borderId="1" xfId="0" applyNumberFormat="1" applyFont="1" applyBorder="1" applyAlignment="1">
      <alignment horizontal="center" vertical="top" wrapText="1"/>
    </xf>
    <xf numFmtId="164" fontId="61" fillId="3" borderId="1" xfId="0" applyFont="1" applyFill="1" applyBorder="1" applyAlignment="1">
      <alignment horizontal="center" vertical="top" wrapText="1"/>
    </xf>
    <xf numFmtId="164" fontId="61" fillId="0" borderId="1" xfId="0" applyFont="1" applyBorder="1" applyAlignment="1">
      <alignment horizontal="center" vertical="top" wrapText="1"/>
    </xf>
    <xf numFmtId="164" fontId="7" fillId="5" borderId="1" xfId="0" applyFont="1" applyFill="1" applyBorder="1" applyAlignment="1">
      <alignment horizontal="center" vertical="top" wrapText="1"/>
    </xf>
    <xf numFmtId="164" fontId="35" fillId="12" borderId="2" xfId="0" applyFont="1" applyFill="1" applyBorder="1" applyAlignment="1">
      <alignment vertical="top" wrapText="1"/>
    </xf>
    <xf numFmtId="164" fontId="61" fillId="0" borderId="0" xfId="0" applyFont="1" applyAlignment="1">
      <alignment horizontal="center" vertical="top" wrapText="1"/>
    </xf>
    <xf numFmtId="49" fontId="58" fillId="41" borderId="1" xfId="0" applyNumberFormat="1" applyFont="1" applyFill="1" applyBorder="1" applyAlignment="1">
      <alignment horizontal="center" vertical="top" wrapText="1"/>
    </xf>
    <xf numFmtId="0" fontId="58" fillId="41" borderId="1" xfId="0" applyNumberFormat="1" applyFont="1" applyFill="1" applyBorder="1" applyAlignment="1">
      <alignment vertical="top" wrapText="1"/>
    </xf>
    <xf numFmtId="164" fontId="58" fillId="41" borderId="1" xfId="0" applyFont="1" applyFill="1" applyBorder="1" applyAlignment="1">
      <alignment horizontal="center" vertical="top" wrapText="1"/>
    </xf>
    <xf numFmtId="164" fontId="58" fillId="41" borderId="2" xfId="0" applyFont="1" applyFill="1" applyBorder="1" applyAlignment="1">
      <alignment vertical="top" wrapText="1"/>
    </xf>
    <xf numFmtId="0" fontId="7" fillId="0" borderId="2" xfId="0" applyNumberFormat="1" applyFont="1" applyFill="1" applyBorder="1" applyAlignment="1">
      <alignment horizontal="center" vertical="top" wrapText="1"/>
    </xf>
    <xf numFmtId="164" fontId="3" fillId="12" borderId="1" xfId="0" applyFont="1" applyFill="1" applyBorder="1" applyAlignment="1">
      <alignment horizontal="left" vertical="top" wrapText="1"/>
    </xf>
    <xf numFmtId="164" fontId="7" fillId="0" borderId="5" xfId="0" applyFont="1" applyFill="1" applyBorder="1" applyAlignment="1">
      <alignment horizontal="left" vertical="top" wrapText="1"/>
    </xf>
    <xf numFmtId="164" fontId="2" fillId="0" borderId="5" xfId="0" applyFont="1" applyFill="1" applyBorder="1" applyAlignment="1">
      <alignment horizontal="center" vertical="top" wrapText="1"/>
    </xf>
    <xf numFmtId="164" fontId="7" fillId="0" borderId="3" xfId="0" applyFont="1" applyFill="1" applyBorder="1" applyAlignment="1">
      <alignment horizontal="center" vertical="top" wrapText="1"/>
    </xf>
    <xf numFmtId="164" fontId="7" fillId="0" borderId="5" xfId="0" applyFont="1" applyFill="1" applyBorder="1" applyAlignment="1">
      <alignment horizontal="center" vertical="top" wrapText="1"/>
    </xf>
    <xf numFmtId="0" fontId="2" fillId="0" borderId="3" xfId="0" applyNumberFormat="1" applyFont="1" applyFill="1" applyBorder="1" applyAlignment="1">
      <alignment horizontal="center" vertical="top" wrapText="1"/>
    </xf>
    <xf numFmtId="164" fontId="82" fillId="7" borderId="1" xfId="0" applyFont="1" applyFill="1" applyBorder="1" applyAlignment="1">
      <alignment vertical="top" wrapText="1"/>
    </xf>
    <xf numFmtId="0" fontId="8" fillId="0" borderId="1" xfId="0" applyNumberFormat="1" applyFont="1" applyFill="1" applyBorder="1" applyAlignment="1">
      <alignment horizontal="left" vertical="top" wrapText="1"/>
    </xf>
    <xf numFmtId="0" fontId="82" fillId="7" borderId="1" xfId="0" applyNumberFormat="1" applyFont="1" applyFill="1" applyBorder="1" applyAlignment="1">
      <alignment horizontal="left" vertical="top" wrapText="1"/>
    </xf>
    <xf numFmtId="0" fontId="37" fillId="12" borderId="1" xfId="0" applyNumberFormat="1" applyFont="1" applyFill="1" applyBorder="1" applyAlignment="1">
      <alignment vertical="top" wrapText="1"/>
    </xf>
    <xf numFmtId="164" fontId="37" fillId="12" borderId="2" xfId="0" applyFont="1" applyFill="1" applyBorder="1" applyAlignment="1">
      <alignment vertical="top" wrapText="1"/>
    </xf>
    <xf numFmtId="164" fontId="37" fillId="12" borderId="5" xfId="0" applyFont="1" applyFill="1" applyBorder="1" applyAlignment="1">
      <alignment vertical="top" wrapText="1"/>
    </xf>
    <xf numFmtId="164" fontId="37" fillId="12" borderId="3" xfId="0" applyFont="1" applyFill="1" applyBorder="1" applyAlignment="1">
      <alignment vertical="top" wrapText="1"/>
    </xf>
    <xf numFmtId="164" fontId="3" fillId="6" borderId="25" xfId="0" applyFont="1" applyFill="1" applyBorder="1" applyAlignment="1">
      <alignment vertical="center" wrapText="1"/>
    </xf>
    <xf numFmtId="164" fontId="3" fillId="6" borderId="26" xfId="0" applyFont="1" applyFill="1" applyBorder="1" applyAlignment="1">
      <alignment vertical="center" wrapText="1"/>
    </xf>
    <xf numFmtId="164" fontId="3" fillId="6" borderId="27" xfId="0" applyFont="1" applyFill="1" applyBorder="1" applyAlignment="1">
      <alignment vertical="center" wrapText="1"/>
    </xf>
    <xf numFmtId="164" fontId="3" fillId="12" borderId="2" xfId="0" applyFont="1" applyFill="1" applyBorder="1" applyAlignment="1">
      <alignment horizontal="left" vertical="top" wrapText="1"/>
    </xf>
    <xf numFmtId="164" fontId="3" fillId="12" borderId="5" xfId="0" applyFont="1" applyFill="1" applyBorder="1" applyAlignment="1">
      <alignment horizontal="left" vertical="top" wrapText="1"/>
    </xf>
    <xf numFmtId="164" fontId="3" fillId="12" borderId="3" xfId="0" applyFont="1" applyFill="1" applyBorder="1" applyAlignment="1">
      <alignment horizontal="left" vertical="top" wrapText="1"/>
    </xf>
    <xf numFmtId="164" fontId="31" fillId="12" borderId="2" xfId="0" applyFont="1" applyFill="1" applyBorder="1" applyAlignment="1">
      <alignment vertical="top" wrapText="1"/>
    </xf>
    <xf numFmtId="164" fontId="31" fillId="12" borderId="5" xfId="0" applyFont="1" applyFill="1" applyBorder="1" applyAlignment="1">
      <alignment vertical="top" wrapText="1"/>
    </xf>
    <xf numFmtId="164" fontId="31" fillId="12" borderId="3" xfId="0" applyFont="1" applyFill="1" applyBorder="1" applyAlignment="1">
      <alignment vertical="top" wrapText="1"/>
    </xf>
    <xf numFmtId="164" fontId="37" fillId="9" borderId="2" xfId="0" applyFont="1" applyFill="1" applyBorder="1" applyAlignment="1">
      <alignment horizontal="left" vertical="top" wrapText="1"/>
    </xf>
    <xf numFmtId="164" fontId="37" fillId="9" borderId="5" xfId="0" applyFont="1" applyFill="1" applyBorder="1" applyAlignment="1">
      <alignment horizontal="left" vertical="top" wrapText="1"/>
    </xf>
    <xf numFmtId="164" fontId="37" fillId="9" borderId="3" xfId="0" applyFont="1" applyFill="1" applyBorder="1" applyAlignment="1">
      <alignment horizontal="left" vertical="top" wrapText="1"/>
    </xf>
    <xf numFmtId="164" fontId="3" fillId="6" borderId="2" xfId="0" applyFont="1" applyFill="1" applyBorder="1" applyAlignment="1">
      <alignment horizontal="left" vertical="center" wrapText="1"/>
    </xf>
    <xf numFmtId="164" fontId="3" fillId="6" borderId="5" xfId="0" applyFont="1" applyFill="1" applyBorder="1" applyAlignment="1">
      <alignment horizontal="left" vertical="center" wrapText="1"/>
    </xf>
    <xf numFmtId="0" fontId="37" fillId="5" borderId="2" xfId="0" applyNumberFormat="1" applyFont="1" applyFill="1" applyBorder="1" applyAlignment="1">
      <alignment horizontal="left" vertical="top" wrapText="1"/>
    </xf>
    <xf numFmtId="0" fontId="37" fillId="5" borderId="5" xfId="0" applyNumberFormat="1" applyFont="1" applyFill="1" applyBorder="1" applyAlignment="1">
      <alignment horizontal="left" vertical="top" wrapText="1"/>
    </xf>
    <xf numFmtId="0" fontId="37" fillId="5" borderId="3" xfId="0" applyNumberFormat="1" applyFont="1" applyFill="1" applyBorder="1" applyAlignment="1">
      <alignment horizontal="left" vertical="top" wrapText="1"/>
    </xf>
    <xf numFmtId="164" fontId="3" fillId="6" borderId="3" xfId="0" applyFont="1" applyFill="1" applyBorder="1" applyAlignment="1">
      <alignment horizontal="left" vertical="center" wrapText="1"/>
    </xf>
    <xf numFmtId="164" fontId="3" fillId="6" borderId="28" xfId="0" applyFont="1" applyFill="1" applyBorder="1" applyAlignment="1">
      <alignment horizontal="left" vertical="center" wrapText="1"/>
    </xf>
    <xf numFmtId="164" fontId="3" fillId="6" borderId="26" xfId="0" applyFont="1" applyFill="1" applyBorder="1" applyAlignment="1">
      <alignment horizontal="left" vertical="center" wrapText="1"/>
    </xf>
    <xf numFmtId="164" fontId="3" fillId="6" borderId="27" xfId="0" applyFont="1" applyFill="1" applyBorder="1" applyAlignment="1">
      <alignment horizontal="left" vertical="center" wrapText="1"/>
    </xf>
    <xf numFmtId="164" fontId="3" fillId="6" borderId="8" xfId="0" applyFont="1" applyFill="1" applyBorder="1" applyAlignment="1">
      <alignment horizontal="left" vertical="center" wrapText="1"/>
    </xf>
    <xf numFmtId="164" fontId="3" fillId="6" borderId="10" xfId="0" applyFont="1" applyFill="1" applyBorder="1" applyAlignment="1">
      <alignment horizontal="left" vertical="center" wrapText="1"/>
    </xf>
    <xf numFmtId="164" fontId="3" fillId="6" borderId="6" xfId="0" applyFont="1" applyFill="1" applyBorder="1" applyAlignment="1">
      <alignment horizontal="left" vertical="center" wrapText="1"/>
    </xf>
    <xf numFmtId="165" fontId="36" fillId="12" borderId="1" xfId="227" applyFont="1" applyFill="1" applyBorder="1" applyAlignment="1">
      <alignment horizontal="left" vertical="top" wrapText="1"/>
    </xf>
    <xf numFmtId="165" fontId="23" fillId="12" borderId="1" xfId="227" applyFont="1" applyFill="1" applyBorder="1" applyAlignment="1">
      <alignment vertical="top" wrapText="1"/>
    </xf>
    <xf numFmtId="165" fontId="23" fillId="0" borderId="1" xfId="227" applyFont="1" applyBorder="1" applyAlignment="1">
      <alignment vertical="top" wrapText="1"/>
    </xf>
    <xf numFmtId="165" fontId="25" fillId="12" borderId="1" xfId="227" applyFill="1" applyBorder="1" applyAlignment="1">
      <alignment vertical="top" wrapText="1"/>
    </xf>
    <xf numFmtId="165" fontId="25" fillId="0" borderId="1" xfId="227" applyBorder="1" applyAlignment="1">
      <alignment vertical="top" wrapText="1"/>
    </xf>
    <xf numFmtId="0" fontId="28" fillId="12" borderId="2" xfId="227" applyNumberFormat="1" applyFont="1" applyFill="1" applyBorder="1" applyAlignment="1">
      <alignment horizontal="left" vertical="top" wrapText="1"/>
    </xf>
    <xf numFmtId="0" fontId="28" fillId="12" borderId="5" xfId="227" applyNumberFormat="1" applyFont="1" applyFill="1" applyBorder="1" applyAlignment="1">
      <alignment horizontal="left" vertical="top" wrapText="1"/>
    </xf>
    <xf numFmtId="0" fontId="28" fillId="12" borderId="3" xfId="227" applyNumberFormat="1" applyFont="1" applyFill="1" applyBorder="1" applyAlignment="1">
      <alignment horizontal="left" vertical="top" wrapText="1"/>
    </xf>
    <xf numFmtId="0" fontId="28" fillId="12" borderId="1" xfId="227" applyNumberFormat="1" applyFont="1" applyFill="1" applyBorder="1" applyAlignment="1">
      <alignment horizontal="left" vertical="top" wrapText="1"/>
    </xf>
    <xf numFmtId="165" fontId="36" fillId="12" borderId="1" xfId="227" applyFont="1" applyFill="1" applyBorder="1" applyAlignment="1">
      <alignment vertical="top" wrapText="1"/>
    </xf>
    <xf numFmtId="165" fontId="36" fillId="12" borderId="2" xfId="227" applyFont="1" applyFill="1" applyBorder="1" applyAlignment="1">
      <alignment horizontal="left" vertical="top" wrapText="1"/>
    </xf>
    <xf numFmtId="165" fontId="25" fillId="12" borderId="5" xfId="227" applyFill="1" applyBorder="1" applyAlignment="1">
      <alignment vertical="top" wrapText="1"/>
    </xf>
    <xf numFmtId="165" fontId="25" fillId="0" borderId="5" xfId="227" applyBorder="1" applyAlignment="1">
      <alignment vertical="top" wrapText="1"/>
    </xf>
    <xf numFmtId="165" fontId="25" fillId="0" borderId="3" xfId="227" applyBorder="1" applyAlignment="1">
      <alignment vertical="top" wrapText="1"/>
    </xf>
    <xf numFmtId="165" fontId="30" fillId="12" borderId="2" xfId="227" applyFont="1" applyFill="1" applyBorder="1" applyAlignment="1">
      <alignment horizontal="left" vertical="top" wrapText="1"/>
    </xf>
    <xf numFmtId="165" fontId="23" fillId="12" borderId="5" xfId="227" applyFont="1" applyFill="1" applyBorder="1" applyAlignment="1">
      <alignment vertical="top" wrapText="1"/>
    </xf>
    <xf numFmtId="165" fontId="23" fillId="0" borderId="5" xfId="227" applyFont="1" applyBorder="1" applyAlignment="1">
      <alignment vertical="top" wrapText="1"/>
    </xf>
    <xf numFmtId="165" fontId="24" fillId="12" borderId="5" xfId="227" applyFont="1" applyFill="1" applyBorder="1" applyAlignment="1">
      <alignment vertical="top" wrapText="1"/>
    </xf>
    <xf numFmtId="165" fontId="24" fillId="0" borderId="5" xfId="227" applyFont="1" applyBorder="1" applyAlignment="1">
      <alignment vertical="top" wrapText="1"/>
    </xf>
    <xf numFmtId="165" fontId="27" fillId="6" borderId="1" xfId="227" applyFont="1" applyFill="1" applyBorder="1" applyAlignment="1">
      <alignment horizontal="left" vertical="top" wrapText="1"/>
    </xf>
    <xf numFmtId="165" fontId="36" fillId="6" borderId="1" xfId="227" applyFont="1" applyFill="1" applyBorder="1" applyAlignment="1">
      <alignment horizontal="left" vertical="top" wrapText="1"/>
    </xf>
    <xf numFmtId="165" fontId="36" fillId="12" borderId="5" xfId="227" applyFont="1" applyFill="1" applyBorder="1" applyAlignment="1">
      <alignment horizontal="left" vertical="top" wrapText="1"/>
    </xf>
    <xf numFmtId="165" fontId="36" fillId="12" borderId="3" xfId="227" applyFont="1" applyFill="1" applyBorder="1" applyAlignment="1">
      <alignment horizontal="left" vertical="top" wrapText="1"/>
    </xf>
    <xf numFmtId="165" fontId="37" fillId="12" borderId="1" xfId="227" applyFont="1" applyFill="1" applyBorder="1" applyAlignment="1">
      <alignment vertical="top" wrapText="1"/>
    </xf>
    <xf numFmtId="165" fontId="30" fillId="12" borderId="5" xfId="227" applyFont="1" applyFill="1" applyBorder="1" applyAlignment="1">
      <alignment horizontal="left" vertical="top" wrapText="1"/>
    </xf>
    <xf numFmtId="165" fontId="30" fillId="12" borderId="3" xfId="227" applyFont="1" applyFill="1" applyBorder="1" applyAlignment="1">
      <alignment horizontal="left" vertical="top" wrapText="1"/>
    </xf>
    <xf numFmtId="165" fontId="58" fillId="12" borderId="2" xfId="227" applyFont="1" applyFill="1" applyBorder="1" applyAlignment="1">
      <alignment vertical="top" wrapText="1"/>
    </xf>
    <xf numFmtId="165" fontId="58" fillId="12" borderId="5" xfId="227" applyFont="1" applyFill="1" applyBorder="1" applyAlignment="1">
      <alignment vertical="top" wrapText="1"/>
    </xf>
    <xf numFmtId="165" fontId="58" fillId="12" borderId="3" xfId="227" applyFont="1" applyFill="1" applyBorder="1" applyAlignment="1">
      <alignment vertical="top" wrapText="1"/>
    </xf>
    <xf numFmtId="165" fontId="37" fillId="12" borderId="2" xfId="227" applyFont="1" applyFill="1" applyBorder="1" applyAlignment="1">
      <alignment vertical="top" wrapText="1"/>
    </xf>
    <xf numFmtId="165" fontId="37" fillId="12" borderId="5" xfId="227" applyFont="1" applyFill="1" applyBorder="1" applyAlignment="1">
      <alignment vertical="top"/>
    </xf>
    <xf numFmtId="165" fontId="37" fillId="12" borderId="3" xfId="227" applyFont="1" applyFill="1" applyBorder="1" applyAlignment="1">
      <alignment vertical="top"/>
    </xf>
    <xf numFmtId="165" fontId="37" fillId="12" borderId="5" xfId="227" applyFont="1" applyFill="1" applyBorder="1" applyAlignment="1">
      <alignment vertical="top" wrapText="1"/>
    </xf>
    <xf numFmtId="165" fontId="37" fillId="12" borderId="3" xfId="227" applyFont="1" applyFill="1" applyBorder="1" applyAlignment="1">
      <alignment vertical="top" wrapText="1"/>
    </xf>
    <xf numFmtId="165" fontId="37" fillId="12" borderId="2" xfId="227" applyFont="1" applyFill="1" applyBorder="1" applyAlignment="1">
      <alignment wrapText="1"/>
    </xf>
    <xf numFmtId="165" fontId="37" fillId="12" borderId="5" xfId="227" applyFont="1" applyFill="1" applyBorder="1"/>
    <xf numFmtId="165" fontId="37" fillId="12" borderId="3" xfId="227" applyFont="1" applyFill="1" applyBorder="1"/>
    <xf numFmtId="165" fontId="58" fillId="12" borderId="5" xfId="227" applyFont="1" applyFill="1" applyBorder="1" applyAlignment="1">
      <alignment vertical="top"/>
    </xf>
    <xf numFmtId="165" fontId="58" fillId="12" borderId="3" xfId="227" applyFont="1" applyFill="1" applyBorder="1" applyAlignment="1">
      <alignment vertical="top"/>
    </xf>
    <xf numFmtId="165" fontId="37" fillId="6" borderId="23" xfId="227" applyFont="1" applyFill="1" applyBorder="1" applyAlignment="1">
      <alignment vertical="top" wrapText="1"/>
    </xf>
    <xf numFmtId="165" fontId="37" fillId="6" borderId="0" xfId="227" applyFont="1" applyFill="1" applyAlignment="1">
      <alignment vertical="top"/>
    </xf>
    <xf numFmtId="165" fontId="37" fillId="6" borderId="24" xfId="227" applyFont="1" applyFill="1" applyBorder="1" applyAlignment="1">
      <alignment vertical="top"/>
    </xf>
  </cellXfs>
  <cellStyles count="59298">
    <cellStyle name="20% - Accent1 2" xfId="44"/>
    <cellStyle name="20% - Accent1 2 2" xfId="1769"/>
    <cellStyle name="20% - Accent1 2 2 2" xfId="41103"/>
    <cellStyle name="20% - Accent1 2 3" xfId="4689"/>
    <cellStyle name="20% - Accent1 2 3 2" xfId="46397"/>
    <cellStyle name="20% - Accent1 2 4" xfId="39378"/>
    <cellStyle name="20% - Accent1 3" xfId="257"/>
    <cellStyle name="20% - Accent1 3 2" xfId="1982"/>
    <cellStyle name="20% - Accent1 3 2 2" xfId="41316"/>
    <cellStyle name="20% - Accent1 3 3" xfId="4902"/>
    <cellStyle name="20% - Accent1 3 3 2" xfId="46610"/>
    <cellStyle name="20% - Accent1 3 4" xfId="39591"/>
    <cellStyle name="20% - Accent2 2" xfId="45"/>
    <cellStyle name="20% - Accent2 2 2" xfId="1770"/>
    <cellStyle name="20% - Accent2 2 2 2" xfId="41104"/>
    <cellStyle name="20% - Accent2 2 3" xfId="4690"/>
    <cellStyle name="20% - Accent2 2 3 2" xfId="46398"/>
    <cellStyle name="20% - Accent2 2 4" xfId="39379"/>
    <cellStyle name="20% - Accent2 3" xfId="258"/>
    <cellStyle name="20% - Accent2 3 2" xfId="1983"/>
    <cellStyle name="20% - Accent2 3 2 2" xfId="41317"/>
    <cellStyle name="20% - Accent2 3 3" xfId="4903"/>
    <cellStyle name="20% - Accent2 3 3 2" xfId="46611"/>
    <cellStyle name="20% - Accent2 3 4" xfId="39592"/>
    <cellStyle name="20% - Accent3 2" xfId="46"/>
    <cellStyle name="20% - Accent3 2 2" xfId="1771"/>
    <cellStyle name="20% - Accent3 2 2 2" xfId="41105"/>
    <cellStyle name="20% - Accent3 2 3" xfId="4691"/>
    <cellStyle name="20% - Accent3 2 3 2" xfId="46399"/>
    <cellStyle name="20% - Accent3 2 4" xfId="39380"/>
    <cellStyle name="20% - Accent3 3" xfId="259"/>
    <cellStyle name="20% - Accent3 3 2" xfId="1984"/>
    <cellStyle name="20% - Accent3 3 2 2" xfId="41318"/>
    <cellStyle name="20% - Accent3 3 3" xfId="4904"/>
    <cellStyle name="20% - Accent3 3 3 2" xfId="46612"/>
    <cellStyle name="20% - Accent3 3 4" xfId="39593"/>
    <cellStyle name="20% - Accent4 2" xfId="47"/>
    <cellStyle name="20% - Accent4 2 2" xfId="1772"/>
    <cellStyle name="20% - Accent4 2 2 2" xfId="41106"/>
    <cellStyle name="20% - Accent4 2 3" xfId="4692"/>
    <cellStyle name="20% - Accent4 2 3 2" xfId="46400"/>
    <cellStyle name="20% - Accent4 2 4" xfId="39381"/>
    <cellStyle name="20% - Accent4 3" xfId="260"/>
    <cellStyle name="20% - Accent4 3 2" xfId="1985"/>
    <cellStyle name="20% - Accent4 3 2 2" xfId="41319"/>
    <cellStyle name="20% - Accent4 3 3" xfId="4905"/>
    <cellStyle name="20% - Accent4 3 3 2" xfId="46613"/>
    <cellStyle name="20% - Accent4 3 4" xfId="39594"/>
    <cellStyle name="20% - Accent5 2" xfId="48"/>
    <cellStyle name="20% - Accent5 2 2" xfId="1773"/>
    <cellStyle name="20% - Accent5 2 2 2" xfId="41107"/>
    <cellStyle name="20% - Accent5 2 3" xfId="4693"/>
    <cellStyle name="20% - Accent5 2 3 2" xfId="46401"/>
    <cellStyle name="20% - Accent5 2 4" xfId="39382"/>
    <cellStyle name="20% - Accent5 3" xfId="261"/>
    <cellStyle name="20% - Accent5 3 2" xfId="1986"/>
    <cellStyle name="20% - Accent5 3 2 2" xfId="41320"/>
    <cellStyle name="20% - Accent5 3 3" xfId="4906"/>
    <cellStyle name="20% - Accent5 3 3 2" xfId="46614"/>
    <cellStyle name="20% - Accent5 3 4" xfId="39595"/>
    <cellStyle name="20% - Accent6 2" xfId="49"/>
    <cellStyle name="20% - Accent6 2 2" xfId="1774"/>
    <cellStyle name="20% - Accent6 2 2 2" xfId="41108"/>
    <cellStyle name="20% - Accent6 2 3" xfId="4694"/>
    <cellStyle name="20% - Accent6 2 3 2" xfId="46402"/>
    <cellStyle name="20% - Accent6 2 4" xfId="39383"/>
    <cellStyle name="20% - Accent6 3" xfId="262"/>
    <cellStyle name="20% - Accent6 3 2" xfId="1987"/>
    <cellStyle name="20% - Accent6 3 2 2" xfId="41321"/>
    <cellStyle name="20% - Accent6 3 3" xfId="4907"/>
    <cellStyle name="20% - Accent6 3 3 2" xfId="46615"/>
    <cellStyle name="20% - Accent6 3 4" xfId="39596"/>
    <cellStyle name="40% - Accent1 2" xfId="50"/>
    <cellStyle name="40% - Accent1 2 2" xfId="1775"/>
    <cellStyle name="40% - Accent1 2 2 2" xfId="41109"/>
    <cellStyle name="40% - Accent1 2 3" xfId="4695"/>
    <cellStyle name="40% - Accent1 2 3 2" xfId="46403"/>
    <cellStyle name="40% - Accent1 2 4" xfId="39384"/>
    <cellStyle name="40% - Accent1 3" xfId="263"/>
    <cellStyle name="40% - Accent1 3 2" xfId="1988"/>
    <cellStyle name="40% - Accent1 3 2 2" xfId="41322"/>
    <cellStyle name="40% - Accent1 3 3" xfId="4908"/>
    <cellStyle name="40% - Accent1 3 3 2" xfId="46616"/>
    <cellStyle name="40% - Accent1 3 4" xfId="39597"/>
    <cellStyle name="40% - Accent2 2" xfId="51"/>
    <cellStyle name="40% - Accent2 2 2" xfId="1776"/>
    <cellStyle name="40% - Accent2 2 2 2" xfId="41110"/>
    <cellStyle name="40% - Accent2 2 3" xfId="4696"/>
    <cellStyle name="40% - Accent2 2 3 2" xfId="46404"/>
    <cellStyle name="40% - Accent2 2 4" xfId="39385"/>
    <cellStyle name="40% - Accent2 3" xfId="264"/>
    <cellStyle name="40% - Accent2 3 2" xfId="1989"/>
    <cellStyle name="40% - Accent2 3 2 2" xfId="41323"/>
    <cellStyle name="40% - Accent2 3 3" xfId="4909"/>
    <cellStyle name="40% - Accent2 3 3 2" xfId="46617"/>
    <cellStyle name="40% - Accent2 3 4" xfId="39598"/>
    <cellStyle name="40% - Accent3 2" xfId="52"/>
    <cellStyle name="40% - Accent3 2 2" xfId="1777"/>
    <cellStyle name="40% - Accent3 2 2 2" xfId="41111"/>
    <cellStyle name="40% - Accent3 2 3" xfId="4697"/>
    <cellStyle name="40% - Accent3 2 3 2" xfId="46405"/>
    <cellStyle name="40% - Accent3 2 4" xfId="39386"/>
    <cellStyle name="40% - Accent3 3" xfId="265"/>
    <cellStyle name="40% - Accent3 3 2" xfId="1990"/>
    <cellStyle name="40% - Accent3 3 2 2" xfId="41324"/>
    <cellStyle name="40% - Accent3 3 3" xfId="4910"/>
    <cellStyle name="40% - Accent3 3 3 2" xfId="46618"/>
    <cellStyle name="40% - Accent3 3 4" xfId="39599"/>
    <cellStyle name="40% - Accent4 2" xfId="53"/>
    <cellStyle name="40% - Accent4 2 2" xfId="1778"/>
    <cellStyle name="40% - Accent4 2 2 2" xfId="41112"/>
    <cellStyle name="40% - Accent4 2 3" xfId="4698"/>
    <cellStyle name="40% - Accent4 2 3 2" xfId="46406"/>
    <cellStyle name="40% - Accent4 2 4" xfId="39387"/>
    <cellStyle name="40% - Accent4 3" xfId="266"/>
    <cellStyle name="40% - Accent4 3 2" xfId="1991"/>
    <cellStyle name="40% - Accent4 3 2 2" xfId="41325"/>
    <cellStyle name="40% - Accent4 3 3" xfId="4911"/>
    <cellStyle name="40% - Accent4 3 3 2" xfId="46619"/>
    <cellStyle name="40% - Accent4 3 4" xfId="39600"/>
    <cellStyle name="40% - Accent5 2" xfId="54"/>
    <cellStyle name="40% - Accent5 2 2" xfId="1779"/>
    <cellStyle name="40% - Accent5 2 2 2" xfId="41113"/>
    <cellStyle name="40% - Accent5 2 3" xfId="4699"/>
    <cellStyle name="40% - Accent5 2 3 2" xfId="46407"/>
    <cellStyle name="40% - Accent5 2 4" xfId="39388"/>
    <cellStyle name="40% - Accent5 3" xfId="267"/>
    <cellStyle name="40% - Accent5 3 2" xfId="1992"/>
    <cellStyle name="40% - Accent5 3 2 2" xfId="41326"/>
    <cellStyle name="40% - Accent5 3 3" xfId="4912"/>
    <cellStyle name="40% - Accent5 3 3 2" xfId="46620"/>
    <cellStyle name="40% - Accent5 3 4" xfId="39601"/>
    <cellStyle name="40% - Accent6 2" xfId="55"/>
    <cellStyle name="40% - Accent6 2 2" xfId="1780"/>
    <cellStyle name="40% - Accent6 2 2 2" xfId="41114"/>
    <cellStyle name="40% - Accent6 2 3" xfId="4700"/>
    <cellStyle name="40% - Accent6 2 3 2" xfId="46408"/>
    <cellStyle name="40% - Accent6 2 4" xfId="39389"/>
    <cellStyle name="40% - Accent6 3" xfId="268"/>
    <cellStyle name="40% - Accent6 3 2" xfId="1993"/>
    <cellStyle name="40% - Accent6 3 2 2" xfId="41327"/>
    <cellStyle name="40% - Accent6 3 3" xfId="4913"/>
    <cellStyle name="40% - Accent6 3 3 2" xfId="46621"/>
    <cellStyle name="40% - Accent6 3 4" xfId="39602"/>
    <cellStyle name="60% - Accent1 2" xfId="56"/>
    <cellStyle name="60% - Accent1 2 2" xfId="1781"/>
    <cellStyle name="60% - Accent1 2 2 2" xfId="41115"/>
    <cellStyle name="60% - Accent1 2 3" xfId="4701"/>
    <cellStyle name="60% - Accent1 2 3 2" xfId="46409"/>
    <cellStyle name="60% - Accent1 2 4" xfId="39390"/>
    <cellStyle name="60% - Accent1 3" xfId="269"/>
    <cellStyle name="60% - Accent1 3 2" xfId="1994"/>
    <cellStyle name="60% - Accent1 3 2 2" xfId="41328"/>
    <cellStyle name="60% - Accent1 3 3" xfId="4914"/>
    <cellStyle name="60% - Accent1 3 3 2" xfId="46622"/>
    <cellStyle name="60% - Accent1 3 4" xfId="39603"/>
    <cellStyle name="60% - Accent2 2" xfId="57"/>
    <cellStyle name="60% - Accent2 2 2" xfId="1782"/>
    <cellStyle name="60% - Accent2 2 2 2" xfId="41116"/>
    <cellStyle name="60% - Accent2 2 3" xfId="4702"/>
    <cellStyle name="60% - Accent2 2 3 2" xfId="46410"/>
    <cellStyle name="60% - Accent2 2 4" xfId="39391"/>
    <cellStyle name="60% - Accent2 3" xfId="270"/>
    <cellStyle name="60% - Accent2 3 2" xfId="1995"/>
    <cellStyle name="60% - Accent2 3 2 2" xfId="41329"/>
    <cellStyle name="60% - Accent2 3 3" xfId="4915"/>
    <cellStyle name="60% - Accent2 3 3 2" xfId="46623"/>
    <cellStyle name="60% - Accent2 3 4" xfId="39604"/>
    <cellStyle name="60% - Accent3 2" xfId="58"/>
    <cellStyle name="60% - Accent3 2 2" xfId="1783"/>
    <cellStyle name="60% - Accent3 2 2 2" xfId="41117"/>
    <cellStyle name="60% - Accent3 2 3" xfId="4703"/>
    <cellStyle name="60% - Accent3 2 3 2" xfId="46411"/>
    <cellStyle name="60% - Accent3 2 4" xfId="39392"/>
    <cellStyle name="60% - Accent3 3" xfId="271"/>
    <cellStyle name="60% - Accent3 3 2" xfId="1996"/>
    <cellStyle name="60% - Accent3 3 2 2" xfId="41330"/>
    <cellStyle name="60% - Accent3 3 3" xfId="4916"/>
    <cellStyle name="60% - Accent3 3 3 2" xfId="46624"/>
    <cellStyle name="60% - Accent3 3 4" xfId="39605"/>
    <cellStyle name="60% - Accent4 2" xfId="59"/>
    <cellStyle name="60% - Accent4 2 2" xfId="1784"/>
    <cellStyle name="60% - Accent4 2 2 2" xfId="41118"/>
    <cellStyle name="60% - Accent4 2 3" xfId="4704"/>
    <cellStyle name="60% - Accent4 2 3 2" xfId="46412"/>
    <cellStyle name="60% - Accent4 2 4" xfId="39393"/>
    <cellStyle name="60% - Accent4 3" xfId="272"/>
    <cellStyle name="60% - Accent4 3 2" xfId="1997"/>
    <cellStyle name="60% - Accent4 3 2 2" xfId="41331"/>
    <cellStyle name="60% - Accent4 3 3" xfId="4917"/>
    <cellStyle name="60% - Accent4 3 3 2" xfId="46625"/>
    <cellStyle name="60% - Accent4 3 4" xfId="39606"/>
    <cellStyle name="60% - Accent5 2" xfId="60"/>
    <cellStyle name="60% - Accent5 2 2" xfId="1785"/>
    <cellStyle name="60% - Accent5 2 2 2" xfId="41119"/>
    <cellStyle name="60% - Accent5 2 3" xfId="4705"/>
    <cellStyle name="60% - Accent5 2 3 2" xfId="46413"/>
    <cellStyle name="60% - Accent5 2 4" xfId="39394"/>
    <cellStyle name="60% - Accent5 3" xfId="273"/>
    <cellStyle name="60% - Accent5 3 2" xfId="1998"/>
    <cellStyle name="60% - Accent5 3 2 2" xfId="41332"/>
    <cellStyle name="60% - Accent5 3 3" xfId="4918"/>
    <cellStyle name="60% - Accent5 3 3 2" xfId="46626"/>
    <cellStyle name="60% - Accent5 3 4" xfId="39607"/>
    <cellStyle name="60% - Accent6 2" xfId="61"/>
    <cellStyle name="60% - Accent6 2 2" xfId="1786"/>
    <cellStyle name="60% - Accent6 2 2 2" xfId="41120"/>
    <cellStyle name="60% - Accent6 2 3" xfId="4706"/>
    <cellStyle name="60% - Accent6 2 3 2" xfId="46414"/>
    <cellStyle name="60% - Accent6 2 4" xfId="39395"/>
    <cellStyle name="60% - Accent6 3" xfId="274"/>
    <cellStyle name="60% - Accent6 3 2" xfId="1999"/>
    <cellStyle name="60% - Accent6 3 2 2" xfId="41333"/>
    <cellStyle name="60% - Accent6 3 3" xfId="4919"/>
    <cellStyle name="60% - Accent6 3 3 2" xfId="46627"/>
    <cellStyle name="60% - Accent6 3 4" xfId="39608"/>
    <cellStyle name="Accent1 2" xfId="62"/>
    <cellStyle name="Accent1 2 2" xfId="1787"/>
    <cellStyle name="Accent1 2 2 2" xfId="41121"/>
    <cellStyle name="Accent1 2 3" xfId="4707"/>
    <cellStyle name="Accent1 2 3 2" xfId="46415"/>
    <cellStyle name="Accent1 2 4" xfId="39396"/>
    <cellStyle name="Accent1 3" xfId="275"/>
    <cellStyle name="Accent1 3 2" xfId="2000"/>
    <cellStyle name="Accent1 3 2 2" xfId="41334"/>
    <cellStyle name="Accent1 3 3" xfId="4920"/>
    <cellStyle name="Accent1 3 3 2" xfId="46628"/>
    <cellStyle name="Accent1 3 4" xfId="39609"/>
    <cellStyle name="Accent2 2" xfId="63"/>
    <cellStyle name="Accent2 2 2" xfId="1788"/>
    <cellStyle name="Accent2 2 2 2" xfId="41122"/>
    <cellStyle name="Accent2 2 3" xfId="4708"/>
    <cellStyle name="Accent2 2 3 2" xfId="46416"/>
    <cellStyle name="Accent2 2 4" xfId="39397"/>
    <cellStyle name="Accent2 3" xfId="276"/>
    <cellStyle name="Accent2 3 2" xfId="2001"/>
    <cellStyle name="Accent2 3 2 2" xfId="41335"/>
    <cellStyle name="Accent2 3 3" xfId="4921"/>
    <cellStyle name="Accent2 3 3 2" xfId="46629"/>
    <cellStyle name="Accent2 3 4" xfId="39610"/>
    <cellStyle name="Accent3 2" xfId="64"/>
    <cellStyle name="Accent3 2 2" xfId="1789"/>
    <cellStyle name="Accent3 2 2 2" xfId="41123"/>
    <cellStyle name="Accent3 2 3" xfId="4709"/>
    <cellStyle name="Accent3 2 3 2" xfId="46417"/>
    <cellStyle name="Accent3 2 4" xfId="39398"/>
    <cellStyle name="Accent3 3" xfId="277"/>
    <cellStyle name="Accent3 3 2" xfId="2002"/>
    <cellStyle name="Accent3 3 2 2" xfId="41336"/>
    <cellStyle name="Accent3 3 3" xfId="4922"/>
    <cellStyle name="Accent3 3 3 2" xfId="46630"/>
    <cellStyle name="Accent3 3 4" xfId="39611"/>
    <cellStyle name="Accent4 2" xfId="65"/>
    <cellStyle name="Accent4 2 2" xfId="1790"/>
    <cellStyle name="Accent4 2 2 2" xfId="41124"/>
    <cellStyle name="Accent4 2 3" xfId="4710"/>
    <cellStyle name="Accent4 2 3 2" xfId="46418"/>
    <cellStyle name="Accent4 2 4" xfId="39399"/>
    <cellStyle name="Accent4 3" xfId="278"/>
    <cellStyle name="Accent4 3 2" xfId="2003"/>
    <cellStyle name="Accent4 3 2 2" xfId="41337"/>
    <cellStyle name="Accent4 3 3" xfId="4923"/>
    <cellStyle name="Accent4 3 3 2" xfId="46631"/>
    <cellStyle name="Accent4 3 4" xfId="39612"/>
    <cellStyle name="Accent5 2" xfId="66"/>
    <cellStyle name="Accent5 2 2" xfId="1791"/>
    <cellStyle name="Accent5 2 2 2" xfId="41125"/>
    <cellStyle name="Accent5 2 3" xfId="4711"/>
    <cellStyle name="Accent5 2 3 2" xfId="46419"/>
    <cellStyle name="Accent5 2 4" xfId="39400"/>
    <cellStyle name="Accent5 3" xfId="279"/>
    <cellStyle name="Accent5 3 2" xfId="2004"/>
    <cellStyle name="Accent5 3 2 2" xfId="41338"/>
    <cellStyle name="Accent5 3 3" xfId="4924"/>
    <cellStyle name="Accent5 3 3 2" xfId="46632"/>
    <cellStyle name="Accent5 3 4" xfId="39613"/>
    <cellStyle name="Accent6 2" xfId="67"/>
    <cellStyle name="Accent6 2 2" xfId="1792"/>
    <cellStyle name="Accent6 2 2 2" xfId="41126"/>
    <cellStyle name="Accent6 2 3" xfId="4712"/>
    <cellStyle name="Accent6 2 3 2" xfId="46420"/>
    <cellStyle name="Accent6 2 4" xfId="39401"/>
    <cellStyle name="Accent6 3" xfId="280"/>
    <cellStyle name="Accent6 3 2" xfId="2005"/>
    <cellStyle name="Accent6 3 2 2" xfId="41339"/>
    <cellStyle name="Accent6 3 3" xfId="4925"/>
    <cellStyle name="Accent6 3 3 2" xfId="46633"/>
    <cellStyle name="Accent6 3 4" xfId="39614"/>
    <cellStyle name="Bad 2" xfId="68"/>
    <cellStyle name="Bad 2 2" xfId="1793"/>
    <cellStyle name="Bad 2 2 2" xfId="41127"/>
    <cellStyle name="Bad 2 3" xfId="4713"/>
    <cellStyle name="Bad 2 3 2" xfId="46421"/>
    <cellStyle name="Bad 2 4" xfId="39402"/>
    <cellStyle name="Bad 3" xfId="281"/>
    <cellStyle name="Bad 3 2" xfId="2006"/>
    <cellStyle name="Bad 3 2 2" xfId="41340"/>
    <cellStyle name="Bad 3 3" xfId="4926"/>
    <cellStyle name="Bad 3 3 2" xfId="46634"/>
    <cellStyle name="Bad 3 4" xfId="39615"/>
    <cellStyle name="Calculation 2" xfId="69"/>
    <cellStyle name="Calculation 2 2" xfId="1794"/>
    <cellStyle name="Calculation 2 2 2" xfId="29546"/>
    <cellStyle name="Calculation 2 2 2 2" xfId="59243"/>
    <cellStyle name="Calculation 2 2 2 3" xfId="49439"/>
    <cellStyle name="Calculation 2 2 3" xfId="39321"/>
    <cellStyle name="Calculation 2 2 3 2" xfId="59288"/>
    <cellStyle name="Calculation 2 2 3 3" xfId="59214"/>
    <cellStyle name="Calculation 2 2 4" xfId="39339"/>
    <cellStyle name="Calculation 2 2 4 2" xfId="59232"/>
    <cellStyle name="Calculation 2 2 5" xfId="41128"/>
    <cellStyle name="Calculation 2 3" xfId="4714"/>
    <cellStyle name="Calculation 2 3 2" xfId="29592"/>
    <cellStyle name="Calculation 2 3 2 2" xfId="59281"/>
    <cellStyle name="Calculation 2 3 2 3" xfId="49485"/>
    <cellStyle name="Calculation 2 3 3" xfId="29544"/>
    <cellStyle name="Calculation 2 3 3 2" xfId="59241"/>
    <cellStyle name="Calculation 2 3 3 3" xfId="49437"/>
    <cellStyle name="Calculation 2 3 4" xfId="39330"/>
    <cellStyle name="Calculation 2 3 4 2" xfId="59223"/>
    <cellStyle name="Calculation 2 3 5" xfId="46422"/>
    <cellStyle name="Calculation 2 4" xfId="29590"/>
    <cellStyle name="Calculation 2 4 2" xfId="59279"/>
    <cellStyle name="Calculation 2 4 3" xfId="49483"/>
    <cellStyle name="Calculation 2 5" xfId="39334"/>
    <cellStyle name="Calculation 2 5 2" xfId="59292"/>
    <cellStyle name="Calculation 2 5 3" xfId="59227"/>
    <cellStyle name="Calculation 2 6" xfId="39342"/>
    <cellStyle name="Calculation 2 6 2" xfId="59235"/>
    <cellStyle name="Calculation 2 7" xfId="39403"/>
    <cellStyle name="Calculation 3" xfId="282"/>
    <cellStyle name="Calculation 3 2" xfId="2007"/>
    <cellStyle name="Calculation 3 2 2" xfId="29565"/>
    <cellStyle name="Calculation 3 2 2 2" xfId="59259"/>
    <cellStyle name="Calculation 3 2 2 3" xfId="49458"/>
    <cellStyle name="Calculation 3 2 3" xfId="29549"/>
    <cellStyle name="Calculation 3 2 3 2" xfId="59245"/>
    <cellStyle name="Calculation 3 2 3 3" xfId="49442"/>
    <cellStyle name="Calculation 3 2 4" xfId="39325"/>
    <cellStyle name="Calculation 3 2 4 2" xfId="59218"/>
    <cellStyle name="Calculation 3 2 5" xfId="41341"/>
    <cellStyle name="Calculation 3 3" xfId="4927"/>
    <cellStyle name="Calculation 3 3 2" xfId="29578"/>
    <cellStyle name="Calculation 3 3 2 2" xfId="59268"/>
    <cellStyle name="Calculation 3 3 2 3" xfId="49471"/>
    <cellStyle name="Calculation 3 3 3" xfId="29550"/>
    <cellStyle name="Calculation 3 3 3 2" xfId="59246"/>
    <cellStyle name="Calculation 3 3 3 3" xfId="49443"/>
    <cellStyle name="Calculation 3 3 4" xfId="29580"/>
    <cellStyle name="Calculation 3 3 4 2" xfId="49473"/>
    <cellStyle name="Calculation 3 3 5" xfId="46635"/>
    <cellStyle name="Calculation 3 4" xfId="29558"/>
    <cellStyle name="Calculation 3 4 2" xfId="59253"/>
    <cellStyle name="Calculation 3 4 3" xfId="49451"/>
    <cellStyle name="Calculation 3 5" xfId="29588"/>
    <cellStyle name="Calculation 3 5 2" xfId="59277"/>
    <cellStyle name="Calculation 3 5 3" xfId="49481"/>
    <cellStyle name="Calculation 3 6" xfId="29595"/>
    <cellStyle name="Calculation 3 6 2" xfId="49488"/>
    <cellStyle name="Calculation 3 7" xfId="39616"/>
    <cellStyle name="Check Cell 2" xfId="70"/>
    <cellStyle name="Check Cell 2 2" xfId="1795"/>
    <cellStyle name="Check Cell 2 2 2" xfId="41129"/>
    <cellStyle name="Check Cell 2 3" xfId="4715"/>
    <cellStyle name="Check Cell 2 3 2" xfId="46423"/>
    <cellStyle name="Check Cell 2 4" xfId="39404"/>
    <cellStyle name="Check Cell 3" xfId="283"/>
    <cellStyle name="Check Cell 3 2" xfId="2008"/>
    <cellStyle name="Check Cell 3 2 2" xfId="41342"/>
    <cellStyle name="Check Cell 3 3" xfId="4928"/>
    <cellStyle name="Check Cell 3 3 2" xfId="46636"/>
    <cellStyle name="Check Cell 3 4" xfId="39617"/>
    <cellStyle name="Explanatory Text 2" xfId="71"/>
    <cellStyle name="Explanatory Text 2 2" xfId="1796"/>
    <cellStyle name="Explanatory Text 2 2 2" xfId="41130"/>
    <cellStyle name="Explanatory Text 2 3" xfId="4716"/>
    <cellStyle name="Explanatory Text 2 3 2" xfId="46424"/>
    <cellStyle name="Explanatory Text 2 4" xfId="39405"/>
    <cellStyle name="Explanatory Text 3" xfId="284"/>
    <cellStyle name="Explanatory Text 3 2" xfId="2009"/>
    <cellStyle name="Explanatory Text 3 2 2" xfId="41343"/>
    <cellStyle name="Explanatory Text 3 3" xfId="4929"/>
    <cellStyle name="Explanatory Text 3 3 2" xfId="46637"/>
    <cellStyle name="Explanatory Text 3 4" xfId="39618"/>
    <cellStyle name="Good 2" xfId="72"/>
    <cellStyle name="Good 2 2" xfId="1797"/>
    <cellStyle name="Good 2 2 2" xfId="41131"/>
    <cellStyle name="Good 2 3" xfId="4717"/>
    <cellStyle name="Good 2 3 2" xfId="46425"/>
    <cellStyle name="Good 2 4" xfId="39406"/>
    <cellStyle name="Good 3" xfId="285"/>
    <cellStyle name="Good 3 2" xfId="2010"/>
    <cellStyle name="Good 3 2 2" xfId="41344"/>
    <cellStyle name="Good 3 3" xfId="4930"/>
    <cellStyle name="Good 3 3 2" xfId="46638"/>
    <cellStyle name="Good 3 4" xfId="39619"/>
    <cellStyle name="Heading 1 2" xfId="73"/>
    <cellStyle name="Heading 1 2 2" xfId="1798"/>
    <cellStyle name="Heading 1 2 2 2" xfId="41132"/>
    <cellStyle name="Heading 1 2 3" xfId="4718"/>
    <cellStyle name="Heading 1 2 3 2" xfId="46426"/>
    <cellStyle name="Heading 1 2 4" xfId="39407"/>
    <cellStyle name="Heading 1 3" xfId="286"/>
    <cellStyle name="Heading 1 3 2" xfId="2011"/>
    <cellStyle name="Heading 1 3 2 2" xfId="41345"/>
    <cellStyle name="Heading 1 3 3" xfId="4931"/>
    <cellStyle name="Heading 1 3 3 2" xfId="46639"/>
    <cellStyle name="Heading 1 3 4" xfId="39620"/>
    <cellStyle name="Heading 2 2" xfId="74"/>
    <cellStyle name="Heading 2 2 2" xfId="1799"/>
    <cellStyle name="Heading 2 2 2 2" xfId="41133"/>
    <cellStyle name="Heading 2 2 3" xfId="4719"/>
    <cellStyle name="Heading 2 2 3 2" xfId="46427"/>
    <cellStyle name="Heading 2 2 4" xfId="39408"/>
    <cellStyle name="Heading 2 3" xfId="287"/>
    <cellStyle name="Heading 2 3 2" xfId="2012"/>
    <cellStyle name="Heading 2 3 2 2" xfId="41346"/>
    <cellStyle name="Heading 2 3 3" xfId="4932"/>
    <cellStyle name="Heading 2 3 3 2" xfId="46640"/>
    <cellStyle name="Heading 2 3 4" xfId="39621"/>
    <cellStyle name="Heading 3 2" xfId="75"/>
    <cellStyle name="Heading 3 2 2" xfId="1800"/>
    <cellStyle name="Heading 3 2 2 2" xfId="41134"/>
    <cellStyle name="Heading 3 2 3" xfId="4720"/>
    <cellStyle name="Heading 3 2 3 2" xfId="46428"/>
    <cellStyle name="Heading 3 2 4" xfId="39409"/>
    <cellStyle name="Heading 3 3" xfId="288"/>
    <cellStyle name="Heading 3 3 2" xfId="2013"/>
    <cellStyle name="Heading 3 3 2 2" xfId="41347"/>
    <cellStyle name="Heading 3 3 3" xfId="4933"/>
    <cellStyle name="Heading 3 3 3 2" xfId="46641"/>
    <cellStyle name="Heading 3 3 4" xfId="39622"/>
    <cellStyle name="Heading 4 2" xfId="76"/>
    <cellStyle name="Heading 4 2 2" xfId="1801"/>
    <cellStyle name="Heading 4 2 2 2" xfId="41135"/>
    <cellStyle name="Heading 4 2 3" xfId="4721"/>
    <cellStyle name="Heading 4 2 3 2" xfId="46429"/>
    <cellStyle name="Heading 4 2 4" xfId="39410"/>
    <cellStyle name="Heading 4 3" xfId="289"/>
    <cellStyle name="Heading 4 3 2" xfId="2014"/>
    <cellStyle name="Heading 4 3 2 2" xfId="41348"/>
    <cellStyle name="Heading 4 3 3" xfId="4934"/>
    <cellStyle name="Heading 4 3 3 2" xfId="46642"/>
    <cellStyle name="Heading 4 3 4" xfId="39623"/>
    <cellStyle name="Hyperlink 2" xfId="4"/>
    <cellStyle name="Hyperlink 2 2" xfId="1744"/>
    <cellStyle name="Hyperlink 2 2 2" xfId="41078"/>
    <cellStyle name="Hyperlink 2 3" xfId="4656"/>
    <cellStyle name="Hyperlink 2 3 2" xfId="46364"/>
    <cellStyle name="Hyperlink 2 4" xfId="39353"/>
    <cellStyle name="Hyperlink 2 5" xfId="19"/>
    <cellStyle name="Hyperlink 3" xfId="77"/>
    <cellStyle name="Hyperlink 3 2" xfId="1802"/>
    <cellStyle name="Hyperlink 3 2 2" xfId="41136"/>
    <cellStyle name="Hyperlink 3 3" xfId="4722"/>
    <cellStyle name="Hyperlink 3 3 2" xfId="46430"/>
    <cellStyle name="Hyperlink 3 4" xfId="39411"/>
    <cellStyle name="Input 2" xfId="78"/>
    <cellStyle name="Input 2 2" xfId="1803"/>
    <cellStyle name="Input 2 2 2" xfId="29576"/>
    <cellStyle name="Input 2 2 2 2" xfId="59266"/>
    <cellStyle name="Input 2 2 2 3" xfId="49469"/>
    <cellStyle name="Input 2 2 3" xfId="29561"/>
    <cellStyle name="Input 2 2 3 2" xfId="59255"/>
    <cellStyle name="Input 2 2 3 3" xfId="49454"/>
    <cellStyle name="Input 2 2 4" xfId="29598"/>
    <cellStyle name="Input 2 2 4 2" xfId="49491"/>
    <cellStyle name="Input 2 2 5" xfId="41137"/>
    <cellStyle name="Input 2 3" xfId="4723"/>
    <cellStyle name="Input 2 3 2" xfId="29551"/>
    <cellStyle name="Input 2 3 2 2" xfId="59247"/>
    <cellStyle name="Input 2 3 2 3" xfId="49444"/>
    <cellStyle name="Input 2 3 3" xfId="29566"/>
    <cellStyle name="Input 2 3 3 2" xfId="59260"/>
    <cellStyle name="Input 2 3 3 3" xfId="49459"/>
    <cellStyle name="Input 2 3 4" xfId="29593"/>
    <cellStyle name="Input 2 3 4 2" xfId="49486"/>
    <cellStyle name="Input 2 3 5" xfId="46431"/>
    <cellStyle name="Input 2 4" xfId="29569"/>
    <cellStyle name="Input 2 4 2" xfId="59262"/>
    <cellStyle name="Input 2 4 3" xfId="49462"/>
    <cellStyle name="Input 2 5" xfId="29599"/>
    <cellStyle name="Input 2 5 2" xfId="59284"/>
    <cellStyle name="Input 2 5 3" xfId="49492"/>
    <cellStyle name="Input 2 6" xfId="39328"/>
    <cellStyle name="Input 2 6 2" xfId="59221"/>
    <cellStyle name="Input 2 7" xfId="39412"/>
    <cellStyle name="Input 3" xfId="290"/>
    <cellStyle name="Input 3 2" xfId="2015"/>
    <cellStyle name="Input 3 2 2" xfId="29583"/>
    <cellStyle name="Input 3 2 2 2" xfId="59272"/>
    <cellStyle name="Input 3 2 2 3" xfId="49476"/>
    <cellStyle name="Input 3 2 3" xfId="39338"/>
    <cellStyle name="Input 3 2 3 2" xfId="59295"/>
    <cellStyle name="Input 3 2 3 3" xfId="59231"/>
    <cellStyle name="Input 3 2 4" xfId="29600"/>
    <cellStyle name="Input 3 2 4 2" xfId="49493"/>
    <cellStyle name="Input 3 2 5" xfId="41349"/>
    <cellStyle name="Input 3 3" xfId="4935"/>
    <cellStyle name="Input 3 3 2" xfId="29541"/>
    <cellStyle name="Input 3 3 2 2" xfId="59239"/>
    <cellStyle name="Input 3 3 2 3" xfId="49434"/>
    <cellStyle name="Input 3 3 3" xfId="39326"/>
    <cellStyle name="Input 3 3 3 2" xfId="59289"/>
    <cellStyle name="Input 3 3 3 3" xfId="59219"/>
    <cellStyle name="Input 3 3 4" xfId="39322"/>
    <cellStyle name="Input 3 3 4 2" xfId="59215"/>
    <cellStyle name="Input 3 3 5" xfId="46643"/>
    <cellStyle name="Input 3 4" xfId="29552"/>
    <cellStyle name="Input 3 4 2" xfId="59248"/>
    <cellStyle name="Input 3 4 3" xfId="49445"/>
    <cellStyle name="Input 3 5" xfId="29586"/>
    <cellStyle name="Input 3 5 2" xfId="59275"/>
    <cellStyle name="Input 3 5 3" xfId="49479"/>
    <cellStyle name="Input 3 6" xfId="39318"/>
    <cellStyle name="Input 3 6 2" xfId="59211"/>
    <cellStyle name="Input 3 7" xfId="39624"/>
    <cellStyle name="Linked Cell 2" xfId="79"/>
    <cellStyle name="Linked Cell 2 2" xfId="1804"/>
    <cellStyle name="Linked Cell 2 2 2" xfId="41138"/>
    <cellStyle name="Linked Cell 2 3" xfId="4724"/>
    <cellStyle name="Linked Cell 2 3 2" xfId="46432"/>
    <cellStyle name="Linked Cell 2 4" xfId="39413"/>
    <cellStyle name="Linked Cell 3" xfId="291"/>
    <cellStyle name="Linked Cell 3 2" xfId="2016"/>
    <cellStyle name="Linked Cell 3 2 2" xfId="41350"/>
    <cellStyle name="Linked Cell 3 3" xfId="4936"/>
    <cellStyle name="Linked Cell 3 3 2" xfId="46644"/>
    <cellStyle name="Linked Cell 3 4" xfId="39625"/>
    <cellStyle name="Neutral 2" xfId="80"/>
    <cellStyle name="Neutral 2 2" xfId="1805"/>
    <cellStyle name="Neutral 2 2 2" xfId="41139"/>
    <cellStyle name="Neutral 2 3" xfId="4725"/>
    <cellStyle name="Neutral 2 3 2" xfId="46433"/>
    <cellStyle name="Neutral 2 4" xfId="39414"/>
    <cellStyle name="Neutral 3" xfId="292"/>
    <cellStyle name="Neutral 3 2" xfId="2017"/>
    <cellStyle name="Neutral 3 2 2" xfId="41351"/>
    <cellStyle name="Neutral 3 3" xfId="4937"/>
    <cellStyle name="Neutral 3 3 2" xfId="46645"/>
    <cellStyle name="Neutral 3 4" xfId="39626"/>
    <cellStyle name="Normal" xfId="0" builtinId="0"/>
    <cellStyle name="Normal 10" xfId="27"/>
    <cellStyle name="Normal 10 10" xfId="4664"/>
    <cellStyle name="Normal 10 10 2" xfId="46372"/>
    <cellStyle name="Normal 10 11" xfId="39361"/>
    <cellStyle name="Normal 10 2" xfId="227"/>
    <cellStyle name="Normal 10 2 10" xfId="19961"/>
    <cellStyle name="Normal 10 2 11" xfId="39561"/>
    <cellStyle name="Normal 10 2 2" xfId="445"/>
    <cellStyle name="Normal 10 2 2 2" xfId="1531"/>
    <cellStyle name="Normal 10 2 2 2 2" xfId="3903"/>
    <cellStyle name="Normal 10 2 2 2 2 2" xfId="9340"/>
    <cellStyle name="Normal 10 2 2 2 2 2 2" xfId="19063"/>
    <cellStyle name="Normal 10 2 2 2 2 2 2 2" xfId="38576"/>
    <cellStyle name="Normal 10 2 2 2 2 2 2 3" xfId="58469"/>
    <cellStyle name="Normal 10 2 2 2 2 2 3" xfId="28951"/>
    <cellStyle name="Normal 10 2 2 2 2 2 4" xfId="48839"/>
    <cellStyle name="Normal 10 2 2 2 2 3" xfId="13757"/>
    <cellStyle name="Normal 10 2 2 2 2 3 2" xfId="33271"/>
    <cellStyle name="Normal 10 2 2 2 2 3 3" xfId="53164"/>
    <cellStyle name="Normal 10 2 2 2 2 4" xfId="24676"/>
    <cellStyle name="Normal 10 2 2 2 2 5" xfId="44442"/>
    <cellStyle name="Normal 10 2 2 2 3" xfId="5630"/>
    <cellStyle name="Normal 10 2 2 2 3 2" xfId="15367"/>
    <cellStyle name="Normal 10 2 2 2 3 2 2" xfId="34880"/>
    <cellStyle name="Normal 10 2 2 2 3 2 3" xfId="54773"/>
    <cellStyle name="Normal 10 2 2 2 3 3" xfId="27450"/>
    <cellStyle name="Normal 10 2 2 2 3 4" xfId="47338"/>
    <cellStyle name="Normal 10 2 2 2 4" xfId="11489"/>
    <cellStyle name="Normal 10 2 2 2 4 2" xfId="31004"/>
    <cellStyle name="Normal 10 2 2 2 4 3" xfId="50897"/>
    <cellStyle name="Normal 10 2 2 2 5" xfId="21210"/>
    <cellStyle name="Normal 10 2 2 2 6" xfId="40865"/>
    <cellStyle name="Normal 10 2 2 3" xfId="980"/>
    <cellStyle name="Normal 10 2 2 3 2" xfId="3365"/>
    <cellStyle name="Normal 10 2 2 3 2 2" xfId="8802"/>
    <cellStyle name="Normal 10 2 2 3 2 2 2" xfId="18525"/>
    <cellStyle name="Normal 10 2 2 3 2 2 2 2" xfId="38038"/>
    <cellStyle name="Normal 10 2 2 3 2 2 2 3" xfId="57931"/>
    <cellStyle name="Normal 10 2 2 3 2 2 3" xfId="28860"/>
    <cellStyle name="Normal 10 2 2 3 2 2 4" xfId="48748"/>
    <cellStyle name="Normal 10 2 2 3 2 3" xfId="13219"/>
    <cellStyle name="Normal 10 2 2 3 2 3 2" xfId="32733"/>
    <cellStyle name="Normal 10 2 2 3 2 3 3" xfId="52626"/>
    <cellStyle name="Normal 10 2 2 3 2 4" xfId="24138"/>
    <cellStyle name="Normal 10 2 2 3 2 5" xfId="43904"/>
    <cellStyle name="Normal 10 2 2 3 3" xfId="6165"/>
    <cellStyle name="Normal 10 2 2 3 3 2" xfId="15902"/>
    <cellStyle name="Normal 10 2 2 3 3 2 2" xfId="35415"/>
    <cellStyle name="Normal 10 2 2 3 3 2 3" xfId="55308"/>
    <cellStyle name="Normal 10 2 2 3 3 3" xfId="27985"/>
    <cellStyle name="Normal 10 2 2 3 3 4" xfId="47873"/>
    <cellStyle name="Normal 10 2 2 3 4" xfId="10951"/>
    <cellStyle name="Normal 10 2 2 3 4 2" xfId="30466"/>
    <cellStyle name="Normal 10 2 2 3 4 3" xfId="50359"/>
    <cellStyle name="Normal 10 2 2 3 5" xfId="20672"/>
    <cellStyle name="Normal 10 2 2 3 6" xfId="40314"/>
    <cellStyle name="Normal 10 2 2 4" xfId="2170"/>
    <cellStyle name="Normal 10 2 2 4 2" xfId="4439"/>
    <cellStyle name="Normal 10 2 2 4 2 2" xfId="9875"/>
    <cellStyle name="Normal 10 2 2 4 2 2 2" xfId="19598"/>
    <cellStyle name="Normal 10 2 2 4 2 2 2 2" xfId="39111"/>
    <cellStyle name="Normal 10 2 2 4 2 2 2 3" xfId="59004"/>
    <cellStyle name="Normal 10 2 2 4 2 2 3" xfId="29324"/>
    <cellStyle name="Normal 10 2 2 4 2 2 4" xfId="49212"/>
    <cellStyle name="Normal 10 2 2 4 2 3" xfId="14292"/>
    <cellStyle name="Normal 10 2 2 4 2 3 2" xfId="33806"/>
    <cellStyle name="Normal 10 2 2 4 2 3 3" xfId="53699"/>
    <cellStyle name="Normal 10 2 2 4 2 4" xfId="25211"/>
    <cellStyle name="Normal 10 2 2 4 2 5" xfId="44978"/>
    <cellStyle name="Normal 10 2 2 4 3" xfId="6700"/>
    <cellStyle name="Normal 10 2 2 4 3 2" xfId="16437"/>
    <cellStyle name="Normal 10 2 2 4 3 2 2" xfId="35950"/>
    <cellStyle name="Normal 10 2 2 4 3 2 3" xfId="55843"/>
    <cellStyle name="Normal 10 2 2 4 3 3" xfId="28520"/>
    <cellStyle name="Normal 10 2 2 4 3 4" xfId="48408"/>
    <cellStyle name="Normal 10 2 2 4 4" xfId="12024"/>
    <cellStyle name="Normal 10 2 2 4 4 2" xfId="31539"/>
    <cellStyle name="Normal 10 2 2 4 4 3" xfId="51432"/>
    <cellStyle name="Normal 10 2 2 4 5" xfId="21745"/>
    <cellStyle name="Normal 10 2 2 4 6" xfId="41504"/>
    <cellStyle name="Normal 10 2 2 5" xfId="2830"/>
    <cellStyle name="Normal 10 2 2 5 2" xfId="8267"/>
    <cellStyle name="Normal 10 2 2 5 2 2" xfId="17990"/>
    <cellStyle name="Normal 10 2 2 5 2 2 2" xfId="37503"/>
    <cellStyle name="Normal 10 2 2 5 2 2 3" xfId="57396"/>
    <cellStyle name="Normal 10 2 2 5 2 3" xfId="28771"/>
    <cellStyle name="Normal 10 2 2 5 2 4" xfId="48659"/>
    <cellStyle name="Normal 10 2 2 5 3" xfId="12684"/>
    <cellStyle name="Normal 10 2 2 5 3 2" xfId="32198"/>
    <cellStyle name="Normal 10 2 2 5 3 3" xfId="52091"/>
    <cellStyle name="Normal 10 2 2 5 4" xfId="23603"/>
    <cellStyle name="Normal 10 2 2 5 5" xfId="43369"/>
    <cellStyle name="Normal 10 2 2 6" xfId="5090"/>
    <cellStyle name="Normal 10 2 2 6 2" xfId="14830"/>
    <cellStyle name="Normal 10 2 2 6 2 2" xfId="34343"/>
    <cellStyle name="Normal 10 2 2 6 2 3" xfId="54236"/>
    <cellStyle name="Normal 10 2 2 6 3" xfId="26912"/>
    <cellStyle name="Normal 10 2 2 6 4" xfId="46798"/>
    <cellStyle name="Normal 10 2 2 7" xfId="10416"/>
    <cellStyle name="Normal 10 2 2 7 2" xfId="29931"/>
    <cellStyle name="Normal 10 2 2 7 3" xfId="49824"/>
    <cellStyle name="Normal 10 2 2 8" xfId="20137"/>
    <cellStyle name="Normal 10 2 2 9" xfId="39779"/>
    <cellStyle name="Normal 10 2 3" xfId="621"/>
    <cellStyle name="Normal 10 2 3 2" xfId="1707"/>
    <cellStyle name="Normal 10 2 3 2 2" xfId="4079"/>
    <cellStyle name="Normal 10 2 3 2 2 2" xfId="9516"/>
    <cellStyle name="Normal 10 2 3 2 2 2 2" xfId="19239"/>
    <cellStyle name="Normal 10 2 3 2 2 2 2 2" xfId="38752"/>
    <cellStyle name="Normal 10 2 3 2 2 2 2 3" xfId="58645"/>
    <cellStyle name="Normal 10 2 3 2 2 2 3" xfId="28980"/>
    <cellStyle name="Normal 10 2 3 2 2 2 4" xfId="48868"/>
    <cellStyle name="Normal 10 2 3 2 2 3" xfId="13933"/>
    <cellStyle name="Normal 10 2 3 2 2 3 2" xfId="33447"/>
    <cellStyle name="Normal 10 2 3 2 2 3 3" xfId="53340"/>
    <cellStyle name="Normal 10 2 3 2 2 4" xfId="24852"/>
    <cellStyle name="Normal 10 2 3 2 2 5" xfId="44618"/>
    <cellStyle name="Normal 10 2 3 2 3" xfId="5806"/>
    <cellStyle name="Normal 10 2 3 2 3 2" xfId="15543"/>
    <cellStyle name="Normal 10 2 3 2 3 2 2" xfId="35056"/>
    <cellStyle name="Normal 10 2 3 2 3 2 3" xfId="54949"/>
    <cellStyle name="Normal 10 2 3 2 3 3" xfId="27626"/>
    <cellStyle name="Normal 10 2 3 2 3 4" xfId="47514"/>
    <cellStyle name="Normal 10 2 3 2 4" xfId="11665"/>
    <cellStyle name="Normal 10 2 3 2 4 2" xfId="31180"/>
    <cellStyle name="Normal 10 2 3 2 4 3" xfId="51073"/>
    <cellStyle name="Normal 10 2 3 2 5" xfId="21386"/>
    <cellStyle name="Normal 10 2 3 2 6" xfId="41041"/>
    <cellStyle name="Normal 10 2 3 3" xfId="1156"/>
    <cellStyle name="Normal 10 2 3 3 2" xfId="3541"/>
    <cellStyle name="Normal 10 2 3 3 2 2" xfId="8978"/>
    <cellStyle name="Normal 10 2 3 3 2 2 2" xfId="18701"/>
    <cellStyle name="Normal 10 2 3 3 2 2 2 2" xfId="38214"/>
    <cellStyle name="Normal 10 2 3 3 2 2 2 3" xfId="58107"/>
    <cellStyle name="Normal 10 2 3 3 2 2 3" xfId="28889"/>
    <cellStyle name="Normal 10 2 3 3 2 2 4" xfId="48777"/>
    <cellStyle name="Normal 10 2 3 3 2 3" xfId="13395"/>
    <cellStyle name="Normal 10 2 3 3 2 3 2" xfId="32909"/>
    <cellStyle name="Normal 10 2 3 3 2 3 3" xfId="52802"/>
    <cellStyle name="Normal 10 2 3 3 2 4" xfId="24314"/>
    <cellStyle name="Normal 10 2 3 3 2 5" xfId="44080"/>
    <cellStyle name="Normal 10 2 3 3 3" xfId="6341"/>
    <cellStyle name="Normal 10 2 3 3 3 2" xfId="16078"/>
    <cellStyle name="Normal 10 2 3 3 3 2 2" xfId="35591"/>
    <cellStyle name="Normal 10 2 3 3 3 2 3" xfId="55484"/>
    <cellStyle name="Normal 10 2 3 3 3 3" xfId="28161"/>
    <cellStyle name="Normal 10 2 3 3 3 4" xfId="48049"/>
    <cellStyle name="Normal 10 2 3 3 4" xfId="11127"/>
    <cellStyle name="Normal 10 2 3 3 4 2" xfId="30642"/>
    <cellStyle name="Normal 10 2 3 3 4 3" xfId="50535"/>
    <cellStyle name="Normal 10 2 3 3 5" xfId="20848"/>
    <cellStyle name="Normal 10 2 3 3 6" xfId="40490"/>
    <cellStyle name="Normal 10 2 3 4" xfId="2346"/>
    <cellStyle name="Normal 10 2 3 4 2" xfId="4615"/>
    <cellStyle name="Normal 10 2 3 4 2 2" xfId="10051"/>
    <cellStyle name="Normal 10 2 3 4 2 2 2" xfId="19774"/>
    <cellStyle name="Normal 10 2 3 4 2 2 2 2" xfId="39287"/>
    <cellStyle name="Normal 10 2 3 4 2 2 2 3" xfId="59180"/>
    <cellStyle name="Normal 10 2 3 4 2 2 3" xfId="29500"/>
    <cellStyle name="Normal 10 2 3 4 2 2 4" xfId="49388"/>
    <cellStyle name="Normal 10 2 3 4 2 3" xfId="14468"/>
    <cellStyle name="Normal 10 2 3 4 2 3 2" xfId="33982"/>
    <cellStyle name="Normal 10 2 3 4 2 3 3" xfId="53875"/>
    <cellStyle name="Normal 10 2 3 4 2 4" xfId="25387"/>
    <cellStyle name="Normal 10 2 3 4 2 5" xfId="45154"/>
    <cellStyle name="Normal 10 2 3 4 3" xfId="6876"/>
    <cellStyle name="Normal 10 2 3 4 3 2" xfId="16613"/>
    <cellStyle name="Normal 10 2 3 4 3 2 2" xfId="36126"/>
    <cellStyle name="Normal 10 2 3 4 3 2 3" xfId="56019"/>
    <cellStyle name="Normal 10 2 3 4 3 3" xfId="28696"/>
    <cellStyle name="Normal 10 2 3 4 3 4" xfId="48584"/>
    <cellStyle name="Normal 10 2 3 4 4" xfId="12200"/>
    <cellStyle name="Normal 10 2 3 4 4 2" xfId="31715"/>
    <cellStyle name="Normal 10 2 3 4 4 3" xfId="51608"/>
    <cellStyle name="Normal 10 2 3 4 5" xfId="21921"/>
    <cellStyle name="Normal 10 2 3 4 6" xfId="41680"/>
    <cellStyle name="Normal 10 2 3 5" xfId="3006"/>
    <cellStyle name="Normal 10 2 3 5 2" xfId="8443"/>
    <cellStyle name="Normal 10 2 3 5 2 2" xfId="18166"/>
    <cellStyle name="Normal 10 2 3 5 2 2 2" xfId="37679"/>
    <cellStyle name="Normal 10 2 3 5 2 2 3" xfId="57572"/>
    <cellStyle name="Normal 10 2 3 5 2 3" xfId="28800"/>
    <cellStyle name="Normal 10 2 3 5 2 4" xfId="48688"/>
    <cellStyle name="Normal 10 2 3 5 3" xfId="12860"/>
    <cellStyle name="Normal 10 2 3 5 3 2" xfId="32374"/>
    <cellStyle name="Normal 10 2 3 5 3 3" xfId="52267"/>
    <cellStyle name="Normal 10 2 3 5 4" xfId="23779"/>
    <cellStyle name="Normal 10 2 3 5 5" xfId="43545"/>
    <cellStyle name="Normal 10 2 3 6" xfId="5266"/>
    <cellStyle name="Normal 10 2 3 6 2" xfId="15006"/>
    <cellStyle name="Normal 10 2 3 6 2 2" xfId="34519"/>
    <cellStyle name="Normal 10 2 3 6 2 3" xfId="54412"/>
    <cellStyle name="Normal 10 2 3 6 3" xfId="27088"/>
    <cellStyle name="Normal 10 2 3 6 4" xfId="46974"/>
    <cellStyle name="Normal 10 2 3 7" xfId="10592"/>
    <cellStyle name="Normal 10 2 3 7 2" xfId="30107"/>
    <cellStyle name="Normal 10 2 3 7 3" xfId="50000"/>
    <cellStyle name="Normal 10 2 3 8" xfId="20313"/>
    <cellStyle name="Normal 10 2 3 9" xfId="39955"/>
    <cellStyle name="Normal 10 2 4" xfId="1355"/>
    <cellStyle name="Normal 10 2 4 2" xfId="3727"/>
    <cellStyle name="Normal 10 2 4 2 2" xfId="9164"/>
    <cellStyle name="Normal 10 2 4 2 2 2" xfId="18887"/>
    <cellStyle name="Normal 10 2 4 2 2 2 2" xfId="38400"/>
    <cellStyle name="Normal 10 2 4 2 2 2 3" xfId="58293"/>
    <cellStyle name="Normal 10 2 4 2 2 3" xfId="28922"/>
    <cellStyle name="Normal 10 2 4 2 2 4" xfId="48810"/>
    <cellStyle name="Normal 10 2 4 2 3" xfId="13581"/>
    <cellStyle name="Normal 10 2 4 2 3 2" xfId="33095"/>
    <cellStyle name="Normal 10 2 4 2 3 3" xfId="52988"/>
    <cellStyle name="Normal 10 2 4 2 4" xfId="24500"/>
    <cellStyle name="Normal 10 2 4 2 5" xfId="44266"/>
    <cellStyle name="Normal 10 2 4 3" xfId="5454"/>
    <cellStyle name="Normal 10 2 4 3 2" xfId="15191"/>
    <cellStyle name="Normal 10 2 4 3 2 2" xfId="34704"/>
    <cellStyle name="Normal 10 2 4 3 2 3" xfId="54597"/>
    <cellStyle name="Normal 10 2 4 3 3" xfId="27274"/>
    <cellStyle name="Normal 10 2 4 3 4" xfId="47162"/>
    <cellStyle name="Normal 10 2 4 4" xfId="11313"/>
    <cellStyle name="Normal 10 2 4 4 2" xfId="30828"/>
    <cellStyle name="Normal 10 2 4 4 3" xfId="50721"/>
    <cellStyle name="Normal 10 2 4 5" xfId="21034"/>
    <cellStyle name="Normal 10 2 4 6" xfId="40689"/>
    <cellStyle name="Normal 10 2 5" xfId="804"/>
    <cellStyle name="Normal 10 2 5 2" xfId="3189"/>
    <cellStyle name="Normal 10 2 5 2 2" xfId="8626"/>
    <cellStyle name="Normal 10 2 5 2 2 2" xfId="18349"/>
    <cellStyle name="Normal 10 2 5 2 2 2 2" xfId="37862"/>
    <cellStyle name="Normal 10 2 5 2 2 2 3" xfId="57755"/>
    <cellStyle name="Normal 10 2 5 2 2 3" xfId="28831"/>
    <cellStyle name="Normal 10 2 5 2 2 4" xfId="48719"/>
    <cellStyle name="Normal 10 2 5 2 3" xfId="13043"/>
    <cellStyle name="Normal 10 2 5 2 3 2" xfId="32557"/>
    <cellStyle name="Normal 10 2 5 2 3 3" xfId="52450"/>
    <cellStyle name="Normal 10 2 5 2 4" xfId="23962"/>
    <cellStyle name="Normal 10 2 5 2 5" xfId="43728"/>
    <cellStyle name="Normal 10 2 5 3" xfId="5989"/>
    <cellStyle name="Normal 10 2 5 3 2" xfId="15726"/>
    <cellStyle name="Normal 10 2 5 3 2 2" xfId="35239"/>
    <cellStyle name="Normal 10 2 5 3 2 3" xfId="55132"/>
    <cellStyle name="Normal 10 2 5 3 3" xfId="27809"/>
    <cellStyle name="Normal 10 2 5 3 4" xfId="47697"/>
    <cellStyle name="Normal 10 2 5 4" xfId="10775"/>
    <cellStyle name="Normal 10 2 5 4 2" xfId="30290"/>
    <cellStyle name="Normal 10 2 5 4 3" xfId="50183"/>
    <cellStyle name="Normal 10 2 5 5" xfId="20496"/>
    <cellStyle name="Normal 10 2 5 6" xfId="40138"/>
    <cellStyle name="Normal 10 2 6" xfId="1952"/>
    <cellStyle name="Normal 10 2 6 2" xfId="4263"/>
    <cellStyle name="Normal 10 2 6 2 2" xfId="9699"/>
    <cellStyle name="Normal 10 2 6 2 2 2" xfId="19422"/>
    <cellStyle name="Normal 10 2 6 2 2 2 2" xfId="38935"/>
    <cellStyle name="Normal 10 2 6 2 2 2 3" xfId="58828"/>
    <cellStyle name="Normal 10 2 6 2 2 3" xfId="29148"/>
    <cellStyle name="Normal 10 2 6 2 2 4" xfId="49036"/>
    <cellStyle name="Normal 10 2 6 2 3" xfId="14116"/>
    <cellStyle name="Normal 10 2 6 2 3 2" xfId="33630"/>
    <cellStyle name="Normal 10 2 6 2 3 3" xfId="53523"/>
    <cellStyle name="Normal 10 2 6 2 4" xfId="25035"/>
    <cellStyle name="Normal 10 2 6 2 5" xfId="44802"/>
    <cellStyle name="Normal 10 2 6 3" xfId="6524"/>
    <cellStyle name="Normal 10 2 6 3 2" xfId="16261"/>
    <cellStyle name="Normal 10 2 6 3 2 2" xfId="35774"/>
    <cellStyle name="Normal 10 2 6 3 2 3" xfId="55667"/>
    <cellStyle name="Normal 10 2 6 3 3" xfId="28344"/>
    <cellStyle name="Normal 10 2 6 3 4" xfId="48232"/>
    <cellStyle name="Normal 10 2 6 4" xfId="11848"/>
    <cellStyle name="Normal 10 2 6 4 2" xfId="31363"/>
    <cellStyle name="Normal 10 2 6 4 3" xfId="51256"/>
    <cellStyle name="Normal 10 2 6 5" xfId="21569"/>
    <cellStyle name="Normal 10 2 6 6" xfId="41286"/>
    <cellStyle name="Normal 10 2 7" xfId="2654"/>
    <cellStyle name="Normal 10 2 7 2" xfId="8091"/>
    <cellStyle name="Normal 10 2 7 2 2" xfId="17814"/>
    <cellStyle name="Normal 10 2 7 2 2 2" xfId="37327"/>
    <cellStyle name="Normal 10 2 7 2 2 3" xfId="57220"/>
    <cellStyle name="Normal 10 2 7 2 3" xfId="28742"/>
    <cellStyle name="Normal 10 2 7 2 4" xfId="48630"/>
    <cellStyle name="Normal 10 2 7 3" xfId="12508"/>
    <cellStyle name="Normal 10 2 7 3 2" xfId="32022"/>
    <cellStyle name="Normal 10 2 7 3 3" xfId="51915"/>
    <cellStyle name="Normal 10 2 7 4" xfId="23427"/>
    <cellStyle name="Normal 10 2 7 5" xfId="43193"/>
    <cellStyle name="Normal 10 2 8" xfId="4872"/>
    <cellStyle name="Normal 10 2 8 2" xfId="14654"/>
    <cellStyle name="Normal 10 2 8 2 2" xfId="34167"/>
    <cellStyle name="Normal 10 2 8 2 3" xfId="54060"/>
    <cellStyle name="Normal 10 2 8 3" xfId="26736"/>
    <cellStyle name="Normal 10 2 8 4" xfId="46580"/>
    <cellStyle name="Normal 10 2 9" xfId="10240"/>
    <cellStyle name="Normal 10 2 9 2" xfId="29755"/>
    <cellStyle name="Normal 10 2 9 3" xfId="49648"/>
    <cellStyle name="Normal 10 3" xfId="226"/>
    <cellStyle name="Normal 10 3 10" xfId="19960"/>
    <cellStyle name="Normal 10 3 11" xfId="39560"/>
    <cellStyle name="Normal 10 3 2" xfId="444"/>
    <cellStyle name="Normal 10 3 2 2" xfId="1530"/>
    <cellStyle name="Normal 10 3 2 2 2" xfId="3902"/>
    <cellStyle name="Normal 10 3 2 2 2 2" xfId="9339"/>
    <cellStyle name="Normal 10 3 2 2 2 2 2" xfId="19062"/>
    <cellStyle name="Normal 10 3 2 2 2 2 2 2" xfId="38575"/>
    <cellStyle name="Normal 10 3 2 2 2 2 2 3" xfId="58468"/>
    <cellStyle name="Normal 10 3 2 2 2 2 3" xfId="26076"/>
    <cellStyle name="Normal 10 3 2 2 2 2 4" xfId="45847"/>
    <cellStyle name="Normal 10 3 2 2 2 3" xfId="13756"/>
    <cellStyle name="Normal 10 3 2 2 2 3 2" xfId="33270"/>
    <cellStyle name="Normal 10 3 2 2 2 3 3" xfId="53163"/>
    <cellStyle name="Normal 10 3 2 2 2 4" xfId="24675"/>
    <cellStyle name="Normal 10 3 2 2 2 5" xfId="44441"/>
    <cellStyle name="Normal 10 3 2 2 3" xfId="7649"/>
    <cellStyle name="Normal 10 3 2 2 3 2" xfId="17372"/>
    <cellStyle name="Normal 10 3 2 2 3 2 2" xfId="36885"/>
    <cellStyle name="Normal 10 3 2 2 3 2 3" xfId="56778"/>
    <cellStyle name="Normal 10 3 2 2 3 3" xfId="26525"/>
    <cellStyle name="Normal 10 3 2 2 3 4" xfId="46298"/>
    <cellStyle name="Normal 10 3 2 2 4" xfId="5629"/>
    <cellStyle name="Normal 10 3 2 2 4 2" xfId="15366"/>
    <cellStyle name="Normal 10 3 2 2 4 2 2" xfId="34879"/>
    <cellStyle name="Normal 10 3 2 2 4 2 3" xfId="54772"/>
    <cellStyle name="Normal 10 3 2 2 4 3" xfId="27449"/>
    <cellStyle name="Normal 10 3 2 2 4 4" xfId="47337"/>
    <cellStyle name="Normal 10 3 2 2 5" xfId="11488"/>
    <cellStyle name="Normal 10 3 2 2 5 2" xfId="31003"/>
    <cellStyle name="Normal 10 3 2 2 5 3" xfId="50896"/>
    <cellStyle name="Normal 10 3 2 2 6" xfId="21209"/>
    <cellStyle name="Normal 10 3 2 2 7" xfId="40864"/>
    <cellStyle name="Normal 10 3 2 3" xfId="979"/>
    <cellStyle name="Normal 10 3 2 3 2" xfId="3364"/>
    <cellStyle name="Normal 10 3 2 3 2 2" xfId="8801"/>
    <cellStyle name="Normal 10 3 2 3 2 2 2" xfId="18524"/>
    <cellStyle name="Normal 10 3 2 3 2 2 2 2" xfId="38037"/>
    <cellStyle name="Normal 10 3 2 3 2 2 2 3" xfId="57930"/>
    <cellStyle name="Normal 10 3 2 3 2 2 3" xfId="22229"/>
    <cellStyle name="Normal 10 3 2 3 2 2 4" xfId="41989"/>
    <cellStyle name="Normal 10 3 2 3 2 3" xfId="13218"/>
    <cellStyle name="Normal 10 3 2 3 2 3 2" xfId="32732"/>
    <cellStyle name="Normal 10 3 2 3 2 3 3" xfId="52625"/>
    <cellStyle name="Normal 10 3 2 3 2 4" xfId="24137"/>
    <cellStyle name="Normal 10 3 2 3 2 5" xfId="43903"/>
    <cellStyle name="Normal 10 3 2 3 3" xfId="7189"/>
    <cellStyle name="Normal 10 3 2 3 3 2" xfId="16925"/>
    <cellStyle name="Normal 10 3 2 3 3 2 2" xfId="36438"/>
    <cellStyle name="Normal 10 3 2 3 3 2 3" xfId="56331"/>
    <cellStyle name="Normal 10 3 2 3 3 3" xfId="22958"/>
    <cellStyle name="Normal 10 3 2 3 3 4" xfId="42723"/>
    <cellStyle name="Normal 10 3 2 3 4" xfId="6164"/>
    <cellStyle name="Normal 10 3 2 3 4 2" xfId="15901"/>
    <cellStyle name="Normal 10 3 2 3 4 2 2" xfId="35414"/>
    <cellStyle name="Normal 10 3 2 3 4 2 3" xfId="55307"/>
    <cellStyle name="Normal 10 3 2 3 4 3" xfId="27984"/>
    <cellStyle name="Normal 10 3 2 3 4 4" xfId="47872"/>
    <cellStyle name="Normal 10 3 2 3 5" xfId="10950"/>
    <cellStyle name="Normal 10 3 2 3 5 2" xfId="30465"/>
    <cellStyle name="Normal 10 3 2 3 5 3" xfId="50358"/>
    <cellStyle name="Normal 10 3 2 3 6" xfId="20671"/>
    <cellStyle name="Normal 10 3 2 3 7" xfId="40313"/>
    <cellStyle name="Normal 10 3 2 4" xfId="2169"/>
    <cellStyle name="Normal 10 3 2 4 2" xfId="4438"/>
    <cellStyle name="Normal 10 3 2 4 2 2" xfId="9874"/>
    <cellStyle name="Normal 10 3 2 4 2 2 2" xfId="19597"/>
    <cellStyle name="Normal 10 3 2 4 2 2 2 2" xfId="39110"/>
    <cellStyle name="Normal 10 3 2 4 2 2 2 3" xfId="59003"/>
    <cellStyle name="Normal 10 3 2 4 2 2 3" xfId="29323"/>
    <cellStyle name="Normal 10 3 2 4 2 2 4" xfId="49211"/>
    <cellStyle name="Normal 10 3 2 4 2 3" xfId="14291"/>
    <cellStyle name="Normal 10 3 2 4 2 3 2" xfId="33805"/>
    <cellStyle name="Normal 10 3 2 4 2 3 3" xfId="53698"/>
    <cellStyle name="Normal 10 3 2 4 2 4" xfId="25210"/>
    <cellStyle name="Normal 10 3 2 4 2 5" xfId="44977"/>
    <cellStyle name="Normal 10 3 2 4 3" xfId="6699"/>
    <cellStyle name="Normal 10 3 2 4 3 2" xfId="16436"/>
    <cellStyle name="Normal 10 3 2 4 3 2 2" xfId="35949"/>
    <cellStyle name="Normal 10 3 2 4 3 2 3" xfId="55842"/>
    <cellStyle name="Normal 10 3 2 4 3 3" xfId="28519"/>
    <cellStyle name="Normal 10 3 2 4 3 4" xfId="48407"/>
    <cellStyle name="Normal 10 3 2 4 4" xfId="12023"/>
    <cellStyle name="Normal 10 3 2 4 4 2" xfId="31538"/>
    <cellStyle name="Normal 10 3 2 4 4 3" xfId="51431"/>
    <cellStyle name="Normal 10 3 2 4 5" xfId="21744"/>
    <cellStyle name="Normal 10 3 2 4 6" xfId="41503"/>
    <cellStyle name="Normal 10 3 2 5" xfId="2829"/>
    <cellStyle name="Normal 10 3 2 5 2" xfId="8266"/>
    <cellStyle name="Normal 10 3 2 5 2 2" xfId="17989"/>
    <cellStyle name="Normal 10 3 2 5 2 2 2" xfId="37502"/>
    <cellStyle name="Normal 10 3 2 5 2 2 3" xfId="57395"/>
    <cellStyle name="Normal 10 3 2 5 2 3" xfId="22928"/>
    <cellStyle name="Normal 10 3 2 5 2 4" xfId="42693"/>
    <cellStyle name="Normal 10 3 2 5 3" xfId="12683"/>
    <cellStyle name="Normal 10 3 2 5 3 2" xfId="32197"/>
    <cellStyle name="Normal 10 3 2 5 3 3" xfId="52090"/>
    <cellStyle name="Normal 10 3 2 5 4" xfId="23602"/>
    <cellStyle name="Normal 10 3 2 5 5" xfId="43368"/>
    <cellStyle name="Normal 10 3 2 6" xfId="5089"/>
    <cellStyle name="Normal 10 3 2 6 2" xfId="14829"/>
    <cellStyle name="Normal 10 3 2 6 2 2" xfId="34342"/>
    <cellStyle name="Normal 10 3 2 6 2 3" xfId="54235"/>
    <cellStyle name="Normal 10 3 2 6 3" xfId="26911"/>
    <cellStyle name="Normal 10 3 2 6 4" xfId="46797"/>
    <cellStyle name="Normal 10 3 2 7" xfId="10415"/>
    <cellStyle name="Normal 10 3 2 7 2" xfId="29930"/>
    <cellStyle name="Normal 10 3 2 7 3" xfId="49823"/>
    <cellStyle name="Normal 10 3 2 8" xfId="20136"/>
    <cellStyle name="Normal 10 3 2 9" xfId="39778"/>
    <cellStyle name="Normal 10 3 3" xfId="620"/>
    <cellStyle name="Normal 10 3 3 2" xfId="1706"/>
    <cellStyle name="Normal 10 3 3 2 2" xfId="4078"/>
    <cellStyle name="Normal 10 3 3 2 2 2" xfId="9515"/>
    <cellStyle name="Normal 10 3 3 2 2 2 2" xfId="19238"/>
    <cellStyle name="Normal 10 3 3 2 2 2 2 2" xfId="38751"/>
    <cellStyle name="Normal 10 3 3 2 2 2 2 3" xfId="58644"/>
    <cellStyle name="Normal 10 3 3 2 2 2 3" xfId="26047"/>
    <cellStyle name="Normal 10 3 3 2 2 2 4" xfId="45818"/>
    <cellStyle name="Normal 10 3 3 2 2 3" xfId="13932"/>
    <cellStyle name="Normal 10 3 3 2 2 3 2" xfId="33446"/>
    <cellStyle name="Normal 10 3 3 2 2 3 3" xfId="53339"/>
    <cellStyle name="Normal 10 3 3 2 2 4" xfId="24851"/>
    <cellStyle name="Normal 10 3 3 2 2 5" xfId="44617"/>
    <cellStyle name="Normal 10 3 3 2 3" xfId="7796"/>
    <cellStyle name="Normal 10 3 3 2 3 2" xfId="17519"/>
    <cellStyle name="Normal 10 3 3 2 3 2 2" xfId="37032"/>
    <cellStyle name="Normal 10 3 3 2 3 2 3" xfId="56925"/>
    <cellStyle name="Normal 10 3 3 2 3 3" xfId="25847"/>
    <cellStyle name="Normal 10 3 3 2 3 4" xfId="45616"/>
    <cellStyle name="Normal 10 3 3 2 4" xfId="5805"/>
    <cellStyle name="Normal 10 3 3 2 4 2" xfId="15542"/>
    <cellStyle name="Normal 10 3 3 2 4 2 2" xfId="35055"/>
    <cellStyle name="Normal 10 3 3 2 4 2 3" xfId="54948"/>
    <cellStyle name="Normal 10 3 3 2 4 3" xfId="27625"/>
    <cellStyle name="Normal 10 3 3 2 4 4" xfId="47513"/>
    <cellStyle name="Normal 10 3 3 2 5" xfId="11664"/>
    <cellStyle name="Normal 10 3 3 2 5 2" xfId="31179"/>
    <cellStyle name="Normal 10 3 3 2 5 3" xfId="51072"/>
    <cellStyle name="Normal 10 3 3 2 6" xfId="21385"/>
    <cellStyle name="Normal 10 3 3 2 7" xfId="41040"/>
    <cellStyle name="Normal 10 3 3 3" xfId="1155"/>
    <cellStyle name="Normal 10 3 3 3 2" xfId="3540"/>
    <cellStyle name="Normal 10 3 3 3 2 2" xfId="8977"/>
    <cellStyle name="Normal 10 3 3 3 2 2 2" xfId="18700"/>
    <cellStyle name="Normal 10 3 3 3 2 2 2 2" xfId="38213"/>
    <cellStyle name="Normal 10 3 3 3 2 2 2 3" xfId="58106"/>
    <cellStyle name="Normal 10 3 3 3 2 2 3" xfId="25766"/>
    <cellStyle name="Normal 10 3 3 3 2 2 4" xfId="45535"/>
    <cellStyle name="Normal 10 3 3 3 2 3" xfId="13394"/>
    <cellStyle name="Normal 10 3 3 3 2 3 2" xfId="32908"/>
    <cellStyle name="Normal 10 3 3 3 2 3 3" xfId="52801"/>
    <cellStyle name="Normal 10 3 3 3 2 4" xfId="24313"/>
    <cellStyle name="Normal 10 3 3 3 2 5" xfId="44079"/>
    <cellStyle name="Normal 10 3 3 3 3" xfId="7336"/>
    <cellStyle name="Normal 10 3 3 3 3 2" xfId="17072"/>
    <cellStyle name="Normal 10 3 3 3 3 2 2" xfId="36585"/>
    <cellStyle name="Normal 10 3 3 3 3 2 3" xfId="56478"/>
    <cellStyle name="Normal 10 3 3 3 3 3" xfId="25514"/>
    <cellStyle name="Normal 10 3 3 3 3 4" xfId="45281"/>
    <cellStyle name="Normal 10 3 3 3 4" xfId="6340"/>
    <cellStyle name="Normal 10 3 3 3 4 2" xfId="16077"/>
    <cellStyle name="Normal 10 3 3 3 4 2 2" xfId="35590"/>
    <cellStyle name="Normal 10 3 3 3 4 2 3" xfId="55483"/>
    <cellStyle name="Normal 10 3 3 3 4 3" xfId="28160"/>
    <cellStyle name="Normal 10 3 3 3 4 4" xfId="48048"/>
    <cellStyle name="Normal 10 3 3 3 5" xfId="11126"/>
    <cellStyle name="Normal 10 3 3 3 5 2" xfId="30641"/>
    <cellStyle name="Normal 10 3 3 3 5 3" xfId="50534"/>
    <cellStyle name="Normal 10 3 3 3 6" xfId="20847"/>
    <cellStyle name="Normal 10 3 3 3 7" xfId="40489"/>
    <cellStyle name="Normal 10 3 3 4" xfId="2345"/>
    <cellStyle name="Normal 10 3 3 4 2" xfId="4614"/>
    <cellStyle name="Normal 10 3 3 4 2 2" xfId="10050"/>
    <cellStyle name="Normal 10 3 3 4 2 2 2" xfId="19773"/>
    <cellStyle name="Normal 10 3 3 4 2 2 2 2" xfId="39286"/>
    <cellStyle name="Normal 10 3 3 4 2 2 2 3" xfId="59179"/>
    <cellStyle name="Normal 10 3 3 4 2 2 3" xfId="29499"/>
    <cellStyle name="Normal 10 3 3 4 2 2 4" xfId="49387"/>
    <cellStyle name="Normal 10 3 3 4 2 3" xfId="14467"/>
    <cellStyle name="Normal 10 3 3 4 2 3 2" xfId="33981"/>
    <cellStyle name="Normal 10 3 3 4 2 3 3" xfId="53874"/>
    <cellStyle name="Normal 10 3 3 4 2 4" xfId="25386"/>
    <cellStyle name="Normal 10 3 3 4 2 5" xfId="45153"/>
    <cellStyle name="Normal 10 3 3 4 3" xfId="6875"/>
    <cellStyle name="Normal 10 3 3 4 3 2" xfId="16612"/>
    <cellStyle name="Normal 10 3 3 4 3 2 2" xfId="36125"/>
    <cellStyle name="Normal 10 3 3 4 3 2 3" xfId="56018"/>
    <cellStyle name="Normal 10 3 3 4 3 3" xfId="28695"/>
    <cellStyle name="Normal 10 3 3 4 3 4" xfId="48583"/>
    <cellStyle name="Normal 10 3 3 4 4" xfId="12199"/>
    <cellStyle name="Normal 10 3 3 4 4 2" xfId="31714"/>
    <cellStyle name="Normal 10 3 3 4 4 3" xfId="51607"/>
    <cellStyle name="Normal 10 3 3 4 5" xfId="21920"/>
    <cellStyle name="Normal 10 3 3 4 6" xfId="41679"/>
    <cellStyle name="Normal 10 3 3 5" xfId="3005"/>
    <cellStyle name="Normal 10 3 3 5 2" xfId="8442"/>
    <cellStyle name="Normal 10 3 3 5 2 2" xfId="18165"/>
    <cellStyle name="Normal 10 3 3 5 2 2 2" xfId="37678"/>
    <cellStyle name="Normal 10 3 3 5 2 2 3" xfId="57571"/>
    <cellStyle name="Normal 10 3 3 5 2 3" xfId="25817"/>
    <cellStyle name="Normal 10 3 3 5 2 4" xfId="45586"/>
    <cellStyle name="Normal 10 3 3 5 3" xfId="12859"/>
    <cellStyle name="Normal 10 3 3 5 3 2" xfId="32373"/>
    <cellStyle name="Normal 10 3 3 5 3 3" xfId="52266"/>
    <cellStyle name="Normal 10 3 3 5 4" xfId="23778"/>
    <cellStyle name="Normal 10 3 3 5 5" xfId="43544"/>
    <cellStyle name="Normal 10 3 3 6" xfId="5265"/>
    <cellStyle name="Normal 10 3 3 6 2" xfId="15005"/>
    <cellStyle name="Normal 10 3 3 6 2 2" xfId="34518"/>
    <cellStyle name="Normal 10 3 3 6 2 3" xfId="54411"/>
    <cellStyle name="Normal 10 3 3 6 3" xfId="27087"/>
    <cellStyle name="Normal 10 3 3 6 4" xfId="46973"/>
    <cellStyle name="Normal 10 3 3 7" xfId="10591"/>
    <cellStyle name="Normal 10 3 3 7 2" xfId="30106"/>
    <cellStyle name="Normal 10 3 3 7 3" xfId="49999"/>
    <cellStyle name="Normal 10 3 3 8" xfId="20312"/>
    <cellStyle name="Normal 10 3 3 9" xfId="39954"/>
    <cellStyle name="Normal 10 3 4" xfId="1354"/>
    <cellStyle name="Normal 10 3 4 2" xfId="3726"/>
    <cellStyle name="Normal 10 3 4 2 2" xfId="9163"/>
    <cellStyle name="Normal 10 3 4 2 2 2" xfId="18886"/>
    <cellStyle name="Normal 10 3 4 2 2 2 2" xfId="38399"/>
    <cellStyle name="Normal 10 3 4 2 2 2 3" xfId="58292"/>
    <cellStyle name="Normal 10 3 4 2 2 3" xfId="22066"/>
    <cellStyle name="Normal 10 3 4 2 2 4" xfId="41826"/>
    <cellStyle name="Normal 10 3 4 2 3" xfId="13580"/>
    <cellStyle name="Normal 10 3 4 2 3 2" xfId="33094"/>
    <cellStyle name="Normal 10 3 4 2 3 3" xfId="52987"/>
    <cellStyle name="Normal 10 3 4 2 4" xfId="24499"/>
    <cellStyle name="Normal 10 3 4 2 5" xfId="44265"/>
    <cellStyle name="Normal 10 3 4 3" xfId="7502"/>
    <cellStyle name="Normal 10 3 4 3 2" xfId="17225"/>
    <cellStyle name="Normal 10 3 4 3 2 2" xfId="36738"/>
    <cellStyle name="Normal 10 3 4 3 2 3" xfId="56631"/>
    <cellStyle name="Normal 10 3 4 3 3" xfId="25548"/>
    <cellStyle name="Normal 10 3 4 3 4" xfId="45316"/>
    <cellStyle name="Normal 10 3 4 4" xfId="5453"/>
    <cellStyle name="Normal 10 3 4 4 2" xfId="15190"/>
    <cellStyle name="Normal 10 3 4 4 2 2" xfId="34703"/>
    <cellStyle name="Normal 10 3 4 4 2 3" xfId="54596"/>
    <cellStyle name="Normal 10 3 4 4 3" xfId="27273"/>
    <cellStyle name="Normal 10 3 4 4 4" xfId="47161"/>
    <cellStyle name="Normal 10 3 4 5" xfId="11312"/>
    <cellStyle name="Normal 10 3 4 5 2" xfId="30827"/>
    <cellStyle name="Normal 10 3 4 5 3" xfId="50720"/>
    <cellStyle name="Normal 10 3 4 6" xfId="21033"/>
    <cellStyle name="Normal 10 3 4 7" xfId="40688"/>
    <cellStyle name="Normal 10 3 5" xfId="803"/>
    <cellStyle name="Normal 10 3 5 2" xfId="3188"/>
    <cellStyle name="Normal 10 3 5 2 2" xfId="8625"/>
    <cellStyle name="Normal 10 3 5 2 2 2" xfId="18348"/>
    <cellStyle name="Normal 10 3 5 2 2 2 2" xfId="37861"/>
    <cellStyle name="Normal 10 3 5 2 2 2 3" xfId="57754"/>
    <cellStyle name="Normal 10 3 5 2 2 3" xfId="25561"/>
    <cellStyle name="Normal 10 3 5 2 2 4" xfId="45329"/>
    <cellStyle name="Normal 10 3 5 2 3" xfId="13042"/>
    <cellStyle name="Normal 10 3 5 2 3 2" xfId="32556"/>
    <cellStyle name="Normal 10 3 5 2 3 3" xfId="52449"/>
    <cellStyle name="Normal 10 3 5 2 4" xfId="23961"/>
    <cellStyle name="Normal 10 3 5 2 5" xfId="43727"/>
    <cellStyle name="Normal 10 3 5 3" xfId="7042"/>
    <cellStyle name="Normal 10 3 5 3 2" xfId="16778"/>
    <cellStyle name="Normal 10 3 5 3 2 2" xfId="36291"/>
    <cellStyle name="Normal 10 3 5 3 2 3" xfId="56184"/>
    <cellStyle name="Normal 10 3 5 3 3" xfId="22520"/>
    <cellStyle name="Normal 10 3 5 3 4" xfId="42283"/>
    <cellStyle name="Normal 10 3 5 4" xfId="5988"/>
    <cellStyle name="Normal 10 3 5 4 2" xfId="15725"/>
    <cellStyle name="Normal 10 3 5 4 2 2" xfId="35238"/>
    <cellStyle name="Normal 10 3 5 4 2 3" xfId="55131"/>
    <cellStyle name="Normal 10 3 5 4 3" xfId="27808"/>
    <cellStyle name="Normal 10 3 5 4 4" xfId="47696"/>
    <cellStyle name="Normal 10 3 5 5" xfId="10774"/>
    <cellStyle name="Normal 10 3 5 5 2" xfId="30289"/>
    <cellStyle name="Normal 10 3 5 5 3" xfId="50182"/>
    <cellStyle name="Normal 10 3 5 6" xfId="20495"/>
    <cellStyle name="Normal 10 3 5 7" xfId="40137"/>
    <cellStyle name="Normal 10 3 6" xfId="1951"/>
    <cellStyle name="Normal 10 3 6 2" xfId="4262"/>
    <cellStyle name="Normal 10 3 6 2 2" xfId="9698"/>
    <cellStyle name="Normal 10 3 6 2 2 2" xfId="19421"/>
    <cellStyle name="Normal 10 3 6 2 2 2 2" xfId="38934"/>
    <cellStyle name="Normal 10 3 6 2 2 2 3" xfId="58827"/>
    <cellStyle name="Normal 10 3 6 2 2 3" xfId="29147"/>
    <cellStyle name="Normal 10 3 6 2 2 4" xfId="49035"/>
    <cellStyle name="Normal 10 3 6 2 3" xfId="14115"/>
    <cellStyle name="Normal 10 3 6 2 3 2" xfId="33629"/>
    <cellStyle name="Normal 10 3 6 2 3 3" xfId="53522"/>
    <cellStyle name="Normal 10 3 6 2 4" xfId="25034"/>
    <cellStyle name="Normal 10 3 6 2 5" xfId="44801"/>
    <cellStyle name="Normal 10 3 6 3" xfId="6523"/>
    <cellStyle name="Normal 10 3 6 3 2" xfId="16260"/>
    <cellStyle name="Normal 10 3 6 3 2 2" xfId="35773"/>
    <cellStyle name="Normal 10 3 6 3 2 3" xfId="55666"/>
    <cellStyle name="Normal 10 3 6 3 3" xfId="28343"/>
    <cellStyle name="Normal 10 3 6 3 4" xfId="48231"/>
    <cellStyle name="Normal 10 3 6 4" xfId="11847"/>
    <cellStyle name="Normal 10 3 6 4 2" xfId="31362"/>
    <cellStyle name="Normal 10 3 6 4 3" xfId="51255"/>
    <cellStyle name="Normal 10 3 6 5" xfId="21568"/>
    <cellStyle name="Normal 10 3 6 6" xfId="41285"/>
    <cellStyle name="Normal 10 3 7" xfId="2653"/>
    <cellStyle name="Normal 10 3 7 2" xfId="8090"/>
    <cellStyle name="Normal 10 3 7 2 2" xfId="17813"/>
    <cellStyle name="Normal 10 3 7 2 2 2" xfId="37326"/>
    <cellStyle name="Normal 10 3 7 2 2 3" xfId="57219"/>
    <cellStyle name="Normal 10 3 7 2 3" xfId="26250"/>
    <cellStyle name="Normal 10 3 7 2 4" xfId="46021"/>
    <cellStyle name="Normal 10 3 7 3" xfId="12507"/>
    <cellStyle name="Normal 10 3 7 3 2" xfId="32021"/>
    <cellStyle name="Normal 10 3 7 3 3" xfId="51914"/>
    <cellStyle name="Normal 10 3 7 4" xfId="23426"/>
    <cellStyle name="Normal 10 3 7 5" xfId="43192"/>
    <cellStyle name="Normal 10 3 8" xfId="4871"/>
    <cellStyle name="Normal 10 3 8 2" xfId="14653"/>
    <cellStyle name="Normal 10 3 8 2 2" xfId="34166"/>
    <cellStyle name="Normal 10 3 8 2 3" xfId="54059"/>
    <cellStyle name="Normal 10 3 8 3" xfId="26735"/>
    <cellStyle name="Normal 10 3 8 4" xfId="46579"/>
    <cellStyle name="Normal 10 3 9" xfId="10239"/>
    <cellStyle name="Normal 10 3 9 2" xfId="29754"/>
    <cellStyle name="Normal 10 3 9 3" xfId="49647"/>
    <cellStyle name="Normal 10 4" xfId="221"/>
    <cellStyle name="Normal 10 4 10" xfId="19955"/>
    <cellStyle name="Normal 10 4 11" xfId="39555"/>
    <cellStyle name="Normal 10 4 2" xfId="439"/>
    <cellStyle name="Normal 10 4 2 2" xfId="1525"/>
    <cellStyle name="Normal 10 4 2 2 2" xfId="3897"/>
    <cellStyle name="Normal 10 4 2 2 2 2" xfId="9334"/>
    <cellStyle name="Normal 10 4 2 2 2 2 2" xfId="19057"/>
    <cellStyle name="Normal 10 4 2 2 2 2 2 2" xfId="38570"/>
    <cellStyle name="Normal 10 4 2 2 2 2 2 3" xfId="58463"/>
    <cellStyle name="Normal 10 4 2 2 2 2 3" xfId="28947"/>
    <cellStyle name="Normal 10 4 2 2 2 2 4" xfId="48835"/>
    <cellStyle name="Normal 10 4 2 2 2 3" xfId="13751"/>
    <cellStyle name="Normal 10 4 2 2 2 3 2" xfId="33265"/>
    <cellStyle name="Normal 10 4 2 2 2 3 3" xfId="53158"/>
    <cellStyle name="Normal 10 4 2 2 2 4" xfId="24670"/>
    <cellStyle name="Normal 10 4 2 2 2 5" xfId="44436"/>
    <cellStyle name="Normal 10 4 2 2 3" xfId="5624"/>
    <cellStyle name="Normal 10 4 2 2 3 2" xfId="15361"/>
    <cellStyle name="Normal 10 4 2 2 3 2 2" xfId="34874"/>
    <cellStyle name="Normal 10 4 2 2 3 2 3" xfId="54767"/>
    <cellStyle name="Normal 10 4 2 2 3 3" xfId="27444"/>
    <cellStyle name="Normal 10 4 2 2 3 4" xfId="47332"/>
    <cellStyle name="Normal 10 4 2 2 4" xfId="11483"/>
    <cellStyle name="Normal 10 4 2 2 4 2" xfId="30998"/>
    <cellStyle name="Normal 10 4 2 2 4 3" xfId="50891"/>
    <cellStyle name="Normal 10 4 2 2 5" xfId="21204"/>
    <cellStyle name="Normal 10 4 2 2 6" xfId="40859"/>
    <cellStyle name="Normal 10 4 2 3" xfId="974"/>
    <cellStyle name="Normal 10 4 2 3 2" xfId="3359"/>
    <cellStyle name="Normal 10 4 2 3 2 2" xfId="8796"/>
    <cellStyle name="Normal 10 4 2 3 2 2 2" xfId="18519"/>
    <cellStyle name="Normal 10 4 2 3 2 2 2 2" xfId="38032"/>
    <cellStyle name="Normal 10 4 2 3 2 2 2 3" xfId="57925"/>
    <cellStyle name="Normal 10 4 2 3 2 2 3" xfId="28856"/>
    <cellStyle name="Normal 10 4 2 3 2 2 4" xfId="48744"/>
    <cellStyle name="Normal 10 4 2 3 2 3" xfId="13213"/>
    <cellStyle name="Normal 10 4 2 3 2 3 2" xfId="32727"/>
    <cellStyle name="Normal 10 4 2 3 2 3 3" xfId="52620"/>
    <cellStyle name="Normal 10 4 2 3 2 4" xfId="24132"/>
    <cellStyle name="Normal 10 4 2 3 2 5" xfId="43898"/>
    <cellStyle name="Normal 10 4 2 3 3" xfId="6159"/>
    <cellStyle name="Normal 10 4 2 3 3 2" xfId="15896"/>
    <cellStyle name="Normal 10 4 2 3 3 2 2" xfId="35409"/>
    <cellStyle name="Normal 10 4 2 3 3 2 3" xfId="55302"/>
    <cellStyle name="Normal 10 4 2 3 3 3" xfId="27979"/>
    <cellStyle name="Normal 10 4 2 3 3 4" xfId="47867"/>
    <cellStyle name="Normal 10 4 2 3 4" xfId="10945"/>
    <cellStyle name="Normal 10 4 2 3 4 2" xfId="30460"/>
    <cellStyle name="Normal 10 4 2 3 4 3" xfId="50353"/>
    <cellStyle name="Normal 10 4 2 3 5" xfId="20666"/>
    <cellStyle name="Normal 10 4 2 3 6" xfId="40308"/>
    <cellStyle name="Normal 10 4 2 4" xfId="2164"/>
    <cellStyle name="Normal 10 4 2 4 2" xfId="4433"/>
    <cellStyle name="Normal 10 4 2 4 2 2" xfId="9869"/>
    <cellStyle name="Normal 10 4 2 4 2 2 2" xfId="19592"/>
    <cellStyle name="Normal 10 4 2 4 2 2 2 2" xfId="39105"/>
    <cellStyle name="Normal 10 4 2 4 2 2 2 3" xfId="58998"/>
    <cellStyle name="Normal 10 4 2 4 2 2 3" xfId="29318"/>
    <cellStyle name="Normal 10 4 2 4 2 2 4" xfId="49206"/>
    <cellStyle name="Normal 10 4 2 4 2 3" xfId="14286"/>
    <cellStyle name="Normal 10 4 2 4 2 3 2" xfId="33800"/>
    <cellStyle name="Normal 10 4 2 4 2 3 3" xfId="53693"/>
    <cellStyle name="Normal 10 4 2 4 2 4" xfId="25205"/>
    <cellStyle name="Normal 10 4 2 4 2 5" xfId="44972"/>
    <cellStyle name="Normal 10 4 2 4 3" xfId="6694"/>
    <cellStyle name="Normal 10 4 2 4 3 2" xfId="16431"/>
    <cellStyle name="Normal 10 4 2 4 3 2 2" xfId="35944"/>
    <cellStyle name="Normal 10 4 2 4 3 2 3" xfId="55837"/>
    <cellStyle name="Normal 10 4 2 4 3 3" xfId="28514"/>
    <cellStyle name="Normal 10 4 2 4 3 4" xfId="48402"/>
    <cellStyle name="Normal 10 4 2 4 4" xfId="12018"/>
    <cellStyle name="Normal 10 4 2 4 4 2" xfId="31533"/>
    <cellStyle name="Normal 10 4 2 4 4 3" xfId="51426"/>
    <cellStyle name="Normal 10 4 2 4 5" xfId="21739"/>
    <cellStyle name="Normal 10 4 2 4 6" xfId="41498"/>
    <cellStyle name="Normal 10 4 2 5" xfId="2824"/>
    <cellStyle name="Normal 10 4 2 5 2" xfId="8261"/>
    <cellStyle name="Normal 10 4 2 5 2 2" xfId="17984"/>
    <cellStyle name="Normal 10 4 2 5 2 2 2" xfId="37497"/>
    <cellStyle name="Normal 10 4 2 5 2 2 3" xfId="57390"/>
    <cellStyle name="Normal 10 4 2 5 2 3" xfId="28767"/>
    <cellStyle name="Normal 10 4 2 5 2 4" xfId="48655"/>
    <cellStyle name="Normal 10 4 2 5 3" xfId="12678"/>
    <cellStyle name="Normal 10 4 2 5 3 2" xfId="32192"/>
    <cellStyle name="Normal 10 4 2 5 3 3" xfId="52085"/>
    <cellStyle name="Normal 10 4 2 5 4" xfId="23597"/>
    <cellStyle name="Normal 10 4 2 5 5" xfId="43363"/>
    <cellStyle name="Normal 10 4 2 6" xfId="5084"/>
    <cellStyle name="Normal 10 4 2 6 2" xfId="14824"/>
    <cellStyle name="Normal 10 4 2 6 2 2" xfId="34337"/>
    <cellStyle name="Normal 10 4 2 6 2 3" xfId="54230"/>
    <cellStyle name="Normal 10 4 2 6 3" xfId="26906"/>
    <cellStyle name="Normal 10 4 2 6 4" xfId="46792"/>
    <cellStyle name="Normal 10 4 2 7" xfId="10410"/>
    <cellStyle name="Normal 10 4 2 7 2" xfId="29925"/>
    <cellStyle name="Normal 10 4 2 7 3" xfId="49818"/>
    <cellStyle name="Normal 10 4 2 8" xfId="20131"/>
    <cellStyle name="Normal 10 4 2 9" xfId="39773"/>
    <cellStyle name="Normal 10 4 3" xfId="615"/>
    <cellStyle name="Normal 10 4 3 2" xfId="1701"/>
    <cellStyle name="Normal 10 4 3 2 2" xfId="4073"/>
    <cellStyle name="Normal 10 4 3 2 2 2" xfId="9510"/>
    <cellStyle name="Normal 10 4 3 2 2 2 2" xfId="19233"/>
    <cellStyle name="Normal 10 4 3 2 2 2 2 2" xfId="38746"/>
    <cellStyle name="Normal 10 4 3 2 2 2 2 3" xfId="58639"/>
    <cellStyle name="Normal 10 4 3 2 2 2 3" xfId="28976"/>
    <cellStyle name="Normal 10 4 3 2 2 2 4" xfId="48864"/>
    <cellStyle name="Normal 10 4 3 2 2 3" xfId="13927"/>
    <cellStyle name="Normal 10 4 3 2 2 3 2" xfId="33441"/>
    <cellStyle name="Normal 10 4 3 2 2 3 3" xfId="53334"/>
    <cellStyle name="Normal 10 4 3 2 2 4" xfId="24846"/>
    <cellStyle name="Normal 10 4 3 2 2 5" xfId="44612"/>
    <cellStyle name="Normal 10 4 3 2 3" xfId="5800"/>
    <cellStyle name="Normal 10 4 3 2 3 2" xfId="15537"/>
    <cellStyle name="Normal 10 4 3 2 3 2 2" xfId="35050"/>
    <cellStyle name="Normal 10 4 3 2 3 2 3" xfId="54943"/>
    <cellStyle name="Normal 10 4 3 2 3 3" xfId="27620"/>
    <cellStyle name="Normal 10 4 3 2 3 4" xfId="47508"/>
    <cellStyle name="Normal 10 4 3 2 4" xfId="11659"/>
    <cellStyle name="Normal 10 4 3 2 4 2" xfId="31174"/>
    <cellStyle name="Normal 10 4 3 2 4 3" xfId="51067"/>
    <cellStyle name="Normal 10 4 3 2 5" xfId="21380"/>
    <cellStyle name="Normal 10 4 3 2 6" xfId="41035"/>
    <cellStyle name="Normal 10 4 3 3" xfId="1150"/>
    <cellStyle name="Normal 10 4 3 3 2" xfId="3535"/>
    <cellStyle name="Normal 10 4 3 3 2 2" xfId="8972"/>
    <cellStyle name="Normal 10 4 3 3 2 2 2" xfId="18695"/>
    <cellStyle name="Normal 10 4 3 3 2 2 2 2" xfId="38208"/>
    <cellStyle name="Normal 10 4 3 3 2 2 2 3" xfId="58101"/>
    <cellStyle name="Normal 10 4 3 3 2 2 3" xfId="28885"/>
    <cellStyle name="Normal 10 4 3 3 2 2 4" xfId="48773"/>
    <cellStyle name="Normal 10 4 3 3 2 3" xfId="13389"/>
    <cellStyle name="Normal 10 4 3 3 2 3 2" xfId="32903"/>
    <cellStyle name="Normal 10 4 3 3 2 3 3" xfId="52796"/>
    <cellStyle name="Normal 10 4 3 3 2 4" xfId="24308"/>
    <cellStyle name="Normal 10 4 3 3 2 5" xfId="44074"/>
    <cellStyle name="Normal 10 4 3 3 3" xfId="6335"/>
    <cellStyle name="Normal 10 4 3 3 3 2" xfId="16072"/>
    <cellStyle name="Normal 10 4 3 3 3 2 2" xfId="35585"/>
    <cellStyle name="Normal 10 4 3 3 3 2 3" xfId="55478"/>
    <cellStyle name="Normal 10 4 3 3 3 3" xfId="28155"/>
    <cellStyle name="Normal 10 4 3 3 3 4" xfId="48043"/>
    <cellStyle name="Normal 10 4 3 3 4" xfId="11121"/>
    <cellStyle name="Normal 10 4 3 3 4 2" xfId="30636"/>
    <cellStyle name="Normal 10 4 3 3 4 3" xfId="50529"/>
    <cellStyle name="Normal 10 4 3 3 5" xfId="20842"/>
    <cellStyle name="Normal 10 4 3 3 6" xfId="40484"/>
    <cellStyle name="Normal 10 4 3 4" xfId="2340"/>
    <cellStyle name="Normal 10 4 3 4 2" xfId="4609"/>
    <cellStyle name="Normal 10 4 3 4 2 2" xfId="10045"/>
    <cellStyle name="Normal 10 4 3 4 2 2 2" xfId="19768"/>
    <cellStyle name="Normal 10 4 3 4 2 2 2 2" xfId="39281"/>
    <cellStyle name="Normal 10 4 3 4 2 2 2 3" xfId="59174"/>
    <cellStyle name="Normal 10 4 3 4 2 2 3" xfId="29494"/>
    <cellStyle name="Normal 10 4 3 4 2 2 4" xfId="49382"/>
    <cellStyle name="Normal 10 4 3 4 2 3" xfId="14462"/>
    <cellStyle name="Normal 10 4 3 4 2 3 2" xfId="33976"/>
    <cellStyle name="Normal 10 4 3 4 2 3 3" xfId="53869"/>
    <cellStyle name="Normal 10 4 3 4 2 4" xfId="25381"/>
    <cellStyle name="Normal 10 4 3 4 2 5" xfId="45148"/>
    <cellStyle name="Normal 10 4 3 4 3" xfId="6870"/>
    <cellStyle name="Normal 10 4 3 4 3 2" xfId="16607"/>
    <cellStyle name="Normal 10 4 3 4 3 2 2" xfId="36120"/>
    <cellStyle name="Normal 10 4 3 4 3 2 3" xfId="56013"/>
    <cellStyle name="Normal 10 4 3 4 3 3" xfId="28690"/>
    <cellStyle name="Normal 10 4 3 4 3 4" xfId="48578"/>
    <cellStyle name="Normal 10 4 3 4 4" xfId="12194"/>
    <cellStyle name="Normal 10 4 3 4 4 2" xfId="31709"/>
    <cellStyle name="Normal 10 4 3 4 4 3" xfId="51602"/>
    <cellStyle name="Normal 10 4 3 4 5" xfId="21915"/>
    <cellStyle name="Normal 10 4 3 4 6" xfId="41674"/>
    <cellStyle name="Normal 10 4 3 5" xfId="3000"/>
    <cellStyle name="Normal 10 4 3 5 2" xfId="8437"/>
    <cellStyle name="Normal 10 4 3 5 2 2" xfId="18160"/>
    <cellStyle name="Normal 10 4 3 5 2 2 2" xfId="37673"/>
    <cellStyle name="Normal 10 4 3 5 2 2 3" xfId="57566"/>
    <cellStyle name="Normal 10 4 3 5 2 3" xfId="28796"/>
    <cellStyle name="Normal 10 4 3 5 2 4" xfId="48684"/>
    <cellStyle name="Normal 10 4 3 5 3" xfId="12854"/>
    <cellStyle name="Normal 10 4 3 5 3 2" xfId="32368"/>
    <cellStyle name="Normal 10 4 3 5 3 3" xfId="52261"/>
    <cellStyle name="Normal 10 4 3 5 4" xfId="23773"/>
    <cellStyle name="Normal 10 4 3 5 5" xfId="43539"/>
    <cellStyle name="Normal 10 4 3 6" xfId="5260"/>
    <cellStyle name="Normal 10 4 3 6 2" xfId="15000"/>
    <cellStyle name="Normal 10 4 3 6 2 2" xfId="34513"/>
    <cellStyle name="Normal 10 4 3 6 2 3" xfId="54406"/>
    <cellStyle name="Normal 10 4 3 6 3" xfId="27082"/>
    <cellStyle name="Normal 10 4 3 6 4" xfId="46968"/>
    <cellStyle name="Normal 10 4 3 7" xfId="10586"/>
    <cellStyle name="Normal 10 4 3 7 2" xfId="30101"/>
    <cellStyle name="Normal 10 4 3 7 3" xfId="49994"/>
    <cellStyle name="Normal 10 4 3 8" xfId="20307"/>
    <cellStyle name="Normal 10 4 3 9" xfId="39949"/>
    <cellStyle name="Normal 10 4 4" xfId="1349"/>
    <cellStyle name="Normal 10 4 4 2" xfId="3721"/>
    <cellStyle name="Normal 10 4 4 2 2" xfId="9158"/>
    <cellStyle name="Normal 10 4 4 2 2 2" xfId="18881"/>
    <cellStyle name="Normal 10 4 4 2 2 2 2" xfId="38394"/>
    <cellStyle name="Normal 10 4 4 2 2 2 3" xfId="58287"/>
    <cellStyle name="Normal 10 4 4 2 2 3" xfId="28918"/>
    <cellStyle name="Normal 10 4 4 2 2 4" xfId="48806"/>
    <cellStyle name="Normal 10 4 4 2 3" xfId="13575"/>
    <cellStyle name="Normal 10 4 4 2 3 2" xfId="33089"/>
    <cellStyle name="Normal 10 4 4 2 3 3" xfId="52982"/>
    <cellStyle name="Normal 10 4 4 2 4" xfId="24494"/>
    <cellStyle name="Normal 10 4 4 2 5" xfId="44260"/>
    <cellStyle name="Normal 10 4 4 3" xfId="5448"/>
    <cellStyle name="Normal 10 4 4 3 2" xfId="15185"/>
    <cellStyle name="Normal 10 4 4 3 2 2" xfId="34698"/>
    <cellStyle name="Normal 10 4 4 3 2 3" xfId="54591"/>
    <cellStyle name="Normal 10 4 4 3 3" xfId="27268"/>
    <cellStyle name="Normal 10 4 4 3 4" xfId="47156"/>
    <cellStyle name="Normal 10 4 4 4" xfId="11307"/>
    <cellStyle name="Normal 10 4 4 4 2" xfId="30822"/>
    <cellStyle name="Normal 10 4 4 4 3" xfId="50715"/>
    <cellStyle name="Normal 10 4 4 5" xfId="21028"/>
    <cellStyle name="Normal 10 4 4 6" xfId="40683"/>
    <cellStyle name="Normal 10 4 5" xfId="798"/>
    <cellStyle name="Normal 10 4 5 2" xfId="3183"/>
    <cellStyle name="Normal 10 4 5 2 2" xfId="8620"/>
    <cellStyle name="Normal 10 4 5 2 2 2" xfId="18343"/>
    <cellStyle name="Normal 10 4 5 2 2 2 2" xfId="37856"/>
    <cellStyle name="Normal 10 4 5 2 2 2 3" xfId="57749"/>
    <cellStyle name="Normal 10 4 5 2 2 3" xfId="28827"/>
    <cellStyle name="Normal 10 4 5 2 2 4" xfId="48715"/>
    <cellStyle name="Normal 10 4 5 2 3" xfId="13037"/>
    <cellStyle name="Normal 10 4 5 2 3 2" xfId="32551"/>
    <cellStyle name="Normal 10 4 5 2 3 3" xfId="52444"/>
    <cellStyle name="Normal 10 4 5 2 4" xfId="23956"/>
    <cellStyle name="Normal 10 4 5 2 5" xfId="43722"/>
    <cellStyle name="Normal 10 4 5 3" xfId="5983"/>
    <cellStyle name="Normal 10 4 5 3 2" xfId="15720"/>
    <cellStyle name="Normal 10 4 5 3 2 2" xfId="35233"/>
    <cellStyle name="Normal 10 4 5 3 2 3" xfId="55126"/>
    <cellStyle name="Normal 10 4 5 3 3" xfId="27803"/>
    <cellStyle name="Normal 10 4 5 3 4" xfId="47691"/>
    <cellStyle name="Normal 10 4 5 4" xfId="10769"/>
    <cellStyle name="Normal 10 4 5 4 2" xfId="30284"/>
    <cellStyle name="Normal 10 4 5 4 3" xfId="50177"/>
    <cellStyle name="Normal 10 4 5 5" xfId="20490"/>
    <cellStyle name="Normal 10 4 5 6" xfId="40132"/>
    <cellStyle name="Normal 10 4 6" xfId="1946"/>
    <cellStyle name="Normal 10 4 6 2" xfId="4257"/>
    <cellStyle name="Normal 10 4 6 2 2" xfId="9693"/>
    <cellStyle name="Normal 10 4 6 2 2 2" xfId="19416"/>
    <cellStyle name="Normal 10 4 6 2 2 2 2" xfId="38929"/>
    <cellStyle name="Normal 10 4 6 2 2 2 3" xfId="58822"/>
    <cellStyle name="Normal 10 4 6 2 2 3" xfId="29142"/>
    <cellStyle name="Normal 10 4 6 2 2 4" xfId="49030"/>
    <cellStyle name="Normal 10 4 6 2 3" xfId="14110"/>
    <cellStyle name="Normal 10 4 6 2 3 2" xfId="33624"/>
    <cellStyle name="Normal 10 4 6 2 3 3" xfId="53517"/>
    <cellStyle name="Normal 10 4 6 2 4" xfId="25029"/>
    <cellStyle name="Normal 10 4 6 2 5" xfId="44796"/>
    <cellStyle name="Normal 10 4 6 3" xfId="6518"/>
    <cellStyle name="Normal 10 4 6 3 2" xfId="16255"/>
    <cellStyle name="Normal 10 4 6 3 2 2" xfId="35768"/>
    <cellStyle name="Normal 10 4 6 3 2 3" xfId="55661"/>
    <cellStyle name="Normal 10 4 6 3 3" xfId="28338"/>
    <cellStyle name="Normal 10 4 6 3 4" xfId="48226"/>
    <cellStyle name="Normal 10 4 6 4" xfId="11842"/>
    <cellStyle name="Normal 10 4 6 4 2" xfId="31357"/>
    <cellStyle name="Normal 10 4 6 4 3" xfId="51250"/>
    <cellStyle name="Normal 10 4 6 5" xfId="21563"/>
    <cellStyle name="Normal 10 4 6 6" xfId="41280"/>
    <cellStyle name="Normal 10 4 7" xfId="2648"/>
    <cellStyle name="Normal 10 4 7 2" xfId="8085"/>
    <cellStyle name="Normal 10 4 7 2 2" xfId="17808"/>
    <cellStyle name="Normal 10 4 7 2 2 2" xfId="37321"/>
    <cellStyle name="Normal 10 4 7 2 2 3" xfId="57214"/>
    <cellStyle name="Normal 10 4 7 2 3" xfId="28738"/>
    <cellStyle name="Normal 10 4 7 2 4" xfId="48626"/>
    <cellStyle name="Normal 10 4 7 3" xfId="12502"/>
    <cellStyle name="Normal 10 4 7 3 2" xfId="32016"/>
    <cellStyle name="Normal 10 4 7 3 3" xfId="51909"/>
    <cellStyle name="Normal 10 4 7 4" xfId="23421"/>
    <cellStyle name="Normal 10 4 7 5" xfId="43187"/>
    <cellStyle name="Normal 10 4 8" xfId="4866"/>
    <cellStyle name="Normal 10 4 8 2" xfId="14648"/>
    <cellStyle name="Normal 10 4 8 2 2" xfId="34161"/>
    <cellStyle name="Normal 10 4 8 2 3" xfId="54054"/>
    <cellStyle name="Normal 10 4 8 3" xfId="26730"/>
    <cellStyle name="Normal 10 4 8 4" xfId="46574"/>
    <cellStyle name="Normal 10 4 9" xfId="10234"/>
    <cellStyle name="Normal 10 4 9 2" xfId="29749"/>
    <cellStyle name="Normal 10 4 9 3" xfId="49642"/>
    <cellStyle name="Normal 10 5" xfId="94"/>
    <cellStyle name="Normal 10 5 10" xfId="19828"/>
    <cellStyle name="Normal 10 5 11" xfId="39428"/>
    <cellStyle name="Normal 10 5 2" xfId="312"/>
    <cellStyle name="Normal 10 5 2 2" xfId="1398"/>
    <cellStyle name="Normal 10 5 2 2 2" xfId="3770"/>
    <cellStyle name="Normal 10 5 2 2 2 2" xfId="9207"/>
    <cellStyle name="Normal 10 5 2 2 2 2 2" xfId="18930"/>
    <cellStyle name="Normal 10 5 2 2 2 2 2 2" xfId="38443"/>
    <cellStyle name="Normal 10 5 2 2 2 2 2 3" xfId="58336"/>
    <cellStyle name="Normal 10 5 2 2 2 2 3" xfId="26297"/>
    <cellStyle name="Normal 10 5 2 2 2 2 4" xfId="46070"/>
    <cellStyle name="Normal 10 5 2 2 2 3" xfId="13624"/>
    <cellStyle name="Normal 10 5 2 2 2 3 2" xfId="33138"/>
    <cellStyle name="Normal 10 5 2 2 2 3 3" xfId="53031"/>
    <cellStyle name="Normal 10 5 2 2 2 4" xfId="24543"/>
    <cellStyle name="Normal 10 5 2 2 2 5" xfId="44309"/>
    <cellStyle name="Normal 10 5 2 2 3" xfId="7530"/>
    <cellStyle name="Normal 10 5 2 2 3 2" xfId="17253"/>
    <cellStyle name="Normal 10 5 2 2 3 2 2" xfId="36766"/>
    <cellStyle name="Normal 10 5 2 2 3 2 3" xfId="56659"/>
    <cellStyle name="Normal 10 5 2 2 3 3" xfId="25946"/>
    <cellStyle name="Normal 10 5 2 2 3 4" xfId="45716"/>
    <cellStyle name="Normal 10 5 2 2 4" xfId="5497"/>
    <cellStyle name="Normal 10 5 2 2 4 2" xfId="15234"/>
    <cellStyle name="Normal 10 5 2 2 4 2 2" xfId="34747"/>
    <cellStyle name="Normal 10 5 2 2 4 2 3" xfId="54640"/>
    <cellStyle name="Normal 10 5 2 2 4 3" xfId="27317"/>
    <cellStyle name="Normal 10 5 2 2 4 4" xfId="47205"/>
    <cellStyle name="Normal 10 5 2 2 5" xfId="11356"/>
    <cellStyle name="Normal 10 5 2 2 5 2" xfId="30871"/>
    <cellStyle name="Normal 10 5 2 2 5 3" xfId="50764"/>
    <cellStyle name="Normal 10 5 2 2 6" xfId="21077"/>
    <cellStyle name="Normal 10 5 2 2 7" xfId="40732"/>
    <cellStyle name="Normal 10 5 2 3" xfId="847"/>
    <cellStyle name="Normal 10 5 2 3 2" xfId="3232"/>
    <cellStyle name="Normal 10 5 2 3 2 2" xfId="8669"/>
    <cellStyle name="Normal 10 5 2 3 2 2 2" xfId="18392"/>
    <cellStyle name="Normal 10 5 2 3 2 2 2 2" xfId="37905"/>
    <cellStyle name="Normal 10 5 2 3 2 2 2 3" xfId="57798"/>
    <cellStyle name="Normal 10 5 2 3 2 2 3" xfId="26275"/>
    <cellStyle name="Normal 10 5 2 3 2 2 4" xfId="46047"/>
    <cellStyle name="Normal 10 5 2 3 2 3" xfId="13086"/>
    <cellStyle name="Normal 10 5 2 3 2 3 2" xfId="32600"/>
    <cellStyle name="Normal 10 5 2 3 2 3 3" xfId="52493"/>
    <cellStyle name="Normal 10 5 2 3 2 4" xfId="24005"/>
    <cellStyle name="Normal 10 5 2 3 2 5" xfId="43771"/>
    <cellStyle name="Normal 10 5 2 3 3" xfId="7070"/>
    <cellStyle name="Normal 10 5 2 3 3 2" xfId="16806"/>
    <cellStyle name="Normal 10 5 2 3 3 2 2" xfId="36319"/>
    <cellStyle name="Normal 10 5 2 3 3 2 3" xfId="56212"/>
    <cellStyle name="Normal 10 5 2 3 3 3" xfId="26408"/>
    <cellStyle name="Normal 10 5 2 3 3 4" xfId="46181"/>
    <cellStyle name="Normal 10 5 2 3 4" xfId="6032"/>
    <cellStyle name="Normal 10 5 2 3 4 2" xfId="15769"/>
    <cellStyle name="Normal 10 5 2 3 4 2 2" xfId="35282"/>
    <cellStyle name="Normal 10 5 2 3 4 2 3" xfId="55175"/>
    <cellStyle name="Normal 10 5 2 3 4 3" xfId="27852"/>
    <cellStyle name="Normal 10 5 2 3 4 4" xfId="47740"/>
    <cellStyle name="Normal 10 5 2 3 5" xfId="10818"/>
    <cellStyle name="Normal 10 5 2 3 5 2" xfId="30333"/>
    <cellStyle name="Normal 10 5 2 3 5 3" xfId="50226"/>
    <cellStyle name="Normal 10 5 2 3 6" xfId="20539"/>
    <cellStyle name="Normal 10 5 2 3 7" xfId="40181"/>
    <cellStyle name="Normal 10 5 2 4" xfId="2037"/>
    <cellStyle name="Normal 10 5 2 4 2" xfId="4306"/>
    <cellStyle name="Normal 10 5 2 4 2 2" xfId="9742"/>
    <cellStyle name="Normal 10 5 2 4 2 2 2" xfId="19465"/>
    <cellStyle name="Normal 10 5 2 4 2 2 2 2" xfId="38978"/>
    <cellStyle name="Normal 10 5 2 4 2 2 2 3" xfId="58871"/>
    <cellStyle name="Normal 10 5 2 4 2 2 3" xfId="29191"/>
    <cellStyle name="Normal 10 5 2 4 2 2 4" xfId="49079"/>
    <cellStyle name="Normal 10 5 2 4 2 3" xfId="14159"/>
    <cellStyle name="Normal 10 5 2 4 2 3 2" xfId="33673"/>
    <cellStyle name="Normal 10 5 2 4 2 3 3" xfId="53566"/>
    <cellStyle name="Normal 10 5 2 4 2 4" xfId="25078"/>
    <cellStyle name="Normal 10 5 2 4 2 5" xfId="44845"/>
    <cellStyle name="Normal 10 5 2 4 3" xfId="6567"/>
    <cellStyle name="Normal 10 5 2 4 3 2" xfId="16304"/>
    <cellStyle name="Normal 10 5 2 4 3 2 2" xfId="35817"/>
    <cellStyle name="Normal 10 5 2 4 3 2 3" xfId="55710"/>
    <cellStyle name="Normal 10 5 2 4 3 3" xfId="28387"/>
    <cellStyle name="Normal 10 5 2 4 3 4" xfId="48275"/>
    <cellStyle name="Normal 10 5 2 4 4" xfId="11891"/>
    <cellStyle name="Normal 10 5 2 4 4 2" xfId="31406"/>
    <cellStyle name="Normal 10 5 2 4 4 3" xfId="51299"/>
    <cellStyle name="Normal 10 5 2 4 5" xfId="21612"/>
    <cellStyle name="Normal 10 5 2 4 6" xfId="41371"/>
    <cellStyle name="Normal 10 5 2 5" xfId="2697"/>
    <cellStyle name="Normal 10 5 2 5 2" xfId="8134"/>
    <cellStyle name="Normal 10 5 2 5 2 2" xfId="17857"/>
    <cellStyle name="Normal 10 5 2 5 2 2 2" xfId="37370"/>
    <cellStyle name="Normal 10 5 2 5 2 2 3" xfId="57263"/>
    <cellStyle name="Normal 10 5 2 5 2 3" xfId="26569"/>
    <cellStyle name="Normal 10 5 2 5 2 4" xfId="46342"/>
    <cellStyle name="Normal 10 5 2 5 3" xfId="12551"/>
    <cellStyle name="Normal 10 5 2 5 3 2" xfId="32065"/>
    <cellStyle name="Normal 10 5 2 5 3 3" xfId="51958"/>
    <cellStyle name="Normal 10 5 2 5 4" xfId="23470"/>
    <cellStyle name="Normal 10 5 2 5 5" xfId="43236"/>
    <cellStyle name="Normal 10 5 2 6" xfId="4957"/>
    <cellStyle name="Normal 10 5 2 6 2" xfId="14697"/>
    <cellStyle name="Normal 10 5 2 6 2 2" xfId="34210"/>
    <cellStyle name="Normal 10 5 2 6 2 3" xfId="54103"/>
    <cellStyle name="Normal 10 5 2 6 3" xfId="26779"/>
    <cellStyle name="Normal 10 5 2 6 4" xfId="46665"/>
    <cellStyle name="Normal 10 5 2 7" xfId="10283"/>
    <cellStyle name="Normal 10 5 2 7 2" xfId="29798"/>
    <cellStyle name="Normal 10 5 2 7 3" xfId="49691"/>
    <cellStyle name="Normal 10 5 2 8" xfId="20004"/>
    <cellStyle name="Normal 10 5 2 9" xfId="39646"/>
    <cellStyle name="Normal 10 5 3" xfId="488"/>
    <cellStyle name="Normal 10 5 3 2" xfId="1574"/>
    <cellStyle name="Normal 10 5 3 2 2" xfId="3946"/>
    <cellStyle name="Normal 10 5 3 2 2 2" xfId="9383"/>
    <cellStyle name="Normal 10 5 3 2 2 2 2" xfId="19106"/>
    <cellStyle name="Normal 10 5 3 2 2 2 2 2" xfId="38619"/>
    <cellStyle name="Normal 10 5 3 2 2 2 2 3" xfId="58512"/>
    <cellStyle name="Normal 10 5 3 2 2 2 3" xfId="26242"/>
    <cellStyle name="Normal 10 5 3 2 2 2 4" xfId="46013"/>
    <cellStyle name="Normal 10 5 3 2 2 3" xfId="13800"/>
    <cellStyle name="Normal 10 5 3 2 2 3 2" xfId="33314"/>
    <cellStyle name="Normal 10 5 3 2 2 3 3" xfId="53207"/>
    <cellStyle name="Normal 10 5 3 2 2 4" xfId="24719"/>
    <cellStyle name="Normal 10 5 3 2 2 5" xfId="44485"/>
    <cellStyle name="Normal 10 5 3 2 3" xfId="7677"/>
    <cellStyle name="Normal 10 5 3 2 3 2" xfId="17400"/>
    <cellStyle name="Normal 10 5 3 2 3 2 2" xfId="36913"/>
    <cellStyle name="Normal 10 5 3 2 3 2 3" xfId="56806"/>
    <cellStyle name="Normal 10 5 3 2 3 3" xfId="25531"/>
    <cellStyle name="Normal 10 5 3 2 3 4" xfId="45299"/>
    <cellStyle name="Normal 10 5 3 2 4" xfId="5673"/>
    <cellStyle name="Normal 10 5 3 2 4 2" xfId="15410"/>
    <cellStyle name="Normal 10 5 3 2 4 2 2" xfId="34923"/>
    <cellStyle name="Normal 10 5 3 2 4 2 3" xfId="54816"/>
    <cellStyle name="Normal 10 5 3 2 4 3" xfId="27493"/>
    <cellStyle name="Normal 10 5 3 2 4 4" xfId="47381"/>
    <cellStyle name="Normal 10 5 3 2 5" xfId="11532"/>
    <cellStyle name="Normal 10 5 3 2 5 2" xfId="31047"/>
    <cellStyle name="Normal 10 5 3 2 5 3" xfId="50940"/>
    <cellStyle name="Normal 10 5 3 2 6" xfId="21253"/>
    <cellStyle name="Normal 10 5 3 2 7" xfId="40908"/>
    <cellStyle name="Normal 10 5 3 3" xfId="1023"/>
    <cellStyle name="Normal 10 5 3 3 2" xfId="3408"/>
    <cellStyle name="Normal 10 5 3 3 2 2" xfId="8845"/>
    <cellStyle name="Normal 10 5 3 3 2 2 2" xfId="18568"/>
    <cellStyle name="Normal 10 5 3 3 2 2 2 2" xfId="38081"/>
    <cellStyle name="Normal 10 5 3 3 2 2 2 3" xfId="57974"/>
    <cellStyle name="Normal 10 5 3 3 2 2 3" xfId="22568"/>
    <cellStyle name="Normal 10 5 3 3 2 2 4" xfId="42331"/>
    <cellStyle name="Normal 10 5 3 3 2 3" xfId="13262"/>
    <cellStyle name="Normal 10 5 3 3 2 3 2" xfId="32776"/>
    <cellStyle name="Normal 10 5 3 3 2 3 3" xfId="52669"/>
    <cellStyle name="Normal 10 5 3 3 2 4" xfId="24181"/>
    <cellStyle name="Normal 10 5 3 3 2 5" xfId="43947"/>
    <cellStyle name="Normal 10 5 3 3 3" xfId="7217"/>
    <cellStyle name="Normal 10 5 3 3 3 2" xfId="16953"/>
    <cellStyle name="Normal 10 5 3 3 3 2 2" xfId="36466"/>
    <cellStyle name="Normal 10 5 3 3 3 2 3" xfId="56359"/>
    <cellStyle name="Normal 10 5 3 3 3 3" xfId="25527"/>
    <cellStyle name="Normal 10 5 3 3 3 4" xfId="45295"/>
    <cellStyle name="Normal 10 5 3 3 4" xfId="6208"/>
    <cellStyle name="Normal 10 5 3 3 4 2" xfId="15945"/>
    <cellStyle name="Normal 10 5 3 3 4 2 2" xfId="35458"/>
    <cellStyle name="Normal 10 5 3 3 4 2 3" xfId="55351"/>
    <cellStyle name="Normal 10 5 3 3 4 3" xfId="28028"/>
    <cellStyle name="Normal 10 5 3 3 4 4" xfId="47916"/>
    <cellStyle name="Normal 10 5 3 3 5" xfId="10994"/>
    <cellStyle name="Normal 10 5 3 3 5 2" xfId="30509"/>
    <cellStyle name="Normal 10 5 3 3 5 3" xfId="50402"/>
    <cellStyle name="Normal 10 5 3 3 6" xfId="20715"/>
    <cellStyle name="Normal 10 5 3 3 7" xfId="40357"/>
    <cellStyle name="Normal 10 5 3 4" xfId="2213"/>
    <cellStyle name="Normal 10 5 3 4 2" xfId="4482"/>
    <cellStyle name="Normal 10 5 3 4 2 2" xfId="9918"/>
    <cellStyle name="Normal 10 5 3 4 2 2 2" xfId="19641"/>
    <cellStyle name="Normal 10 5 3 4 2 2 2 2" xfId="39154"/>
    <cellStyle name="Normal 10 5 3 4 2 2 2 3" xfId="59047"/>
    <cellStyle name="Normal 10 5 3 4 2 2 3" xfId="29367"/>
    <cellStyle name="Normal 10 5 3 4 2 2 4" xfId="49255"/>
    <cellStyle name="Normal 10 5 3 4 2 3" xfId="14335"/>
    <cellStyle name="Normal 10 5 3 4 2 3 2" xfId="33849"/>
    <cellStyle name="Normal 10 5 3 4 2 3 3" xfId="53742"/>
    <cellStyle name="Normal 10 5 3 4 2 4" xfId="25254"/>
    <cellStyle name="Normal 10 5 3 4 2 5" xfId="45021"/>
    <cellStyle name="Normal 10 5 3 4 3" xfId="6743"/>
    <cellStyle name="Normal 10 5 3 4 3 2" xfId="16480"/>
    <cellStyle name="Normal 10 5 3 4 3 2 2" xfId="35993"/>
    <cellStyle name="Normal 10 5 3 4 3 2 3" xfId="55886"/>
    <cellStyle name="Normal 10 5 3 4 3 3" xfId="28563"/>
    <cellStyle name="Normal 10 5 3 4 3 4" xfId="48451"/>
    <cellStyle name="Normal 10 5 3 4 4" xfId="12067"/>
    <cellStyle name="Normal 10 5 3 4 4 2" xfId="31582"/>
    <cellStyle name="Normal 10 5 3 4 4 3" xfId="51475"/>
    <cellStyle name="Normal 10 5 3 4 5" xfId="21788"/>
    <cellStyle name="Normal 10 5 3 4 6" xfId="41547"/>
    <cellStyle name="Normal 10 5 3 5" xfId="2873"/>
    <cellStyle name="Normal 10 5 3 5 2" xfId="8310"/>
    <cellStyle name="Normal 10 5 3 5 2 2" xfId="18033"/>
    <cellStyle name="Normal 10 5 3 5 2 2 2" xfId="37546"/>
    <cellStyle name="Normal 10 5 3 5 2 2 3" xfId="57439"/>
    <cellStyle name="Normal 10 5 3 5 2 3" xfId="26189"/>
    <cellStyle name="Normal 10 5 3 5 2 4" xfId="45960"/>
    <cellStyle name="Normal 10 5 3 5 3" xfId="12727"/>
    <cellStyle name="Normal 10 5 3 5 3 2" xfId="32241"/>
    <cellStyle name="Normal 10 5 3 5 3 3" xfId="52134"/>
    <cellStyle name="Normal 10 5 3 5 4" xfId="23646"/>
    <cellStyle name="Normal 10 5 3 5 5" xfId="43412"/>
    <cellStyle name="Normal 10 5 3 6" xfId="5133"/>
    <cellStyle name="Normal 10 5 3 6 2" xfId="14873"/>
    <cellStyle name="Normal 10 5 3 6 2 2" xfId="34386"/>
    <cellStyle name="Normal 10 5 3 6 2 3" xfId="54279"/>
    <cellStyle name="Normal 10 5 3 6 3" xfId="26955"/>
    <cellStyle name="Normal 10 5 3 6 4" xfId="46841"/>
    <cellStyle name="Normal 10 5 3 7" xfId="10459"/>
    <cellStyle name="Normal 10 5 3 7 2" xfId="29974"/>
    <cellStyle name="Normal 10 5 3 7 3" xfId="49867"/>
    <cellStyle name="Normal 10 5 3 8" xfId="20180"/>
    <cellStyle name="Normal 10 5 3 9" xfId="39822"/>
    <cellStyle name="Normal 10 5 4" xfId="1222"/>
    <cellStyle name="Normal 10 5 4 2" xfId="3594"/>
    <cellStyle name="Normal 10 5 4 2 2" xfId="9031"/>
    <cellStyle name="Normal 10 5 4 2 2 2" xfId="18754"/>
    <cellStyle name="Normal 10 5 4 2 2 2 2" xfId="38267"/>
    <cellStyle name="Normal 10 5 4 2 2 2 3" xfId="58160"/>
    <cellStyle name="Normal 10 5 4 2 2 3" xfId="22184"/>
    <cellStyle name="Normal 10 5 4 2 2 4" xfId="41944"/>
    <cellStyle name="Normal 10 5 4 2 3" xfId="13448"/>
    <cellStyle name="Normal 10 5 4 2 3 2" xfId="32962"/>
    <cellStyle name="Normal 10 5 4 2 3 3" xfId="52855"/>
    <cellStyle name="Normal 10 5 4 2 4" xfId="24367"/>
    <cellStyle name="Normal 10 5 4 2 5" xfId="44133"/>
    <cellStyle name="Normal 10 5 4 3" xfId="7383"/>
    <cellStyle name="Normal 10 5 4 3 2" xfId="17106"/>
    <cellStyle name="Normal 10 5 4 3 2 2" xfId="36619"/>
    <cellStyle name="Normal 10 5 4 3 2 3" xfId="56512"/>
    <cellStyle name="Normal 10 5 4 3 3" xfId="26309"/>
    <cellStyle name="Normal 10 5 4 3 4" xfId="46082"/>
    <cellStyle name="Normal 10 5 4 4" xfId="5322"/>
    <cellStyle name="Normal 10 5 4 4 2" xfId="15059"/>
    <cellStyle name="Normal 10 5 4 4 2 2" xfId="34572"/>
    <cellStyle name="Normal 10 5 4 4 2 3" xfId="54465"/>
    <cellStyle name="Normal 10 5 4 4 3" xfId="27142"/>
    <cellStyle name="Normal 10 5 4 4 4" xfId="47030"/>
    <cellStyle name="Normal 10 5 4 5" xfId="11180"/>
    <cellStyle name="Normal 10 5 4 5 2" xfId="30695"/>
    <cellStyle name="Normal 10 5 4 5 3" xfId="50588"/>
    <cellStyle name="Normal 10 5 4 6" xfId="20901"/>
    <cellStyle name="Normal 10 5 4 7" xfId="40556"/>
    <cellStyle name="Normal 10 5 5" xfId="671"/>
    <cellStyle name="Normal 10 5 5 2" xfId="3056"/>
    <cellStyle name="Normal 10 5 5 2 2" xfId="8493"/>
    <cellStyle name="Normal 10 5 5 2 2 2" xfId="18216"/>
    <cellStyle name="Normal 10 5 5 2 2 2 2" xfId="37729"/>
    <cellStyle name="Normal 10 5 5 2 2 2 3" xfId="57622"/>
    <cellStyle name="Normal 10 5 5 2 2 3" xfId="25912"/>
    <cellStyle name="Normal 10 5 5 2 2 4" xfId="45682"/>
    <cellStyle name="Normal 10 5 5 2 3" xfId="12910"/>
    <cellStyle name="Normal 10 5 5 2 3 2" xfId="32424"/>
    <cellStyle name="Normal 10 5 5 2 3 3" xfId="52317"/>
    <cellStyle name="Normal 10 5 5 2 4" xfId="23829"/>
    <cellStyle name="Normal 10 5 5 2 5" xfId="43595"/>
    <cellStyle name="Normal 10 5 5 3" xfId="6923"/>
    <cellStyle name="Normal 10 5 5 3 2" xfId="16659"/>
    <cellStyle name="Normal 10 5 5 3 2 2" xfId="36172"/>
    <cellStyle name="Normal 10 5 5 3 2 3" xfId="56065"/>
    <cellStyle name="Normal 10 5 5 3 3" xfId="22912"/>
    <cellStyle name="Normal 10 5 5 3 4" xfId="42677"/>
    <cellStyle name="Normal 10 5 5 4" xfId="5856"/>
    <cellStyle name="Normal 10 5 5 4 2" xfId="15593"/>
    <cellStyle name="Normal 10 5 5 4 2 2" xfId="35106"/>
    <cellStyle name="Normal 10 5 5 4 2 3" xfId="54999"/>
    <cellStyle name="Normal 10 5 5 4 3" xfId="27676"/>
    <cellStyle name="Normal 10 5 5 4 4" xfId="47564"/>
    <cellStyle name="Normal 10 5 5 5" xfId="10642"/>
    <cellStyle name="Normal 10 5 5 5 2" xfId="30157"/>
    <cellStyle name="Normal 10 5 5 5 3" xfId="50050"/>
    <cellStyle name="Normal 10 5 5 6" xfId="20363"/>
    <cellStyle name="Normal 10 5 5 7" xfId="40005"/>
    <cellStyle name="Normal 10 5 6" xfId="1819"/>
    <cellStyle name="Normal 10 5 6 2" xfId="4130"/>
    <cellStyle name="Normal 10 5 6 2 2" xfId="9566"/>
    <cellStyle name="Normal 10 5 6 2 2 2" xfId="19289"/>
    <cellStyle name="Normal 10 5 6 2 2 2 2" xfId="38802"/>
    <cellStyle name="Normal 10 5 6 2 2 2 3" xfId="58695"/>
    <cellStyle name="Normal 10 5 6 2 2 3" xfId="29015"/>
    <cellStyle name="Normal 10 5 6 2 2 4" xfId="48903"/>
    <cellStyle name="Normal 10 5 6 2 3" xfId="13983"/>
    <cellStyle name="Normal 10 5 6 2 3 2" xfId="33497"/>
    <cellStyle name="Normal 10 5 6 2 3 3" xfId="53390"/>
    <cellStyle name="Normal 10 5 6 2 4" xfId="24902"/>
    <cellStyle name="Normal 10 5 6 2 5" xfId="44669"/>
    <cellStyle name="Normal 10 5 6 3" xfId="6391"/>
    <cellStyle name="Normal 10 5 6 3 2" xfId="16128"/>
    <cellStyle name="Normal 10 5 6 3 2 2" xfId="35641"/>
    <cellStyle name="Normal 10 5 6 3 2 3" xfId="55534"/>
    <cellStyle name="Normal 10 5 6 3 3" xfId="28211"/>
    <cellStyle name="Normal 10 5 6 3 4" xfId="48099"/>
    <cellStyle name="Normal 10 5 6 4" xfId="11715"/>
    <cellStyle name="Normal 10 5 6 4 2" xfId="31230"/>
    <cellStyle name="Normal 10 5 6 4 3" xfId="51123"/>
    <cellStyle name="Normal 10 5 6 5" xfId="21436"/>
    <cellStyle name="Normal 10 5 6 6" xfId="41153"/>
    <cellStyle name="Normal 10 5 7" xfId="2521"/>
    <cellStyle name="Normal 10 5 7 2" xfId="7958"/>
    <cellStyle name="Normal 10 5 7 2 2" xfId="17681"/>
    <cellStyle name="Normal 10 5 7 2 2 2" xfId="37194"/>
    <cellStyle name="Normal 10 5 7 2 2 3" xfId="57087"/>
    <cellStyle name="Normal 10 5 7 2 3" xfId="26244"/>
    <cellStyle name="Normal 10 5 7 2 4" xfId="46015"/>
    <cellStyle name="Normal 10 5 7 3" xfId="12375"/>
    <cellStyle name="Normal 10 5 7 3 2" xfId="31889"/>
    <cellStyle name="Normal 10 5 7 3 3" xfId="51782"/>
    <cellStyle name="Normal 10 5 7 4" xfId="23294"/>
    <cellStyle name="Normal 10 5 7 5" xfId="43060"/>
    <cellStyle name="Normal 10 5 8" xfId="4739"/>
    <cellStyle name="Normal 10 5 8 2" xfId="14521"/>
    <cellStyle name="Normal 10 5 8 2 2" xfId="34034"/>
    <cellStyle name="Normal 10 5 8 2 3" xfId="53927"/>
    <cellStyle name="Normal 10 5 8 3" xfId="26603"/>
    <cellStyle name="Normal 10 5 8 4" xfId="46447"/>
    <cellStyle name="Normal 10 5 9" xfId="10107"/>
    <cellStyle name="Normal 10 5 9 2" xfId="29622"/>
    <cellStyle name="Normal 10 5 9 3" xfId="49515"/>
    <cellStyle name="Normal 10 6" xfId="40"/>
    <cellStyle name="Normal 10 6 2" xfId="1765"/>
    <cellStyle name="Normal 10 6 2 2" xfId="41099"/>
    <cellStyle name="Normal 10 6 3" xfId="4685"/>
    <cellStyle name="Normal 10 6 3 2" xfId="46393"/>
    <cellStyle name="Normal 10 6 4" xfId="39374"/>
    <cellStyle name="Normal 10 7" xfId="1204"/>
    <cellStyle name="Normal 10 7 2" xfId="7367"/>
    <cellStyle name="Normal 10 7 2 2" xfId="42629"/>
    <cellStyle name="Normal 10 7 3" xfId="4672"/>
    <cellStyle name="Normal 10 7 3 2" xfId="46380"/>
    <cellStyle name="Normal 10 7 4" xfId="40538"/>
    <cellStyle name="Normal 10 8" xfId="1752"/>
    <cellStyle name="Normal 10 8 2" xfId="41086"/>
    <cellStyle name="Normal 10 9" xfId="2382"/>
    <cellStyle name="Normal 10 9 2" xfId="7819"/>
    <cellStyle name="Normal 10 9 2 2" xfId="17542"/>
    <cellStyle name="Normal 10 9 2 2 2" xfId="37055"/>
    <cellStyle name="Normal 10 9 2 2 3" xfId="56948"/>
    <cellStyle name="Normal 10 9 2 3" xfId="22356"/>
    <cellStyle name="Normal 10 9 2 4" xfId="42118"/>
    <cellStyle name="Normal 10 9 3" xfId="12236"/>
    <cellStyle name="Normal 10 9 3 2" xfId="31750"/>
    <cellStyle name="Normal 10 9 3 3" xfId="51643"/>
    <cellStyle name="Normal 10 9 4" xfId="23155"/>
    <cellStyle name="Normal 10 9 5" xfId="42921"/>
    <cellStyle name="Normal 100" xfId="185"/>
    <cellStyle name="Normal 100 10" xfId="10198"/>
    <cellStyle name="Normal 100 10 2" xfId="29713"/>
    <cellStyle name="Normal 100 10 3" xfId="49606"/>
    <cellStyle name="Normal 100 11" xfId="19919"/>
    <cellStyle name="Normal 100 12" xfId="39519"/>
    <cellStyle name="Normal 100 2" xfId="403"/>
    <cellStyle name="Normal 100 2 2" xfId="1489"/>
    <cellStyle name="Normal 100 2 2 2" xfId="3861"/>
    <cellStyle name="Normal 100 2 2 2 2" xfId="9298"/>
    <cellStyle name="Normal 100 2 2 2 2 2" xfId="19021"/>
    <cellStyle name="Normal 100 2 2 2 2 2 2" xfId="38534"/>
    <cellStyle name="Normal 100 2 2 2 2 2 3" xfId="58427"/>
    <cellStyle name="Normal 100 2 2 2 2 3" xfId="22643"/>
    <cellStyle name="Normal 100 2 2 2 2 4" xfId="42407"/>
    <cellStyle name="Normal 100 2 2 2 3" xfId="13715"/>
    <cellStyle name="Normal 100 2 2 2 3 2" xfId="33229"/>
    <cellStyle name="Normal 100 2 2 2 3 3" xfId="53122"/>
    <cellStyle name="Normal 100 2 2 2 4" xfId="24634"/>
    <cellStyle name="Normal 100 2 2 2 5" xfId="44400"/>
    <cellStyle name="Normal 100 2 2 3" xfId="7621"/>
    <cellStyle name="Normal 100 2 2 3 2" xfId="17344"/>
    <cellStyle name="Normal 100 2 2 3 2 2" xfId="36857"/>
    <cellStyle name="Normal 100 2 2 3 2 3" xfId="56750"/>
    <cellStyle name="Normal 100 2 2 3 3" xfId="22552"/>
    <cellStyle name="Normal 100 2 2 3 4" xfId="42315"/>
    <cellStyle name="Normal 100 2 2 4" xfId="5588"/>
    <cellStyle name="Normal 100 2 2 4 2" xfId="15325"/>
    <cellStyle name="Normal 100 2 2 4 2 2" xfId="34838"/>
    <cellStyle name="Normal 100 2 2 4 2 3" xfId="54731"/>
    <cellStyle name="Normal 100 2 2 4 3" xfId="27408"/>
    <cellStyle name="Normal 100 2 2 4 4" xfId="47296"/>
    <cellStyle name="Normal 100 2 2 5" xfId="11447"/>
    <cellStyle name="Normal 100 2 2 5 2" xfId="30962"/>
    <cellStyle name="Normal 100 2 2 5 3" xfId="50855"/>
    <cellStyle name="Normal 100 2 2 6" xfId="21168"/>
    <cellStyle name="Normal 100 2 2 7" xfId="40823"/>
    <cellStyle name="Normal 100 2 3" xfId="938"/>
    <cellStyle name="Normal 100 2 3 2" xfId="3323"/>
    <cellStyle name="Normal 100 2 3 2 2" xfId="8760"/>
    <cellStyle name="Normal 100 2 3 2 2 2" xfId="18483"/>
    <cellStyle name="Normal 100 2 3 2 2 2 2" xfId="37996"/>
    <cellStyle name="Normal 100 2 3 2 2 2 3" xfId="57889"/>
    <cellStyle name="Normal 100 2 3 2 2 3" xfId="25506"/>
    <cellStyle name="Normal 100 2 3 2 2 4" xfId="45273"/>
    <cellStyle name="Normal 100 2 3 2 3" xfId="13177"/>
    <cellStyle name="Normal 100 2 3 2 3 2" xfId="32691"/>
    <cellStyle name="Normal 100 2 3 2 3 3" xfId="52584"/>
    <cellStyle name="Normal 100 2 3 2 4" xfId="24096"/>
    <cellStyle name="Normal 100 2 3 2 5" xfId="43862"/>
    <cellStyle name="Normal 100 2 3 3" xfId="7161"/>
    <cellStyle name="Normal 100 2 3 3 2" xfId="16897"/>
    <cellStyle name="Normal 100 2 3 3 2 2" xfId="36410"/>
    <cellStyle name="Normal 100 2 3 3 2 3" xfId="56303"/>
    <cellStyle name="Normal 100 2 3 3 3" xfId="26041"/>
    <cellStyle name="Normal 100 2 3 3 4" xfId="45812"/>
    <cellStyle name="Normal 100 2 3 4" xfId="6123"/>
    <cellStyle name="Normal 100 2 3 4 2" xfId="15860"/>
    <cellStyle name="Normal 100 2 3 4 2 2" xfId="35373"/>
    <cellStyle name="Normal 100 2 3 4 2 3" xfId="55266"/>
    <cellStyle name="Normal 100 2 3 4 3" xfId="27943"/>
    <cellStyle name="Normal 100 2 3 4 4" xfId="47831"/>
    <cellStyle name="Normal 100 2 3 5" xfId="10909"/>
    <cellStyle name="Normal 100 2 3 5 2" xfId="30424"/>
    <cellStyle name="Normal 100 2 3 5 3" xfId="50317"/>
    <cellStyle name="Normal 100 2 3 6" xfId="20630"/>
    <cellStyle name="Normal 100 2 3 7" xfId="40272"/>
    <cellStyle name="Normal 100 2 4" xfId="2128"/>
    <cellStyle name="Normal 100 2 4 2" xfId="4397"/>
    <cellStyle name="Normal 100 2 4 2 2" xfId="9833"/>
    <cellStyle name="Normal 100 2 4 2 2 2" xfId="19556"/>
    <cellStyle name="Normal 100 2 4 2 2 2 2" xfId="39069"/>
    <cellStyle name="Normal 100 2 4 2 2 2 3" xfId="58962"/>
    <cellStyle name="Normal 100 2 4 2 2 3" xfId="29282"/>
    <cellStyle name="Normal 100 2 4 2 2 4" xfId="49170"/>
    <cellStyle name="Normal 100 2 4 2 3" xfId="14250"/>
    <cellStyle name="Normal 100 2 4 2 3 2" xfId="33764"/>
    <cellStyle name="Normal 100 2 4 2 3 3" xfId="53657"/>
    <cellStyle name="Normal 100 2 4 2 4" xfId="25169"/>
    <cellStyle name="Normal 100 2 4 2 5" xfId="44936"/>
    <cellStyle name="Normal 100 2 4 3" xfId="6658"/>
    <cellStyle name="Normal 100 2 4 3 2" xfId="16395"/>
    <cellStyle name="Normal 100 2 4 3 2 2" xfId="35908"/>
    <cellStyle name="Normal 100 2 4 3 2 3" xfId="55801"/>
    <cellStyle name="Normal 100 2 4 3 3" xfId="28478"/>
    <cellStyle name="Normal 100 2 4 3 4" xfId="48366"/>
    <cellStyle name="Normal 100 2 4 4" xfId="11982"/>
    <cellStyle name="Normal 100 2 4 4 2" xfId="31497"/>
    <cellStyle name="Normal 100 2 4 4 3" xfId="51390"/>
    <cellStyle name="Normal 100 2 4 5" xfId="21703"/>
    <cellStyle name="Normal 100 2 4 6" xfId="41462"/>
    <cellStyle name="Normal 100 2 5" xfId="2788"/>
    <cellStyle name="Normal 100 2 5 2" xfId="8225"/>
    <cellStyle name="Normal 100 2 5 2 2" xfId="17948"/>
    <cellStyle name="Normal 100 2 5 2 2 2" xfId="37461"/>
    <cellStyle name="Normal 100 2 5 2 2 3" xfId="57354"/>
    <cellStyle name="Normal 100 2 5 2 3" xfId="25544"/>
    <cellStyle name="Normal 100 2 5 2 4" xfId="45312"/>
    <cellStyle name="Normal 100 2 5 3" xfId="12642"/>
    <cellStyle name="Normal 100 2 5 3 2" xfId="32156"/>
    <cellStyle name="Normal 100 2 5 3 3" xfId="52049"/>
    <cellStyle name="Normal 100 2 5 4" xfId="23561"/>
    <cellStyle name="Normal 100 2 5 5" xfId="43327"/>
    <cellStyle name="Normal 100 2 6" xfId="5048"/>
    <cellStyle name="Normal 100 2 6 2" xfId="14788"/>
    <cellStyle name="Normal 100 2 6 2 2" xfId="34301"/>
    <cellStyle name="Normal 100 2 6 2 3" xfId="54194"/>
    <cellStyle name="Normal 100 2 6 3" xfId="26870"/>
    <cellStyle name="Normal 100 2 6 4" xfId="46756"/>
    <cellStyle name="Normal 100 2 7" xfId="10374"/>
    <cellStyle name="Normal 100 2 7 2" xfId="29889"/>
    <cellStyle name="Normal 100 2 7 3" xfId="49782"/>
    <cellStyle name="Normal 100 2 8" xfId="20095"/>
    <cellStyle name="Normal 100 2 9" xfId="39737"/>
    <cellStyle name="Normal 100 3" xfId="579"/>
    <cellStyle name="Normal 100 3 2" xfId="1665"/>
    <cellStyle name="Normal 100 3 2 2" xfId="4037"/>
    <cellStyle name="Normal 100 3 2 2 2" xfId="9474"/>
    <cellStyle name="Normal 100 3 2 2 2 2" xfId="19197"/>
    <cellStyle name="Normal 100 3 2 2 2 2 2" xfId="38710"/>
    <cellStyle name="Normal 100 3 2 2 2 2 3" xfId="58603"/>
    <cellStyle name="Normal 100 3 2 2 2 3" xfId="22087"/>
    <cellStyle name="Normal 100 3 2 2 2 4" xfId="41847"/>
    <cellStyle name="Normal 100 3 2 2 3" xfId="13891"/>
    <cellStyle name="Normal 100 3 2 2 3 2" xfId="33405"/>
    <cellStyle name="Normal 100 3 2 2 3 3" xfId="53298"/>
    <cellStyle name="Normal 100 3 2 2 4" xfId="24810"/>
    <cellStyle name="Normal 100 3 2 2 5" xfId="44576"/>
    <cellStyle name="Normal 100 3 2 3" xfId="7768"/>
    <cellStyle name="Normal 100 3 2 3 2" xfId="17491"/>
    <cellStyle name="Normal 100 3 2 3 2 2" xfId="37004"/>
    <cellStyle name="Normal 100 3 2 3 2 3" xfId="56897"/>
    <cellStyle name="Normal 100 3 2 3 3" xfId="22106"/>
    <cellStyle name="Normal 100 3 2 3 4" xfId="41866"/>
    <cellStyle name="Normal 100 3 2 4" xfId="5764"/>
    <cellStyle name="Normal 100 3 2 4 2" xfId="15501"/>
    <cellStyle name="Normal 100 3 2 4 2 2" xfId="35014"/>
    <cellStyle name="Normal 100 3 2 4 2 3" xfId="54907"/>
    <cellStyle name="Normal 100 3 2 4 3" xfId="27584"/>
    <cellStyle name="Normal 100 3 2 4 4" xfId="47472"/>
    <cellStyle name="Normal 100 3 2 5" xfId="11623"/>
    <cellStyle name="Normal 100 3 2 5 2" xfId="31138"/>
    <cellStyle name="Normal 100 3 2 5 3" xfId="51031"/>
    <cellStyle name="Normal 100 3 2 6" xfId="21344"/>
    <cellStyle name="Normal 100 3 2 7" xfId="40999"/>
    <cellStyle name="Normal 100 3 3" xfId="1114"/>
    <cellStyle name="Normal 100 3 3 2" xfId="3499"/>
    <cellStyle name="Normal 100 3 3 2 2" xfId="8936"/>
    <cellStyle name="Normal 100 3 3 2 2 2" xfId="18659"/>
    <cellStyle name="Normal 100 3 3 2 2 2 2" xfId="38172"/>
    <cellStyle name="Normal 100 3 3 2 2 2 3" xfId="58065"/>
    <cellStyle name="Normal 100 3 3 2 2 3" xfId="22178"/>
    <cellStyle name="Normal 100 3 3 2 2 4" xfId="41938"/>
    <cellStyle name="Normal 100 3 3 2 3" xfId="13353"/>
    <cellStyle name="Normal 100 3 3 2 3 2" xfId="32867"/>
    <cellStyle name="Normal 100 3 3 2 3 3" xfId="52760"/>
    <cellStyle name="Normal 100 3 3 2 4" xfId="24272"/>
    <cellStyle name="Normal 100 3 3 2 5" xfId="44038"/>
    <cellStyle name="Normal 100 3 3 3" xfId="7308"/>
    <cellStyle name="Normal 100 3 3 3 2" xfId="17044"/>
    <cellStyle name="Normal 100 3 3 3 2 2" xfId="36557"/>
    <cellStyle name="Normal 100 3 3 3 2 3" xfId="56450"/>
    <cellStyle name="Normal 100 3 3 3 3" xfId="25744"/>
    <cellStyle name="Normal 100 3 3 3 4" xfId="45513"/>
    <cellStyle name="Normal 100 3 3 4" xfId="6299"/>
    <cellStyle name="Normal 100 3 3 4 2" xfId="16036"/>
    <cellStyle name="Normal 100 3 3 4 2 2" xfId="35549"/>
    <cellStyle name="Normal 100 3 3 4 2 3" xfId="55442"/>
    <cellStyle name="Normal 100 3 3 4 3" xfId="28119"/>
    <cellStyle name="Normal 100 3 3 4 4" xfId="48007"/>
    <cellStyle name="Normal 100 3 3 5" xfId="11085"/>
    <cellStyle name="Normal 100 3 3 5 2" xfId="30600"/>
    <cellStyle name="Normal 100 3 3 5 3" xfId="50493"/>
    <cellStyle name="Normal 100 3 3 6" xfId="20806"/>
    <cellStyle name="Normal 100 3 3 7" xfId="40448"/>
    <cellStyle name="Normal 100 3 4" xfId="2304"/>
    <cellStyle name="Normal 100 3 4 2" xfId="4573"/>
    <cellStyle name="Normal 100 3 4 2 2" xfId="10009"/>
    <cellStyle name="Normal 100 3 4 2 2 2" xfId="19732"/>
    <cellStyle name="Normal 100 3 4 2 2 2 2" xfId="39245"/>
    <cellStyle name="Normal 100 3 4 2 2 2 3" xfId="59138"/>
    <cellStyle name="Normal 100 3 4 2 2 3" xfId="29458"/>
    <cellStyle name="Normal 100 3 4 2 2 4" xfId="49346"/>
    <cellStyle name="Normal 100 3 4 2 3" xfId="14426"/>
    <cellStyle name="Normal 100 3 4 2 3 2" xfId="33940"/>
    <cellStyle name="Normal 100 3 4 2 3 3" xfId="53833"/>
    <cellStyle name="Normal 100 3 4 2 4" xfId="25345"/>
    <cellStyle name="Normal 100 3 4 2 5" xfId="45112"/>
    <cellStyle name="Normal 100 3 4 3" xfId="6834"/>
    <cellStyle name="Normal 100 3 4 3 2" xfId="16571"/>
    <cellStyle name="Normal 100 3 4 3 2 2" xfId="36084"/>
    <cellStyle name="Normal 100 3 4 3 2 3" xfId="55977"/>
    <cellStyle name="Normal 100 3 4 3 3" xfId="28654"/>
    <cellStyle name="Normal 100 3 4 3 4" xfId="48542"/>
    <cellStyle name="Normal 100 3 4 4" xfId="12158"/>
    <cellStyle name="Normal 100 3 4 4 2" xfId="31673"/>
    <cellStyle name="Normal 100 3 4 4 3" xfId="51566"/>
    <cellStyle name="Normal 100 3 4 5" xfId="21879"/>
    <cellStyle name="Normal 100 3 4 6" xfId="41638"/>
    <cellStyle name="Normal 100 3 5" xfId="2964"/>
    <cellStyle name="Normal 100 3 5 2" xfId="8401"/>
    <cellStyle name="Normal 100 3 5 2 2" xfId="18124"/>
    <cellStyle name="Normal 100 3 5 2 2 2" xfId="37637"/>
    <cellStyle name="Normal 100 3 5 2 2 3" xfId="57530"/>
    <cellStyle name="Normal 100 3 5 2 3" xfId="25434"/>
    <cellStyle name="Normal 100 3 5 2 4" xfId="45201"/>
    <cellStyle name="Normal 100 3 5 3" xfId="12818"/>
    <cellStyle name="Normal 100 3 5 3 2" xfId="32332"/>
    <cellStyle name="Normal 100 3 5 3 3" xfId="52225"/>
    <cellStyle name="Normal 100 3 5 4" xfId="23737"/>
    <cellStyle name="Normal 100 3 5 5" xfId="43503"/>
    <cellStyle name="Normal 100 3 6" xfId="5224"/>
    <cellStyle name="Normal 100 3 6 2" xfId="14964"/>
    <cellStyle name="Normal 100 3 6 2 2" xfId="34477"/>
    <cellStyle name="Normal 100 3 6 2 3" xfId="54370"/>
    <cellStyle name="Normal 100 3 6 3" xfId="27046"/>
    <cellStyle name="Normal 100 3 6 4" xfId="46932"/>
    <cellStyle name="Normal 100 3 7" xfId="10550"/>
    <cellStyle name="Normal 100 3 7 2" xfId="30065"/>
    <cellStyle name="Normal 100 3 7 3" xfId="49958"/>
    <cellStyle name="Normal 100 3 8" xfId="20271"/>
    <cellStyle name="Normal 100 3 9" xfId="39913"/>
    <cellStyle name="Normal 100 4" xfId="1313"/>
    <cellStyle name="Normal 100 4 2" xfId="3685"/>
    <cellStyle name="Normal 100 4 2 2" xfId="9122"/>
    <cellStyle name="Normal 100 4 2 2 2" xfId="18845"/>
    <cellStyle name="Normal 100 4 2 2 2 2" xfId="38358"/>
    <cellStyle name="Normal 100 4 2 2 2 3" xfId="58251"/>
    <cellStyle name="Normal 100 4 2 2 3" xfId="25688"/>
    <cellStyle name="Normal 100 4 2 2 4" xfId="45457"/>
    <cellStyle name="Normal 100 4 2 3" xfId="13539"/>
    <cellStyle name="Normal 100 4 2 3 2" xfId="33053"/>
    <cellStyle name="Normal 100 4 2 3 3" xfId="52946"/>
    <cellStyle name="Normal 100 4 2 4" xfId="24458"/>
    <cellStyle name="Normal 100 4 2 5" xfId="44224"/>
    <cellStyle name="Normal 100 4 3" xfId="7474"/>
    <cellStyle name="Normal 100 4 3 2" xfId="17197"/>
    <cellStyle name="Normal 100 4 3 2 2" xfId="36710"/>
    <cellStyle name="Normal 100 4 3 2 3" xfId="56603"/>
    <cellStyle name="Normal 100 4 3 3" xfId="25728"/>
    <cellStyle name="Normal 100 4 3 4" xfId="45497"/>
    <cellStyle name="Normal 100 4 4" xfId="5412"/>
    <cellStyle name="Normal 100 4 4 2" xfId="15149"/>
    <cellStyle name="Normal 100 4 4 2 2" xfId="34662"/>
    <cellStyle name="Normal 100 4 4 2 3" xfId="54555"/>
    <cellStyle name="Normal 100 4 4 3" xfId="27232"/>
    <cellStyle name="Normal 100 4 4 4" xfId="47120"/>
    <cellStyle name="Normal 100 4 5" xfId="11271"/>
    <cellStyle name="Normal 100 4 5 2" xfId="30786"/>
    <cellStyle name="Normal 100 4 5 3" xfId="50679"/>
    <cellStyle name="Normal 100 4 6" xfId="20992"/>
    <cellStyle name="Normal 100 4 7" xfId="40647"/>
    <cellStyle name="Normal 100 5" xfId="762"/>
    <cellStyle name="Normal 100 5 2" xfId="3147"/>
    <cellStyle name="Normal 100 5 2 2" xfId="8584"/>
    <cellStyle name="Normal 100 5 2 2 2" xfId="18307"/>
    <cellStyle name="Normal 100 5 2 2 2 2" xfId="37820"/>
    <cellStyle name="Normal 100 5 2 2 2 3" xfId="57713"/>
    <cellStyle name="Normal 100 5 2 2 3" xfId="25627"/>
    <cellStyle name="Normal 100 5 2 2 4" xfId="45396"/>
    <cellStyle name="Normal 100 5 2 3" xfId="13001"/>
    <cellStyle name="Normal 100 5 2 3 2" xfId="32515"/>
    <cellStyle name="Normal 100 5 2 3 3" xfId="52408"/>
    <cellStyle name="Normal 100 5 2 4" xfId="23920"/>
    <cellStyle name="Normal 100 5 2 5" xfId="43686"/>
    <cellStyle name="Normal 100 5 3" xfId="7014"/>
    <cellStyle name="Normal 100 5 3 2" xfId="16750"/>
    <cellStyle name="Normal 100 5 3 2 2" xfId="36263"/>
    <cellStyle name="Normal 100 5 3 2 3" xfId="56156"/>
    <cellStyle name="Normal 100 5 3 3" xfId="26486"/>
    <cellStyle name="Normal 100 5 3 4" xfId="46259"/>
    <cellStyle name="Normal 100 5 4" xfId="5947"/>
    <cellStyle name="Normal 100 5 4 2" xfId="15684"/>
    <cellStyle name="Normal 100 5 4 2 2" xfId="35197"/>
    <cellStyle name="Normal 100 5 4 2 3" xfId="55090"/>
    <cellStyle name="Normal 100 5 4 3" xfId="27767"/>
    <cellStyle name="Normal 100 5 4 4" xfId="47655"/>
    <cellStyle name="Normal 100 5 5" xfId="10733"/>
    <cellStyle name="Normal 100 5 5 2" xfId="30248"/>
    <cellStyle name="Normal 100 5 5 3" xfId="50141"/>
    <cellStyle name="Normal 100 5 6" xfId="20454"/>
    <cellStyle name="Normal 100 5 7" xfId="40096"/>
    <cellStyle name="Normal 100 6" xfId="1910"/>
    <cellStyle name="Normal 100 6 2" xfId="4221"/>
    <cellStyle name="Normal 100 6 2 2" xfId="9657"/>
    <cellStyle name="Normal 100 6 2 2 2" xfId="19380"/>
    <cellStyle name="Normal 100 6 2 2 2 2" xfId="38893"/>
    <cellStyle name="Normal 100 6 2 2 2 3" xfId="58786"/>
    <cellStyle name="Normal 100 6 2 2 3" xfId="29106"/>
    <cellStyle name="Normal 100 6 2 2 4" xfId="48994"/>
    <cellStyle name="Normal 100 6 2 3" xfId="14074"/>
    <cellStyle name="Normal 100 6 2 3 2" xfId="33588"/>
    <cellStyle name="Normal 100 6 2 3 3" xfId="53481"/>
    <cellStyle name="Normal 100 6 2 4" xfId="24993"/>
    <cellStyle name="Normal 100 6 2 5" xfId="44760"/>
    <cellStyle name="Normal 100 6 3" xfId="6482"/>
    <cellStyle name="Normal 100 6 3 2" xfId="16219"/>
    <cellStyle name="Normal 100 6 3 2 2" xfId="35732"/>
    <cellStyle name="Normal 100 6 3 2 3" xfId="55625"/>
    <cellStyle name="Normal 100 6 3 3" xfId="28302"/>
    <cellStyle name="Normal 100 6 3 4" xfId="48190"/>
    <cellStyle name="Normal 100 6 4" xfId="11806"/>
    <cellStyle name="Normal 100 6 4 2" xfId="31321"/>
    <cellStyle name="Normal 100 6 4 3" xfId="51214"/>
    <cellStyle name="Normal 100 6 5" xfId="21527"/>
    <cellStyle name="Normal 100 6 6" xfId="41244"/>
    <cellStyle name="Normal 100 7" xfId="2473"/>
    <cellStyle name="Normal 100 7 2" xfId="7910"/>
    <cellStyle name="Normal 100 7 2 2" xfId="17633"/>
    <cellStyle name="Normal 100 7 2 2 2" xfId="37146"/>
    <cellStyle name="Normal 100 7 2 2 3" xfId="57039"/>
    <cellStyle name="Normal 100 7 2 3" xfId="26146"/>
    <cellStyle name="Normal 100 7 2 4" xfId="45917"/>
    <cellStyle name="Normal 100 7 3" xfId="12327"/>
    <cellStyle name="Normal 100 7 3 2" xfId="31841"/>
    <cellStyle name="Normal 100 7 3 3" xfId="51734"/>
    <cellStyle name="Normal 100 7 4" xfId="23246"/>
    <cellStyle name="Normal 100 7 5" xfId="43012"/>
    <cellStyle name="Normal 100 8" xfId="2612"/>
    <cellStyle name="Normal 100 8 2" xfId="8049"/>
    <cellStyle name="Normal 100 8 2 2" xfId="17772"/>
    <cellStyle name="Normal 100 8 2 2 2" xfId="37285"/>
    <cellStyle name="Normal 100 8 2 2 3" xfId="57178"/>
    <cellStyle name="Normal 100 8 2 3" xfId="25908"/>
    <cellStyle name="Normal 100 8 2 4" xfId="45678"/>
    <cellStyle name="Normal 100 8 3" xfId="12466"/>
    <cellStyle name="Normal 100 8 3 2" xfId="31980"/>
    <cellStyle name="Normal 100 8 3 3" xfId="51873"/>
    <cellStyle name="Normal 100 8 4" xfId="23385"/>
    <cellStyle name="Normal 100 8 5" xfId="43151"/>
    <cellStyle name="Normal 100 9" xfId="4830"/>
    <cellStyle name="Normal 100 9 2" xfId="14612"/>
    <cellStyle name="Normal 100 9 2 2" xfId="34125"/>
    <cellStyle name="Normal 100 9 2 3" xfId="54018"/>
    <cellStyle name="Normal 100 9 3" xfId="26694"/>
    <cellStyle name="Normal 100 9 4" xfId="46538"/>
    <cellStyle name="Normal 101" xfId="186"/>
    <cellStyle name="Normal 101 10" xfId="10199"/>
    <cellStyle name="Normal 101 10 2" xfId="29714"/>
    <cellStyle name="Normal 101 10 3" xfId="49607"/>
    <cellStyle name="Normal 101 11" xfId="19920"/>
    <cellStyle name="Normal 101 12" xfId="39520"/>
    <cellStyle name="Normal 101 2" xfId="404"/>
    <cellStyle name="Normal 101 2 2" xfId="1490"/>
    <cellStyle name="Normal 101 2 2 2" xfId="3862"/>
    <cellStyle name="Normal 101 2 2 2 2" xfId="9299"/>
    <cellStyle name="Normal 101 2 2 2 2 2" xfId="19022"/>
    <cellStyle name="Normal 101 2 2 2 2 2 2" xfId="38535"/>
    <cellStyle name="Normal 101 2 2 2 2 2 3" xfId="58428"/>
    <cellStyle name="Normal 101 2 2 2 2 3" xfId="26110"/>
    <cellStyle name="Normal 101 2 2 2 2 4" xfId="45881"/>
    <cellStyle name="Normal 101 2 2 2 3" xfId="13716"/>
    <cellStyle name="Normal 101 2 2 2 3 2" xfId="33230"/>
    <cellStyle name="Normal 101 2 2 2 3 3" xfId="53123"/>
    <cellStyle name="Normal 101 2 2 2 4" xfId="24635"/>
    <cellStyle name="Normal 101 2 2 2 5" xfId="44401"/>
    <cellStyle name="Normal 101 2 2 3" xfId="7622"/>
    <cellStyle name="Normal 101 2 2 3 2" xfId="17345"/>
    <cellStyle name="Normal 101 2 2 3 2 2" xfId="36858"/>
    <cellStyle name="Normal 101 2 2 3 2 3" xfId="56751"/>
    <cellStyle name="Normal 101 2 2 3 3" xfId="25505"/>
    <cellStyle name="Normal 101 2 2 3 4" xfId="45272"/>
    <cellStyle name="Normal 101 2 2 4" xfId="5589"/>
    <cellStyle name="Normal 101 2 2 4 2" xfId="15326"/>
    <cellStyle name="Normal 101 2 2 4 2 2" xfId="34839"/>
    <cellStyle name="Normal 101 2 2 4 2 3" xfId="54732"/>
    <cellStyle name="Normal 101 2 2 4 3" xfId="27409"/>
    <cellStyle name="Normal 101 2 2 4 4" xfId="47297"/>
    <cellStyle name="Normal 101 2 2 5" xfId="11448"/>
    <cellStyle name="Normal 101 2 2 5 2" xfId="30963"/>
    <cellStyle name="Normal 101 2 2 5 3" xfId="50856"/>
    <cellStyle name="Normal 101 2 2 6" xfId="21169"/>
    <cellStyle name="Normal 101 2 2 7" xfId="40824"/>
    <cellStyle name="Normal 101 2 3" xfId="939"/>
    <cellStyle name="Normal 101 2 3 2" xfId="3324"/>
    <cellStyle name="Normal 101 2 3 2 2" xfId="8761"/>
    <cellStyle name="Normal 101 2 3 2 2 2" xfId="18484"/>
    <cellStyle name="Normal 101 2 3 2 2 2 2" xfId="37997"/>
    <cellStyle name="Normal 101 2 3 2 2 2 3" xfId="57890"/>
    <cellStyle name="Normal 101 2 3 2 2 3" xfId="22354"/>
    <cellStyle name="Normal 101 2 3 2 2 4" xfId="42116"/>
    <cellStyle name="Normal 101 2 3 2 3" xfId="13178"/>
    <cellStyle name="Normal 101 2 3 2 3 2" xfId="32692"/>
    <cellStyle name="Normal 101 2 3 2 3 3" xfId="52585"/>
    <cellStyle name="Normal 101 2 3 2 4" xfId="24097"/>
    <cellStyle name="Normal 101 2 3 2 5" xfId="43863"/>
    <cellStyle name="Normal 101 2 3 3" xfId="7162"/>
    <cellStyle name="Normal 101 2 3 3 2" xfId="16898"/>
    <cellStyle name="Normal 101 2 3 3 2 2" xfId="36411"/>
    <cellStyle name="Normal 101 2 3 3 2 3" xfId="56304"/>
    <cellStyle name="Normal 101 2 3 3 3" xfId="22751"/>
    <cellStyle name="Normal 101 2 3 3 4" xfId="42515"/>
    <cellStyle name="Normal 101 2 3 4" xfId="6124"/>
    <cellStyle name="Normal 101 2 3 4 2" xfId="15861"/>
    <cellStyle name="Normal 101 2 3 4 2 2" xfId="35374"/>
    <cellStyle name="Normal 101 2 3 4 2 3" xfId="55267"/>
    <cellStyle name="Normal 101 2 3 4 3" xfId="27944"/>
    <cellStyle name="Normal 101 2 3 4 4" xfId="47832"/>
    <cellStyle name="Normal 101 2 3 5" xfId="10910"/>
    <cellStyle name="Normal 101 2 3 5 2" xfId="30425"/>
    <cellStyle name="Normal 101 2 3 5 3" xfId="50318"/>
    <cellStyle name="Normal 101 2 3 6" xfId="20631"/>
    <cellStyle name="Normal 101 2 3 7" xfId="40273"/>
    <cellStyle name="Normal 101 2 4" xfId="2129"/>
    <cellStyle name="Normal 101 2 4 2" xfId="4398"/>
    <cellStyle name="Normal 101 2 4 2 2" xfId="9834"/>
    <cellStyle name="Normal 101 2 4 2 2 2" xfId="19557"/>
    <cellStyle name="Normal 101 2 4 2 2 2 2" xfId="39070"/>
    <cellStyle name="Normal 101 2 4 2 2 2 3" xfId="58963"/>
    <cellStyle name="Normal 101 2 4 2 2 3" xfId="29283"/>
    <cellStyle name="Normal 101 2 4 2 2 4" xfId="49171"/>
    <cellStyle name="Normal 101 2 4 2 3" xfId="14251"/>
    <cellStyle name="Normal 101 2 4 2 3 2" xfId="33765"/>
    <cellStyle name="Normal 101 2 4 2 3 3" xfId="53658"/>
    <cellStyle name="Normal 101 2 4 2 4" xfId="25170"/>
    <cellStyle name="Normal 101 2 4 2 5" xfId="44937"/>
    <cellStyle name="Normal 101 2 4 3" xfId="6659"/>
    <cellStyle name="Normal 101 2 4 3 2" xfId="16396"/>
    <cellStyle name="Normal 101 2 4 3 2 2" xfId="35909"/>
    <cellStyle name="Normal 101 2 4 3 2 3" xfId="55802"/>
    <cellStyle name="Normal 101 2 4 3 3" xfId="28479"/>
    <cellStyle name="Normal 101 2 4 3 4" xfId="48367"/>
    <cellStyle name="Normal 101 2 4 4" xfId="11983"/>
    <cellStyle name="Normal 101 2 4 4 2" xfId="31498"/>
    <cellStyle name="Normal 101 2 4 4 3" xfId="51391"/>
    <cellStyle name="Normal 101 2 4 5" xfId="21704"/>
    <cellStyle name="Normal 101 2 4 6" xfId="41463"/>
    <cellStyle name="Normal 101 2 5" xfId="2789"/>
    <cellStyle name="Normal 101 2 5 2" xfId="8226"/>
    <cellStyle name="Normal 101 2 5 2 2" xfId="17949"/>
    <cellStyle name="Normal 101 2 5 2 2 2" xfId="37462"/>
    <cellStyle name="Normal 101 2 5 2 2 3" xfId="57355"/>
    <cellStyle name="Normal 101 2 5 2 3" xfId="21954"/>
    <cellStyle name="Normal 101 2 5 2 4" xfId="41713"/>
    <cellStyle name="Normal 101 2 5 3" xfId="12643"/>
    <cellStyle name="Normal 101 2 5 3 2" xfId="32157"/>
    <cellStyle name="Normal 101 2 5 3 3" xfId="52050"/>
    <cellStyle name="Normal 101 2 5 4" xfId="23562"/>
    <cellStyle name="Normal 101 2 5 5" xfId="43328"/>
    <cellStyle name="Normal 101 2 6" xfId="5049"/>
    <cellStyle name="Normal 101 2 6 2" xfId="14789"/>
    <cellStyle name="Normal 101 2 6 2 2" xfId="34302"/>
    <cellStyle name="Normal 101 2 6 2 3" xfId="54195"/>
    <cellStyle name="Normal 101 2 6 3" xfId="26871"/>
    <cellStyle name="Normal 101 2 6 4" xfId="46757"/>
    <cellStyle name="Normal 101 2 7" xfId="10375"/>
    <cellStyle name="Normal 101 2 7 2" xfId="29890"/>
    <cellStyle name="Normal 101 2 7 3" xfId="49783"/>
    <cellStyle name="Normal 101 2 8" xfId="20096"/>
    <cellStyle name="Normal 101 2 9" xfId="39738"/>
    <cellStyle name="Normal 101 3" xfId="580"/>
    <cellStyle name="Normal 101 3 2" xfId="1666"/>
    <cellStyle name="Normal 101 3 2 2" xfId="4038"/>
    <cellStyle name="Normal 101 3 2 2 2" xfId="9475"/>
    <cellStyle name="Normal 101 3 2 2 2 2" xfId="19198"/>
    <cellStyle name="Normal 101 3 2 2 2 2 2" xfId="38711"/>
    <cellStyle name="Normal 101 3 2 2 2 2 3" xfId="58604"/>
    <cellStyle name="Normal 101 3 2 2 2 3" xfId="26363"/>
    <cellStyle name="Normal 101 3 2 2 2 4" xfId="46136"/>
    <cellStyle name="Normal 101 3 2 2 3" xfId="13892"/>
    <cellStyle name="Normal 101 3 2 2 3 2" xfId="33406"/>
    <cellStyle name="Normal 101 3 2 2 3 3" xfId="53299"/>
    <cellStyle name="Normal 101 3 2 2 4" xfId="24811"/>
    <cellStyle name="Normal 101 3 2 2 5" xfId="44577"/>
    <cellStyle name="Normal 101 3 2 3" xfId="7769"/>
    <cellStyle name="Normal 101 3 2 3 2" xfId="17492"/>
    <cellStyle name="Normal 101 3 2 3 2 2" xfId="37005"/>
    <cellStyle name="Normal 101 3 2 3 2 3" xfId="56898"/>
    <cellStyle name="Normal 101 3 2 3 3" xfId="26542"/>
    <cellStyle name="Normal 101 3 2 3 4" xfId="46315"/>
    <cellStyle name="Normal 101 3 2 4" xfId="5765"/>
    <cellStyle name="Normal 101 3 2 4 2" xfId="15502"/>
    <cellStyle name="Normal 101 3 2 4 2 2" xfId="35015"/>
    <cellStyle name="Normal 101 3 2 4 2 3" xfId="54908"/>
    <cellStyle name="Normal 101 3 2 4 3" xfId="27585"/>
    <cellStyle name="Normal 101 3 2 4 4" xfId="47473"/>
    <cellStyle name="Normal 101 3 2 5" xfId="11624"/>
    <cellStyle name="Normal 101 3 2 5 2" xfId="31139"/>
    <cellStyle name="Normal 101 3 2 5 3" xfId="51032"/>
    <cellStyle name="Normal 101 3 2 6" xfId="21345"/>
    <cellStyle name="Normal 101 3 2 7" xfId="41000"/>
    <cellStyle name="Normal 101 3 3" xfId="1115"/>
    <cellStyle name="Normal 101 3 3 2" xfId="3500"/>
    <cellStyle name="Normal 101 3 3 2 2" xfId="8937"/>
    <cellStyle name="Normal 101 3 3 2 2 2" xfId="18660"/>
    <cellStyle name="Normal 101 3 3 2 2 2 2" xfId="38173"/>
    <cellStyle name="Normal 101 3 3 2 2 2 3" xfId="58066"/>
    <cellStyle name="Normal 101 3 3 2 2 3" xfId="23139"/>
    <cellStyle name="Normal 101 3 3 2 2 4" xfId="42905"/>
    <cellStyle name="Normal 101 3 3 2 3" xfId="13354"/>
    <cellStyle name="Normal 101 3 3 2 3 2" xfId="32868"/>
    <cellStyle name="Normal 101 3 3 2 3 3" xfId="52761"/>
    <cellStyle name="Normal 101 3 3 2 4" xfId="24273"/>
    <cellStyle name="Normal 101 3 3 2 5" xfId="44039"/>
    <cellStyle name="Normal 101 3 3 3" xfId="7309"/>
    <cellStyle name="Normal 101 3 3 3 2" xfId="17045"/>
    <cellStyle name="Normal 101 3 3 3 2 2" xfId="36558"/>
    <cellStyle name="Normal 101 3 3 3 2 3" xfId="56451"/>
    <cellStyle name="Normal 101 3 3 3 3" xfId="22484"/>
    <cellStyle name="Normal 101 3 3 3 4" xfId="42247"/>
    <cellStyle name="Normal 101 3 3 4" xfId="6300"/>
    <cellStyle name="Normal 101 3 3 4 2" xfId="16037"/>
    <cellStyle name="Normal 101 3 3 4 2 2" xfId="35550"/>
    <cellStyle name="Normal 101 3 3 4 2 3" xfId="55443"/>
    <cellStyle name="Normal 101 3 3 4 3" xfId="28120"/>
    <cellStyle name="Normal 101 3 3 4 4" xfId="48008"/>
    <cellStyle name="Normal 101 3 3 5" xfId="11086"/>
    <cellStyle name="Normal 101 3 3 5 2" xfId="30601"/>
    <cellStyle name="Normal 101 3 3 5 3" xfId="50494"/>
    <cellStyle name="Normal 101 3 3 6" xfId="20807"/>
    <cellStyle name="Normal 101 3 3 7" xfId="40449"/>
    <cellStyle name="Normal 101 3 4" xfId="2305"/>
    <cellStyle name="Normal 101 3 4 2" xfId="4574"/>
    <cellStyle name="Normal 101 3 4 2 2" xfId="10010"/>
    <cellStyle name="Normal 101 3 4 2 2 2" xfId="19733"/>
    <cellStyle name="Normal 101 3 4 2 2 2 2" xfId="39246"/>
    <cellStyle name="Normal 101 3 4 2 2 2 3" xfId="59139"/>
    <cellStyle name="Normal 101 3 4 2 2 3" xfId="29459"/>
    <cellStyle name="Normal 101 3 4 2 2 4" xfId="49347"/>
    <cellStyle name="Normal 101 3 4 2 3" xfId="14427"/>
    <cellStyle name="Normal 101 3 4 2 3 2" xfId="33941"/>
    <cellStyle name="Normal 101 3 4 2 3 3" xfId="53834"/>
    <cellStyle name="Normal 101 3 4 2 4" xfId="25346"/>
    <cellStyle name="Normal 101 3 4 2 5" xfId="45113"/>
    <cellStyle name="Normal 101 3 4 3" xfId="6835"/>
    <cellStyle name="Normal 101 3 4 3 2" xfId="16572"/>
    <cellStyle name="Normal 101 3 4 3 2 2" xfId="36085"/>
    <cellStyle name="Normal 101 3 4 3 2 3" xfId="55978"/>
    <cellStyle name="Normal 101 3 4 3 3" xfId="28655"/>
    <cellStyle name="Normal 101 3 4 3 4" xfId="48543"/>
    <cellStyle name="Normal 101 3 4 4" xfId="12159"/>
    <cellStyle name="Normal 101 3 4 4 2" xfId="31674"/>
    <cellStyle name="Normal 101 3 4 4 3" xfId="51567"/>
    <cellStyle name="Normal 101 3 4 5" xfId="21880"/>
    <cellStyle name="Normal 101 3 4 6" xfId="41639"/>
    <cellStyle name="Normal 101 3 5" xfId="2965"/>
    <cellStyle name="Normal 101 3 5 2" xfId="8402"/>
    <cellStyle name="Normal 101 3 5 2 2" xfId="18125"/>
    <cellStyle name="Normal 101 3 5 2 2 2" xfId="37638"/>
    <cellStyle name="Normal 101 3 5 2 2 3" xfId="57531"/>
    <cellStyle name="Normal 101 3 5 2 3" xfId="22615"/>
    <cellStyle name="Normal 101 3 5 2 4" xfId="42378"/>
    <cellStyle name="Normal 101 3 5 3" xfId="12819"/>
    <cellStyle name="Normal 101 3 5 3 2" xfId="32333"/>
    <cellStyle name="Normal 101 3 5 3 3" xfId="52226"/>
    <cellStyle name="Normal 101 3 5 4" xfId="23738"/>
    <cellStyle name="Normal 101 3 5 5" xfId="43504"/>
    <cellStyle name="Normal 101 3 6" xfId="5225"/>
    <cellStyle name="Normal 101 3 6 2" xfId="14965"/>
    <cellStyle name="Normal 101 3 6 2 2" xfId="34478"/>
    <cellStyle name="Normal 101 3 6 2 3" xfId="54371"/>
    <cellStyle name="Normal 101 3 6 3" xfId="27047"/>
    <cellStyle name="Normal 101 3 6 4" xfId="46933"/>
    <cellStyle name="Normal 101 3 7" xfId="10551"/>
    <cellStyle name="Normal 101 3 7 2" xfId="30066"/>
    <cellStyle name="Normal 101 3 7 3" xfId="49959"/>
    <cellStyle name="Normal 101 3 8" xfId="20272"/>
    <cellStyle name="Normal 101 3 9" xfId="39914"/>
    <cellStyle name="Normal 101 4" xfId="1314"/>
    <cellStyle name="Normal 101 4 2" xfId="3686"/>
    <cellStyle name="Normal 101 4 2 2" xfId="9123"/>
    <cellStyle name="Normal 101 4 2 2 2" xfId="18846"/>
    <cellStyle name="Normal 101 4 2 2 2 2" xfId="38359"/>
    <cellStyle name="Normal 101 4 2 2 2 3" xfId="58252"/>
    <cellStyle name="Normal 101 4 2 2 3" xfId="22264"/>
    <cellStyle name="Normal 101 4 2 2 4" xfId="42025"/>
    <cellStyle name="Normal 101 4 2 3" xfId="13540"/>
    <cellStyle name="Normal 101 4 2 3 2" xfId="33054"/>
    <cellStyle name="Normal 101 4 2 3 3" xfId="52947"/>
    <cellStyle name="Normal 101 4 2 4" xfId="24459"/>
    <cellStyle name="Normal 101 4 2 5" xfId="44225"/>
    <cellStyle name="Normal 101 4 3" xfId="7475"/>
    <cellStyle name="Normal 101 4 3 2" xfId="17198"/>
    <cellStyle name="Normal 101 4 3 2 2" xfId="36711"/>
    <cellStyle name="Normal 101 4 3 2 3" xfId="56604"/>
    <cellStyle name="Normal 101 4 3 3" xfId="25576"/>
    <cellStyle name="Normal 101 4 3 4" xfId="45344"/>
    <cellStyle name="Normal 101 4 4" xfId="5413"/>
    <cellStyle name="Normal 101 4 4 2" xfId="15150"/>
    <cellStyle name="Normal 101 4 4 2 2" xfId="34663"/>
    <cellStyle name="Normal 101 4 4 2 3" xfId="54556"/>
    <cellStyle name="Normal 101 4 4 3" xfId="27233"/>
    <cellStyle name="Normal 101 4 4 4" xfId="47121"/>
    <cellStyle name="Normal 101 4 5" xfId="11272"/>
    <cellStyle name="Normal 101 4 5 2" xfId="30787"/>
    <cellStyle name="Normal 101 4 5 3" xfId="50680"/>
    <cellStyle name="Normal 101 4 6" xfId="20993"/>
    <cellStyle name="Normal 101 4 7" xfId="40648"/>
    <cellStyle name="Normal 101 5" xfId="763"/>
    <cellStyle name="Normal 101 5 2" xfId="3148"/>
    <cellStyle name="Normal 101 5 2 2" xfId="8585"/>
    <cellStyle name="Normal 101 5 2 2 2" xfId="18308"/>
    <cellStyle name="Normal 101 5 2 2 2 2" xfId="37821"/>
    <cellStyle name="Normal 101 5 2 2 2 3" xfId="57714"/>
    <cellStyle name="Normal 101 5 2 2 3" xfId="22362"/>
    <cellStyle name="Normal 101 5 2 2 4" xfId="42124"/>
    <cellStyle name="Normal 101 5 2 3" xfId="13002"/>
    <cellStyle name="Normal 101 5 2 3 2" xfId="32516"/>
    <cellStyle name="Normal 101 5 2 3 3" xfId="52409"/>
    <cellStyle name="Normal 101 5 2 4" xfId="23921"/>
    <cellStyle name="Normal 101 5 2 5" xfId="43687"/>
    <cellStyle name="Normal 101 5 3" xfId="7015"/>
    <cellStyle name="Normal 101 5 3 2" xfId="16751"/>
    <cellStyle name="Normal 101 5 3 2 2" xfId="36264"/>
    <cellStyle name="Normal 101 5 3 2 3" xfId="56157"/>
    <cellStyle name="Normal 101 5 3 3" xfId="26173"/>
    <cellStyle name="Normal 101 5 3 4" xfId="45944"/>
    <cellStyle name="Normal 101 5 4" xfId="5948"/>
    <cellStyle name="Normal 101 5 4 2" xfId="15685"/>
    <cellStyle name="Normal 101 5 4 2 2" xfId="35198"/>
    <cellStyle name="Normal 101 5 4 2 3" xfId="55091"/>
    <cellStyle name="Normal 101 5 4 3" xfId="27768"/>
    <cellStyle name="Normal 101 5 4 4" xfId="47656"/>
    <cellStyle name="Normal 101 5 5" xfId="10734"/>
    <cellStyle name="Normal 101 5 5 2" xfId="30249"/>
    <cellStyle name="Normal 101 5 5 3" xfId="50142"/>
    <cellStyle name="Normal 101 5 6" xfId="20455"/>
    <cellStyle name="Normal 101 5 7" xfId="40097"/>
    <cellStyle name="Normal 101 6" xfId="1911"/>
    <cellStyle name="Normal 101 6 2" xfId="4222"/>
    <cellStyle name="Normal 101 6 2 2" xfId="9658"/>
    <cellStyle name="Normal 101 6 2 2 2" xfId="19381"/>
    <cellStyle name="Normal 101 6 2 2 2 2" xfId="38894"/>
    <cellStyle name="Normal 101 6 2 2 2 3" xfId="58787"/>
    <cellStyle name="Normal 101 6 2 2 3" xfId="29107"/>
    <cellStyle name="Normal 101 6 2 2 4" xfId="48995"/>
    <cellStyle name="Normal 101 6 2 3" xfId="14075"/>
    <cellStyle name="Normal 101 6 2 3 2" xfId="33589"/>
    <cellStyle name="Normal 101 6 2 3 3" xfId="53482"/>
    <cellStyle name="Normal 101 6 2 4" xfId="24994"/>
    <cellStyle name="Normal 101 6 2 5" xfId="44761"/>
    <cellStyle name="Normal 101 6 3" xfId="6483"/>
    <cellStyle name="Normal 101 6 3 2" xfId="16220"/>
    <cellStyle name="Normal 101 6 3 2 2" xfId="35733"/>
    <cellStyle name="Normal 101 6 3 2 3" xfId="55626"/>
    <cellStyle name="Normal 101 6 3 3" xfId="28303"/>
    <cellStyle name="Normal 101 6 3 4" xfId="48191"/>
    <cellStyle name="Normal 101 6 4" xfId="11807"/>
    <cellStyle name="Normal 101 6 4 2" xfId="31322"/>
    <cellStyle name="Normal 101 6 4 3" xfId="51215"/>
    <cellStyle name="Normal 101 6 5" xfId="21528"/>
    <cellStyle name="Normal 101 6 6" xfId="41245"/>
    <cellStyle name="Normal 101 7" xfId="2474"/>
    <cellStyle name="Normal 101 7 2" xfId="7911"/>
    <cellStyle name="Normal 101 7 2 2" xfId="17634"/>
    <cellStyle name="Normal 101 7 2 2 2" xfId="37147"/>
    <cellStyle name="Normal 101 7 2 2 3" xfId="57040"/>
    <cellStyle name="Normal 101 7 2 3" xfId="25971"/>
    <cellStyle name="Normal 101 7 2 4" xfId="45741"/>
    <cellStyle name="Normal 101 7 3" xfId="12328"/>
    <cellStyle name="Normal 101 7 3 2" xfId="31842"/>
    <cellStyle name="Normal 101 7 3 3" xfId="51735"/>
    <cellStyle name="Normal 101 7 4" xfId="23247"/>
    <cellStyle name="Normal 101 7 5" xfId="43013"/>
    <cellStyle name="Normal 101 8" xfId="2613"/>
    <cellStyle name="Normal 101 8 2" xfId="8050"/>
    <cellStyle name="Normal 101 8 2 2" xfId="17773"/>
    <cellStyle name="Normal 101 8 2 2 2" xfId="37286"/>
    <cellStyle name="Normal 101 8 2 2 3" xfId="57179"/>
    <cellStyle name="Normal 101 8 2 3" xfId="23083"/>
    <cellStyle name="Normal 101 8 2 4" xfId="42848"/>
    <cellStyle name="Normal 101 8 3" xfId="12467"/>
    <cellStyle name="Normal 101 8 3 2" xfId="31981"/>
    <cellStyle name="Normal 101 8 3 3" xfId="51874"/>
    <cellStyle name="Normal 101 8 4" xfId="23386"/>
    <cellStyle name="Normal 101 8 5" xfId="43152"/>
    <cellStyle name="Normal 101 9" xfId="4831"/>
    <cellStyle name="Normal 101 9 2" xfId="14613"/>
    <cellStyle name="Normal 101 9 2 2" xfId="34126"/>
    <cellStyle name="Normal 101 9 2 3" xfId="54019"/>
    <cellStyle name="Normal 101 9 3" xfId="26695"/>
    <cellStyle name="Normal 101 9 4" xfId="46539"/>
    <cellStyle name="Normal 102" xfId="187"/>
    <cellStyle name="Normal 102 10" xfId="10200"/>
    <cellStyle name="Normal 102 10 2" xfId="29715"/>
    <cellStyle name="Normal 102 10 3" xfId="49608"/>
    <cellStyle name="Normal 102 11" xfId="19921"/>
    <cellStyle name="Normal 102 12" xfId="39521"/>
    <cellStyle name="Normal 102 2" xfId="405"/>
    <cellStyle name="Normal 102 2 2" xfId="1491"/>
    <cellStyle name="Normal 102 2 2 2" xfId="3863"/>
    <cellStyle name="Normal 102 2 2 2 2" xfId="9300"/>
    <cellStyle name="Normal 102 2 2 2 2 2" xfId="19023"/>
    <cellStyle name="Normal 102 2 2 2 2 2 2" xfId="38536"/>
    <cellStyle name="Normal 102 2 2 2 2 2 3" xfId="58429"/>
    <cellStyle name="Normal 102 2 2 2 2 3" xfId="23017"/>
    <cellStyle name="Normal 102 2 2 2 2 4" xfId="42782"/>
    <cellStyle name="Normal 102 2 2 2 3" xfId="13717"/>
    <cellStyle name="Normal 102 2 2 2 3 2" xfId="33231"/>
    <cellStyle name="Normal 102 2 2 2 3 3" xfId="53124"/>
    <cellStyle name="Normal 102 2 2 2 4" xfId="24636"/>
    <cellStyle name="Normal 102 2 2 2 5" xfId="44402"/>
    <cellStyle name="Normal 102 2 2 3" xfId="7623"/>
    <cellStyle name="Normal 102 2 2 3 2" xfId="17346"/>
    <cellStyle name="Normal 102 2 2 3 2 2" xfId="36859"/>
    <cellStyle name="Normal 102 2 2 3 2 3" xfId="56752"/>
    <cellStyle name="Normal 102 2 2 3 3" xfId="25424"/>
    <cellStyle name="Normal 102 2 2 3 4" xfId="45191"/>
    <cellStyle name="Normal 102 2 2 4" xfId="5590"/>
    <cellStyle name="Normal 102 2 2 4 2" xfId="15327"/>
    <cellStyle name="Normal 102 2 2 4 2 2" xfId="34840"/>
    <cellStyle name="Normal 102 2 2 4 2 3" xfId="54733"/>
    <cellStyle name="Normal 102 2 2 4 3" xfId="27410"/>
    <cellStyle name="Normal 102 2 2 4 4" xfId="47298"/>
    <cellStyle name="Normal 102 2 2 5" xfId="11449"/>
    <cellStyle name="Normal 102 2 2 5 2" xfId="30964"/>
    <cellStyle name="Normal 102 2 2 5 3" xfId="50857"/>
    <cellStyle name="Normal 102 2 2 6" xfId="21170"/>
    <cellStyle name="Normal 102 2 2 7" xfId="40825"/>
    <cellStyle name="Normal 102 2 3" xfId="940"/>
    <cellStyle name="Normal 102 2 3 2" xfId="3325"/>
    <cellStyle name="Normal 102 2 3 2 2" xfId="8762"/>
    <cellStyle name="Normal 102 2 3 2 2 2" xfId="18485"/>
    <cellStyle name="Normal 102 2 3 2 2 2 2" xfId="37998"/>
    <cellStyle name="Normal 102 2 3 2 2 2 3" xfId="57891"/>
    <cellStyle name="Normal 102 2 3 2 2 3" xfId="25641"/>
    <cellStyle name="Normal 102 2 3 2 2 4" xfId="45410"/>
    <cellStyle name="Normal 102 2 3 2 3" xfId="13179"/>
    <cellStyle name="Normal 102 2 3 2 3 2" xfId="32693"/>
    <cellStyle name="Normal 102 2 3 2 3 3" xfId="52586"/>
    <cellStyle name="Normal 102 2 3 2 4" xfId="24098"/>
    <cellStyle name="Normal 102 2 3 2 5" xfId="43864"/>
    <cellStyle name="Normal 102 2 3 3" xfId="7163"/>
    <cellStyle name="Normal 102 2 3 3 2" xfId="16899"/>
    <cellStyle name="Normal 102 2 3 3 2 2" xfId="36412"/>
    <cellStyle name="Normal 102 2 3 3 2 3" xfId="56305"/>
    <cellStyle name="Normal 102 2 3 3 3" xfId="22230"/>
    <cellStyle name="Normal 102 2 3 3 4" xfId="41990"/>
    <cellStyle name="Normal 102 2 3 4" xfId="6125"/>
    <cellStyle name="Normal 102 2 3 4 2" xfId="15862"/>
    <cellStyle name="Normal 102 2 3 4 2 2" xfId="35375"/>
    <cellStyle name="Normal 102 2 3 4 2 3" xfId="55268"/>
    <cellStyle name="Normal 102 2 3 4 3" xfId="27945"/>
    <cellStyle name="Normal 102 2 3 4 4" xfId="47833"/>
    <cellStyle name="Normal 102 2 3 5" xfId="10911"/>
    <cellStyle name="Normal 102 2 3 5 2" xfId="30426"/>
    <cellStyle name="Normal 102 2 3 5 3" xfId="50319"/>
    <cellStyle name="Normal 102 2 3 6" xfId="20632"/>
    <cellStyle name="Normal 102 2 3 7" xfId="40274"/>
    <cellStyle name="Normal 102 2 4" xfId="2130"/>
    <cellStyle name="Normal 102 2 4 2" xfId="4399"/>
    <cellStyle name="Normal 102 2 4 2 2" xfId="9835"/>
    <cellStyle name="Normal 102 2 4 2 2 2" xfId="19558"/>
    <cellStyle name="Normal 102 2 4 2 2 2 2" xfId="39071"/>
    <cellStyle name="Normal 102 2 4 2 2 2 3" xfId="58964"/>
    <cellStyle name="Normal 102 2 4 2 2 3" xfId="29284"/>
    <cellStyle name="Normal 102 2 4 2 2 4" xfId="49172"/>
    <cellStyle name="Normal 102 2 4 2 3" xfId="14252"/>
    <cellStyle name="Normal 102 2 4 2 3 2" xfId="33766"/>
    <cellStyle name="Normal 102 2 4 2 3 3" xfId="53659"/>
    <cellStyle name="Normal 102 2 4 2 4" xfId="25171"/>
    <cellStyle name="Normal 102 2 4 2 5" xfId="44938"/>
    <cellStyle name="Normal 102 2 4 3" xfId="6660"/>
    <cellStyle name="Normal 102 2 4 3 2" xfId="16397"/>
    <cellStyle name="Normal 102 2 4 3 2 2" xfId="35910"/>
    <cellStyle name="Normal 102 2 4 3 2 3" xfId="55803"/>
    <cellStyle name="Normal 102 2 4 3 3" xfId="28480"/>
    <cellStyle name="Normal 102 2 4 3 4" xfId="48368"/>
    <cellStyle name="Normal 102 2 4 4" xfId="11984"/>
    <cellStyle name="Normal 102 2 4 4 2" xfId="31499"/>
    <cellStyle name="Normal 102 2 4 4 3" xfId="51392"/>
    <cellStyle name="Normal 102 2 4 5" xfId="21705"/>
    <cellStyle name="Normal 102 2 4 6" xfId="41464"/>
    <cellStyle name="Normal 102 2 5" xfId="2790"/>
    <cellStyle name="Normal 102 2 5 2" xfId="8227"/>
    <cellStyle name="Normal 102 2 5 2 2" xfId="17950"/>
    <cellStyle name="Normal 102 2 5 2 2 2" xfId="37463"/>
    <cellStyle name="Normal 102 2 5 2 2 3" xfId="57356"/>
    <cellStyle name="Normal 102 2 5 2 3" xfId="26380"/>
    <cellStyle name="Normal 102 2 5 2 4" xfId="46153"/>
    <cellStyle name="Normal 102 2 5 3" xfId="12644"/>
    <cellStyle name="Normal 102 2 5 3 2" xfId="32158"/>
    <cellStyle name="Normal 102 2 5 3 3" xfId="52051"/>
    <cellStyle name="Normal 102 2 5 4" xfId="23563"/>
    <cellStyle name="Normal 102 2 5 5" xfId="43329"/>
    <cellStyle name="Normal 102 2 6" xfId="5050"/>
    <cellStyle name="Normal 102 2 6 2" xfId="14790"/>
    <cellStyle name="Normal 102 2 6 2 2" xfId="34303"/>
    <cellStyle name="Normal 102 2 6 2 3" xfId="54196"/>
    <cellStyle name="Normal 102 2 6 3" xfId="26872"/>
    <cellStyle name="Normal 102 2 6 4" xfId="46758"/>
    <cellStyle name="Normal 102 2 7" xfId="10376"/>
    <cellStyle name="Normal 102 2 7 2" xfId="29891"/>
    <cellStyle name="Normal 102 2 7 3" xfId="49784"/>
    <cellStyle name="Normal 102 2 8" xfId="20097"/>
    <cellStyle name="Normal 102 2 9" xfId="39739"/>
    <cellStyle name="Normal 102 3" xfId="581"/>
    <cellStyle name="Normal 102 3 2" xfId="1667"/>
    <cellStyle name="Normal 102 3 2 2" xfId="4039"/>
    <cellStyle name="Normal 102 3 2 2 2" xfId="9476"/>
    <cellStyle name="Normal 102 3 2 2 2 2" xfId="19199"/>
    <cellStyle name="Normal 102 3 2 2 2 2 2" xfId="38712"/>
    <cellStyle name="Normal 102 3 2 2 2 2 3" xfId="58605"/>
    <cellStyle name="Normal 102 3 2 2 2 3" xfId="22381"/>
    <cellStyle name="Normal 102 3 2 2 2 4" xfId="42143"/>
    <cellStyle name="Normal 102 3 2 2 3" xfId="13893"/>
    <cellStyle name="Normal 102 3 2 2 3 2" xfId="33407"/>
    <cellStyle name="Normal 102 3 2 2 3 3" xfId="53300"/>
    <cellStyle name="Normal 102 3 2 2 4" xfId="24812"/>
    <cellStyle name="Normal 102 3 2 2 5" xfId="44578"/>
    <cellStyle name="Normal 102 3 2 3" xfId="7770"/>
    <cellStyle name="Normal 102 3 2 3 2" xfId="17493"/>
    <cellStyle name="Normal 102 3 2 3 2 2" xfId="37006"/>
    <cellStyle name="Normal 102 3 2 3 2 3" xfId="56899"/>
    <cellStyle name="Normal 102 3 2 3 3" xfId="21994"/>
    <cellStyle name="Normal 102 3 2 3 4" xfId="41753"/>
    <cellStyle name="Normal 102 3 2 4" xfId="5766"/>
    <cellStyle name="Normal 102 3 2 4 2" xfId="15503"/>
    <cellStyle name="Normal 102 3 2 4 2 2" xfId="35016"/>
    <cellStyle name="Normal 102 3 2 4 2 3" xfId="54909"/>
    <cellStyle name="Normal 102 3 2 4 3" xfId="27586"/>
    <cellStyle name="Normal 102 3 2 4 4" xfId="47474"/>
    <cellStyle name="Normal 102 3 2 5" xfId="11625"/>
    <cellStyle name="Normal 102 3 2 5 2" xfId="31140"/>
    <cellStyle name="Normal 102 3 2 5 3" xfId="51033"/>
    <cellStyle name="Normal 102 3 2 6" xfId="21346"/>
    <cellStyle name="Normal 102 3 2 7" xfId="41001"/>
    <cellStyle name="Normal 102 3 3" xfId="1116"/>
    <cellStyle name="Normal 102 3 3 2" xfId="3501"/>
    <cellStyle name="Normal 102 3 3 2 2" xfId="8938"/>
    <cellStyle name="Normal 102 3 3 2 2 2" xfId="18661"/>
    <cellStyle name="Normal 102 3 3 2 2 2 2" xfId="38174"/>
    <cellStyle name="Normal 102 3 3 2 2 2 3" xfId="58067"/>
    <cellStyle name="Normal 102 3 3 2 2 3" xfId="26306"/>
    <cellStyle name="Normal 102 3 3 2 2 4" xfId="46079"/>
    <cellStyle name="Normal 102 3 3 2 3" xfId="13355"/>
    <cellStyle name="Normal 102 3 3 2 3 2" xfId="32869"/>
    <cellStyle name="Normal 102 3 3 2 3 3" xfId="52762"/>
    <cellStyle name="Normal 102 3 3 2 4" xfId="24274"/>
    <cellStyle name="Normal 102 3 3 2 5" xfId="44040"/>
    <cellStyle name="Normal 102 3 3 3" xfId="7310"/>
    <cellStyle name="Normal 102 3 3 3 2" xfId="17046"/>
    <cellStyle name="Normal 102 3 3 3 2 2" xfId="36559"/>
    <cellStyle name="Normal 102 3 3 3 2 3" xfId="56452"/>
    <cellStyle name="Normal 102 3 3 3 3" xfId="25891"/>
    <cellStyle name="Normal 102 3 3 3 4" xfId="45661"/>
    <cellStyle name="Normal 102 3 3 4" xfId="6301"/>
    <cellStyle name="Normal 102 3 3 4 2" xfId="16038"/>
    <cellStyle name="Normal 102 3 3 4 2 2" xfId="35551"/>
    <cellStyle name="Normal 102 3 3 4 2 3" xfId="55444"/>
    <cellStyle name="Normal 102 3 3 4 3" xfId="28121"/>
    <cellStyle name="Normal 102 3 3 4 4" xfId="48009"/>
    <cellStyle name="Normal 102 3 3 5" xfId="11087"/>
    <cellStyle name="Normal 102 3 3 5 2" xfId="30602"/>
    <cellStyle name="Normal 102 3 3 5 3" xfId="50495"/>
    <cellStyle name="Normal 102 3 3 6" xfId="20808"/>
    <cellStyle name="Normal 102 3 3 7" xfId="40450"/>
    <cellStyle name="Normal 102 3 4" xfId="2306"/>
    <cellStyle name="Normal 102 3 4 2" xfId="4575"/>
    <cellStyle name="Normal 102 3 4 2 2" xfId="10011"/>
    <cellStyle name="Normal 102 3 4 2 2 2" xfId="19734"/>
    <cellStyle name="Normal 102 3 4 2 2 2 2" xfId="39247"/>
    <cellStyle name="Normal 102 3 4 2 2 2 3" xfId="59140"/>
    <cellStyle name="Normal 102 3 4 2 2 3" xfId="29460"/>
    <cellStyle name="Normal 102 3 4 2 2 4" xfId="49348"/>
    <cellStyle name="Normal 102 3 4 2 3" xfId="14428"/>
    <cellStyle name="Normal 102 3 4 2 3 2" xfId="33942"/>
    <cellStyle name="Normal 102 3 4 2 3 3" xfId="53835"/>
    <cellStyle name="Normal 102 3 4 2 4" xfId="25347"/>
    <cellStyle name="Normal 102 3 4 2 5" xfId="45114"/>
    <cellStyle name="Normal 102 3 4 3" xfId="6836"/>
    <cellStyle name="Normal 102 3 4 3 2" xfId="16573"/>
    <cellStyle name="Normal 102 3 4 3 2 2" xfId="36086"/>
    <cellStyle name="Normal 102 3 4 3 2 3" xfId="55979"/>
    <cellStyle name="Normal 102 3 4 3 3" xfId="28656"/>
    <cellStyle name="Normal 102 3 4 3 4" xfId="48544"/>
    <cellStyle name="Normal 102 3 4 4" xfId="12160"/>
    <cellStyle name="Normal 102 3 4 4 2" xfId="31675"/>
    <cellStyle name="Normal 102 3 4 4 3" xfId="51568"/>
    <cellStyle name="Normal 102 3 4 5" xfId="21881"/>
    <cellStyle name="Normal 102 3 4 6" xfId="41640"/>
    <cellStyle name="Normal 102 3 5" xfId="2966"/>
    <cellStyle name="Normal 102 3 5 2" xfId="8403"/>
    <cellStyle name="Normal 102 3 5 2 2" xfId="18126"/>
    <cellStyle name="Normal 102 3 5 2 2 2" xfId="37639"/>
    <cellStyle name="Normal 102 3 5 2 2 3" xfId="57532"/>
    <cellStyle name="Normal 102 3 5 2 3" xfId="26150"/>
    <cellStyle name="Normal 102 3 5 2 4" xfId="45921"/>
    <cellStyle name="Normal 102 3 5 3" xfId="12820"/>
    <cellStyle name="Normal 102 3 5 3 2" xfId="32334"/>
    <cellStyle name="Normal 102 3 5 3 3" xfId="52227"/>
    <cellStyle name="Normal 102 3 5 4" xfId="23739"/>
    <cellStyle name="Normal 102 3 5 5" xfId="43505"/>
    <cellStyle name="Normal 102 3 6" xfId="5226"/>
    <cellStyle name="Normal 102 3 6 2" xfId="14966"/>
    <cellStyle name="Normal 102 3 6 2 2" xfId="34479"/>
    <cellStyle name="Normal 102 3 6 2 3" xfId="54372"/>
    <cellStyle name="Normal 102 3 6 3" xfId="27048"/>
    <cellStyle name="Normal 102 3 6 4" xfId="46934"/>
    <cellStyle name="Normal 102 3 7" xfId="10552"/>
    <cellStyle name="Normal 102 3 7 2" xfId="30067"/>
    <cellStyle name="Normal 102 3 7 3" xfId="49960"/>
    <cellStyle name="Normal 102 3 8" xfId="20273"/>
    <cellStyle name="Normal 102 3 9" xfId="39915"/>
    <cellStyle name="Normal 102 4" xfId="1315"/>
    <cellStyle name="Normal 102 4 2" xfId="3687"/>
    <cellStyle name="Normal 102 4 2 2" xfId="9124"/>
    <cellStyle name="Normal 102 4 2 2 2" xfId="18847"/>
    <cellStyle name="Normal 102 4 2 2 2 2" xfId="38360"/>
    <cellStyle name="Normal 102 4 2 2 2 3" xfId="58253"/>
    <cellStyle name="Normal 102 4 2 2 3" xfId="22481"/>
    <cellStyle name="Normal 102 4 2 2 4" xfId="42244"/>
    <cellStyle name="Normal 102 4 2 3" xfId="13541"/>
    <cellStyle name="Normal 102 4 2 3 2" xfId="33055"/>
    <cellStyle name="Normal 102 4 2 3 3" xfId="52948"/>
    <cellStyle name="Normal 102 4 2 4" xfId="24460"/>
    <cellStyle name="Normal 102 4 2 5" xfId="44226"/>
    <cellStyle name="Normal 102 4 3" xfId="7476"/>
    <cellStyle name="Normal 102 4 3 2" xfId="17199"/>
    <cellStyle name="Normal 102 4 3 2 2" xfId="36712"/>
    <cellStyle name="Normal 102 4 3 2 3" xfId="56605"/>
    <cellStyle name="Normal 102 4 3 3" xfId="21987"/>
    <cellStyle name="Normal 102 4 3 4" xfId="41746"/>
    <cellStyle name="Normal 102 4 4" xfId="5414"/>
    <cellStyle name="Normal 102 4 4 2" xfId="15151"/>
    <cellStyle name="Normal 102 4 4 2 2" xfId="34664"/>
    <cellStyle name="Normal 102 4 4 2 3" xfId="54557"/>
    <cellStyle name="Normal 102 4 4 3" xfId="27234"/>
    <cellStyle name="Normal 102 4 4 4" xfId="47122"/>
    <cellStyle name="Normal 102 4 5" xfId="11273"/>
    <cellStyle name="Normal 102 4 5 2" xfId="30788"/>
    <cellStyle name="Normal 102 4 5 3" xfId="50681"/>
    <cellStyle name="Normal 102 4 6" xfId="20994"/>
    <cellStyle name="Normal 102 4 7" xfId="40649"/>
    <cellStyle name="Normal 102 5" xfId="764"/>
    <cellStyle name="Normal 102 5 2" xfId="3149"/>
    <cellStyle name="Normal 102 5 2 2" xfId="8586"/>
    <cellStyle name="Normal 102 5 2 2 2" xfId="18309"/>
    <cellStyle name="Normal 102 5 2 2 2 2" xfId="37822"/>
    <cellStyle name="Normal 102 5 2 2 2 3" xfId="57715"/>
    <cellStyle name="Normal 102 5 2 2 3" xfId="22765"/>
    <cellStyle name="Normal 102 5 2 2 4" xfId="42529"/>
    <cellStyle name="Normal 102 5 2 3" xfId="13003"/>
    <cellStyle name="Normal 102 5 2 3 2" xfId="32517"/>
    <cellStyle name="Normal 102 5 2 3 3" xfId="52410"/>
    <cellStyle name="Normal 102 5 2 4" xfId="23922"/>
    <cellStyle name="Normal 102 5 2 5" xfId="43688"/>
    <cellStyle name="Normal 102 5 3" xfId="7016"/>
    <cellStyle name="Normal 102 5 3 2" xfId="16752"/>
    <cellStyle name="Normal 102 5 3 2 2" xfId="36265"/>
    <cellStyle name="Normal 102 5 3 2 3" xfId="56158"/>
    <cellStyle name="Normal 102 5 3 3" xfId="22540"/>
    <cellStyle name="Normal 102 5 3 4" xfId="42303"/>
    <cellStyle name="Normal 102 5 4" xfId="5949"/>
    <cellStyle name="Normal 102 5 4 2" xfId="15686"/>
    <cellStyle name="Normal 102 5 4 2 2" xfId="35199"/>
    <cellStyle name="Normal 102 5 4 2 3" xfId="55092"/>
    <cellStyle name="Normal 102 5 4 3" xfId="27769"/>
    <cellStyle name="Normal 102 5 4 4" xfId="47657"/>
    <cellStyle name="Normal 102 5 5" xfId="10735"/>
    <cellStyle name="Normal 102 5 5 2" xfId="30250"/>
    <cellStyle name="Normal 102 5 5 3" xfId="50143"/>
    <cellStyle name="Normal 102 5 6" xfId="20456"/>
    <cellStyle name="Normal 102 5 7" xfId="40098"/>
    <cellStyle name="Normal 102 6" xfId="1912"/>
    <cellStyle name="Normal 102 6 2" xfId="4223"/>
    <cellStyle name="Normal 102 6 2 2" xfId="9659"/>
    <cellStyle name="Normal 102 6 2 2 2" xfId="19382"/>
    <cellStyle name="Normal 102 6 2 2 2 2" xfId="38895"/>
    <cellStyle name="Normal 102 6 2 2 2 3" xfId="58788"/>
    <cellStyle name="Normal 102 6 2 2 3" xfId="29108"/>
    <cellStyle name="Normal 102 6 2 2 4" xfId="48996"/>
    <cellStyle name="Normal 102 6 2 3" xfId="14076"/>
    <cellStyle name="Normal 102 6 2 3 2" xfId="33590"/>
    <cellStyle name="Normal 102 6 2 3 3" xfId="53483"/>
    <cellStyle name="Normal 102 6 2 4" xfId="24995"/>
    <cellStyle name="Normal 102 6 2 5" xfId="44762"/>
    <cellStyle name="Normal 102 6 3" xfId="6484"/>
    <cellStyle name="Normal 102 6 3 2" xfId="16221"/>
    <cellStyle name="Normal 102 6 3 2 2" xfId="35734"/>
    <cellStyle name="Normal 102 6 3 2 3" xfId="55627"/>
    <cellStyle name="Normal 102 6 3 3" xfId="28304"/>
    <cellStyle name="Normal 102 6 3 4" xfId="48192"/>
    <cellStyle name="Normal 102 6 4" xfId="11808"/>
    <cellStyle name="Normal 102 6 4 2" xfId="31323"/>
    <cellStyle name="Normal 102 6 4 3" xfId="51216"/>
    <cellStyle name="Normal 102 6 5" xfId="21529"/>
    <cellStyle name="Normal 102 6 6" xfId="41246"/>
    <cellStyle name="Normal 102 7" xfId="2475"/>
    <cellStyle name="Normal 102 7 2" xfId="7912"/>
    <cellStyle name="Normal 102 7 2 2" xfId="17635"/>
    <cellStyle name="Normal 102 7 2 2 2" xfId="37148"/>
    <cellStyle name="Normal 102 7 2 2 3" xfId="57041"/>
    <cellStyle name="Normal 102 7 2 3" xfId="26388"/>
    <cellStyle name="Normal 102 7 2 4" xfId="46161"/>
    <cellStyle name="Normal 102 7 3" xfId="12329"/>
    <cellStyle name="Normal 102 7 3 2" xfId="31843"/>
    <cellStyle name="Normal 102 7 3 3" xfId="51736"/>
    <cellStyle name="Normal 102 7 4" xfId="23248"/>
    <cellStyle name="Normal 102 7 5" xfId="43014"/>
    <cellStyle name="Normal 102 8" xfId="2614"/>
    <cellStyle name="Normal 102 8 2" xfId="8051"/>
    <cellStyle name="Normal 102 8 2 2" xfId="17774"/>
    <cellStyle name="Normal 102 8 2 2 2" xfId="37287"/>
    <cellStyle name="Normal 102 8 2 2 3" xfId="57180"/>
    <cellStyle name="Normal 102 8 2 3" xfId="26148"/>
    <cellStyle name="Normal 102 8 2 4" xfId="45919"/>
    <cellStyle name="Normal 102 8 3" xfId="12468"/>
    <cellStyle name="Normal 102 8 3 2" xfId="31982"/>
    <cellStyle name="Normal 102 8 3 3" xfId="51875"/>
    <cellStyle name="Normal 102 8 4" xfId="23387"/>
    <cellStyle name="Normal 102 8 5" xfId="43153"/>
    <cellStyle name="Normal 102 9" xfId="4832"/>
    <cellStyle name="Normal 102 9 2" xfId="14614"/>
    <cellStyle name="Normal 102 9 2 2" xfId="34127"/>
    <cellStyle name="Normal 102 9 2 3" xfId="54020"/>
    <cellStyle name="Normal 102 9 3" xfId="26696"/>
    <cellStyle name="Normal 102 9 4" xfId="46540"/>
    <cellStyle name="Normal 103" xfId="188"/>
    <cellStyle name="Normal 103 10" xfId="10201"/>
    <cellStyle name="Normal 103 10 2" xfId="29716"/>
    <cellStyle name="Normal 103 10 3" xfId="49609"/>
    <cellStyle name="Normal 103 11" xfId="19922"/>
    <cellStyle name="Normal 103 12" xfId="39522"/>
    <cellStyle name="Normal 103 2" xfId="406"/>
    <cellStyle name="Normal 103 2 2" xfId="1492"/>
    <cellStyle name="Normal 103 2 2 2" xfId="3864"/>
    <cellStyle name="Normal 103 2 2 2 2" xfId="9301"/>
    <cellStyle name="Normal 103 2 2 2 2 2" xfId="19024"/>
    <cellStyle name="Normal 103 2 2 2 2 2 2" xfId="38537"/>
    <cellStyle name="Normal 103 2 2 2 2 2 3" xfId="58430"/>
    <cellStyle name="Normal 103 2 2 2 2 3" xfId="26130"/>
    <cellStyle name="Normal 103 2 2 2 2 4" xfId="45901"/>
    <cellStyle name="Normal 103 2 2 2 3" xfId="13718"/>
    <cellStyle name="Normal 103 2 2 2 3 2" xfId="33232"/>
    <cellStyle name="Normal 103 2 2 2 3 3" xfId="53125"/>
    <cellStyle name="Normal 103 2 2 2 4" xfId="24637"/>
    <cellStyle name="Normal 103 2 2 2 5" xfId="44403"/>
    <cellStyle name="Normal 103 2 2 3" xfId="7624"/>
    <cellStyle name="Normal 103 2 2 3 2" xfId="17347"/>
    <cellStyle name="Normal 103 2 2 3 2 2" xfId="36860"/>
    <cellStyle name="Normal 103 2 2 3 2 3" xfId="56753"/>
    <cellStyle name="Normal 103 2 2 3 3" xfId="22260"/>
    <cellStyle name="Normal 103 2 2 3 4" xfId="42021"/>
    <cellStyle name="Normal 103 2 2 4" xfId="5591"/>
    <cellStyle name="Normal 103 2 2 4 2" xfId="15328"/>
    <cellStyle name="Normal 103 2 2 4 2 2" xfId="34841"/>
    <cellStyle name="Normal 103 2 2 4 2 3" xfId="54734"/>
    <cellStyle name="Normal 103 2 2 4 3" xfId="27411"/>
    <cellStyle name="Normal 103 2 2 4 4" xfId="47299"/>
    <cellStyle name="Normal 103 2 2 5" xfId="11450"/>
    <cellStyle name="Normal 103 2 2 5 2" xfId="30965"/>
    <cellStyle name="Normal 103 2 2 5 3" xfId="50858"/>
    <cellStyle name="Normal 103 2 2 6" xfId="21171"/>
    <cellStyle name="Normal 103 2 2 7" xfId="40826"/>
    <cellStyle name="Normal 103 2 3" xfId="941"/>
    <cellStyle name="Normal 103 2 3 2" xfId="3326"/>
    <cellStyle name="Normal 103 2 3 2 2" xfId="8763"/>
    <cellStyle name="Normal 103 2 3 2 2 2" xfId="18486"/>
    <cellStyle name="Normal 103 2 3 2 2 2 2" xfId="37999"/>
    <cellStyle name="Normal 103 2 3 2 2 2 3" xfId="57892"/>
    <cellStyle name="Normal 103 2 3 2 2 3" xfId="22128"/>
    <cellStyle name="Normal 103 2 3 2 2 4" xfId="41888"/>
    <cellStyle name="Normal 103 2 3 2 3" xfId="13180"/>
    <cellStyle name="Normal 103 2 3 2 3 2" xfId="32694"/>
    <cellStyle name="Normal 103 2 3 2 3 3" xfId="52587"/>
    <cellStyle name="Normal 103 2 3 2 4" xfId="24099"/>
    <cellStyle name="Normal 103 2 3 2 5" xfId="43865"/>
    <cellStyle name="Normal 103 2 3 3" xfId="7164"/>
    <cellStyle name="Normal 103 2 3 3 2" xfId="16900"/>
    <cellStyle name="Normal 103 2 3 3 2 2" xfId="36413"/>
    <cellStyle name="Normal 103 2 3 3 2 3" xfId="56306"/>
    <cellStyle name="Normal 103 2 3 3 3" xfId="22117"/>
    <cellStyle name="Normal 103 2 3 3 4" xfId="41877"/>
    <cellStyle name="Normal 103 2 3 4" xfId="6126"/>
    <cellStyle name="Normal 103 2 3 4 2" xfId="15863"/>
    <cellStyle name="Normal 103 2 3 4 2 2" xfId="35376"/>
    <cellStyle name="Normal 103 2 3 4 2 3" xfId="55269"/>
    <cellStyle name="Normal 103 2 3 4 3" xfId="27946"/>
    <cellStyle name="Normal 103 2 3 4 4" xfId="47834"/>
    <cellStyle name="Normal 103 2 3 5" xfId="10912"/>
    <cellStyle name="Normal 103 2 3 5 2" xfId="30427"/>
    <cellStyle name="Normal 103 2 3 5 3" xfId="50320"/>
    <cellStyle name="Normal 103 2 3 6" xfId="20633"/>
    <cellStyle name="Normal 103 2 3 7" xfId="40275"/>
    <cellStyle name="Normal 103 2 4" xfId="2131"/>
    <cellStyle name="Normal 103 2 4 2" xfId="4400"/>
    <cellStyle name="Normal 103 2 4 2 2" xfId="9836"/>
    <cellStyle name="Normal 103 2 4 2 2 2" xfId="19559"/>
    <cellStyle name="Normal 103 2 4 2 2 2 2" xfId="39072"/>
    <cellStyle name="Normal 103 2 4 2 2 2 3" xfId="58965"/>
    <cellStyle name="Normal 103 2 4 2 2 3" xfId="29285"/>
    <cellStyle name="Normal 103 2 4 2 2 4" xfId="49173"/>
    <cellStyle name="Normal 103 2 4 2 3" xfId="14253"/>
    <cellStyle name="Normal 103 2 4 2 3 2" xfId="33767"/>
    <cellStyle name="Normal 103 2 4 2 3 3" xfId="53660"/>
    <cellStyle name="Normal 103 2 4 2 4" xfId="25172"/>
    <cellStyle name="Normal 103 2 4 2 5" xfId="44939"/>
    <cellStyle name="Normal 103 2 4 3" xfId="6661"/>
    <cellStyle name="Normal 103 2 4 3 2" xfId="16398"/>
    <cellStyle name="Normal 103 2 4 3 2 2" xfId="35911"/>
    <cellStyle name="Normal 103 2 4 3 2 3" xfId="55804"/>
    <cellStyle name="Normal 103 2 4 3 3" xfId="28481"/>
    <cellStyle name="Normal 103 2 4 3 4" xfId="48369"/>
    <cellStyle name="Normal 103 2 4 4" xfId="11985"/>
    <cellStyle name="Normal 103 2 4 4 2" xfId="31500"/>
    <cellStyle name="Normal 103 2 4 4 3" xfId="51393"/>
    <cellStyle name="Normal 103 2 4 5" xfId="21706"/>
    <cellStyle name="Normal 103 2 4 6" xfId="41465"/>
    <cellStyle name="Normal 103 2 5" xfId="2791"/>
    <cellStyle name="Normal 103 2 5 2" xfId="8228"/>
    <cellStyle name="Normal 103 2 5 2 2" xfId="17951"/>
    <cellStyle name="Normal 103 2 5 2 2 2" xfId="37464"/>
    <cellStyle name="Normal 103 2 5 2 2 3" xfId="57357"/>
    <cellStyle name="Normal 103 2 5 2 3" xfId="22454"/>
    <cellStyle name="Normal 103 2 5 2 4" xfId="42216"/>
    <cellStyle name="Normal 103 2 5 3" xfId="12645"/>
    <cellStyle name="Normal 103 2 5 3 2" xfId="32159"/>
    <cellStyle name="Normal 103 2 5 3 3" xfId="52052"/>
    <cellStyle name="Normal 103 2 5 4" xfId="23564"/>
    <cellStyle name="Normal 103 2 5 5" xfId="43330"/>
    <cellStyle name="Normal 103 2 6" xfId="5051"/>
    <cellStyle name="Normal 103 2 6 2" xfId="14791"/>
    <cellStyle name="Normal 103 2 6 2 2" xfId="34304"/>
    <cellStyle name="Normal 103 2 6 2 3" xfId="54197"/>
    <cellStyle name="Normal 103 2 6 3" xfId="26873"/>
    <cellStyle name="Normal 103 2 6 4" xfId="46759"/>
    <cellStyle name="Normal 103 2 7" xfId="10377"/>
    <cellStyle name="Normal 103 2 7 2" xfId="29892"/>
    <cellStyle name="Normal 103 2 7 3" xfId="49785"/>
    <cellStyle name="Normal 103 2 8" xfId="20098"/>
    <cellStyle name="Normal 103 2 9" xfId="39740"/>
    <cellStyle name="Normal 103 3" xfId="582"/>
    <cellStyle name="Normal 103 3 2" xfId="1668"/>
    <cellStyle name="Normal 103 3 2 2" xfId="4040"/>
    <cellStyle name="Normal 103 3 2 2 2" xfId="9477"/>
    <cellStyle name="Normal 103 3 2 2 2 2" xfId="19200"/>
    <cellStyle name="Normal 103 3 2 2 2 2 2" xfId="38713"/>
    <cellStyle name="Normal 103 3 2 2 2 2 3" xfId="58606"/>
    <cellStyle name="Normal 103 3 2 2 2 3" xfId="22616"/>
    <cellStyle name="Normal 103 3 2 2 2 4" xfId="42379"/>
    <cellStyle name="Normal 103 3 2 2 3" xfId="13894"/>
    <cellStyle name="Normal 103 3 2 2 3 2" xfId="33408"/>
    <cellStyle name="Normal 103 3 2 2 3 3" xfId="53301"/>
    <cellStyle name="Normal 103 3 2 2 4" xfId="24813"/>
    <cellStyle name="Normal 103 3 2 2 5" xfId="44579"/>
    <cellStyle name="Normal 103 3 2 3" xfId="7771"/>
    <cellStyle name="Normal 103 3 2 3 2" xfId="17494"/>
    <cellStyle name="Normal 103 3 2 3 2 2" xfId="37007"/>
    <cellStyle name="Normal 103 3 2 3 2 3" xfId="56900"/>
    <cellStyle name="Normal 103 3 2 3 3" xfId="26057"/>
    <cellStyle name="Normal 103 3 2 3 4" xfId="45828"/>
    <cellStyle name="Normal 103 3 2 4" xfId="5767"/>
    <cellStyle name="Normal 103 3 2 4 2" xfId="15504"/>
    <cellStyle name="Normal 103 3 2 4 2 2" xfId="35017"/>
    <cellStyle name="Normal 103 3 2 4 2 3" xfId="54910"/>
    <cellStyle name="Normal 103 3 2 4 3" xfId="27587"/>
    <cellStyle name="Normal 103 3 2 4 4" xfId="47475"/>
    <cellStyle name="Normal 103 3 2 5" xfId="11626"/>
    <cellStyle name="Normal 103 3 2 5 2" xfId="31141"/>
    <cellStyle name="Normal 103 3 2 5 3" xfId="51034"/>
    <cellStyle name="Normal 103 3 2 6" xfId="21347"/>
    <cellStyle name="Normal 103 3 2 7" xfId="41002"/>
    <cellStyle name="Normal 103 3 3" xfId="1117"/>
    <cellStyle name="Normal 103 3 3 2" xfId="3502"/>
    <cellStyle name="Normal 103 3 3 2 2" xfId="8939"/>
    <cellStyle name="Normal 103 3 3 2 2 2" xfId="18662"/>
    <cellStyle name="Normal 103 3 3 2 2 2 2" xfId="38175"/>
    <cellStyle name="Normal 103 3 3 2 2 2 3" xfId="58068"/>
    <cellStyle name="Normal 103 3 3 2 2 3" xfId="25525"/>
    <cellStyle name="Normal 103 3 3 2 2 4" xfId="45293"/>
    <cellStyle name="Normal 103 3 3 2 3" xfId="13356"/>
    <cellStyle name="Normal 103 3 3 2 3 2" xfId="32870"/>
    <cellStyle name="Normal 103 3 3 2 3 3" xfId="52763"/>
    <cellStyle name="Normal 103 3 3 2 4" xfId="24275"/>
    <cellStyle name="Normal 103 3 3 2 5" xfId="44041"/>
    <cellStyle name="Normal 103 3 3 3" xfId="7311"/>
    <cellStyle name="Normal 103 3 3 3 2" xfId="17047"/>
    <cellStyle name="Normal 103 3 3 3 2 2" xfId="36560"/>
    <cellStyle name="Normal 103 3 3 3 2 3" xfId="56453"/>
    <cellStyle name="Normal 103 3 3 3 3" xfId="22114"/>
    <cellStyle name="Normal 103 3 3 3 4" xfId="41874"/>
    <cellStyle name="Normal 103 3 3 4" xfId="6302"/>
    <cellStyle name="Normal 103 3 3 4 2" xfId="16039"/>
    <cellStyle name="Normal 103 3 3 4 2 2" xfId="35552"/>
    <cellStyle name="Normal 103 3 3 4 2 3" xfId="55445"/>
    <cellStyle name="Normal 103 3 3 4 3" xfId="28122"/>
    <cellStyle name="Normal 103 3 3 4 4" xfId="48010"/>
    <cellStyle name="Normal 103 3 3 5" xfId="11088"/>
    <cellStyle name="Normal 103 3 3 5 2" xfId="30603"/>
    <cellStyle name="Normal 103 3 3 5 3" xfId="50496"/>
    <cellStyle name="Normal 103 3 3 6" xfId="20809"/>
    <cellStyle name="Normal 103 3 3 7" xfId="40451"/>
    <cellStyle name="Normal 103 3 4" xfId="2307"/>
    <cellStyle name="Normal 103 3 4 2" xfId="4576"/>
    <cellStyle name="Normal 103 3 4 2 2" xfId="10012"/>
    <cellStyle name="Normal 103 3 4 2 2 2" xfId="19735"/>
    <cellStyle name="Normal 103 3 4 2 2 2 2" xfId="39248"/>
    <cellStyle name="Normal 103 3 4 2 2 2 3" xfId="59141"/>
    <cellStyle name="Normal 103 3 4 2 2 3" xfId="29461"/>
    <cellStyle name="Normal 103 3 4 2 2 4" xfId="49349"/>
    <cellStyle name="Normal 103 3 4 2 3" xfId="14429"/>
    <cellStyle name="Normal 103 3 4 2 3 2" xfId="33943"/>
    <cellStyle name="Normal 103 3 4 2 3 3" xfId="53836"/>
    <cellStyle name="Normal 103 3 4 2 4" xfId="25348"/>
    <cellStyle name="Normal 103 3 4 2 5" xfId="45115"/>
    <cellStyle name="Normal 103 3 4 3" xfId="6837"/>
    <cellStyle name="Normal 103 3 4 3 2" xfId="16574"/>
    <cellStyle name="Normal 103 3 4 3 2 2" xfId="36087"/>
    <cellStyle name="Normal 103 3 4 3 2 3" xfId="55980"/>
    <cellStyle name="Normal 103 3 4 3 3" xfId="28657"/>
    <cellStyle name="Normal 103 3 4 3 4" xfId="48545"/>
    <cellStyle name="Normal 103 3 4 4" xfId="12161"/>
    <cellStyle name="Normal 103 3 4 4 2" xfId="31676"/>
    <cellStyle name="Normal 103 3 4 4 3" xfId="51569"/>
    <cellStyle name="Normal 103 3 4 5" xfId="21882"/>
    <cellStyle name="Normal 103 3 4 6" xfId="41641"/>
    <cellStyle name="Normal 103 3 5" xfId="2967"/>
    <cellStyle name="Normal 103 3 5 2" xfId="8404"/>
    <cellStyle name="Normal 103 3 5 2 2" xfId="18127"/>
    <cellStyle name="Normal 103 3 5 2 2 2" xfId="37640"/>
    <cellStyle name="Normal 103 3 5 2 2 3" xfId="57533"/>
    <cellStyle name="Normal 103 3 5 2 3" xfId="22592"/>
    <cellStyle name="Normal 103 3 5 2 4" xfId="42355"/>
    <cellStyle name="Normal 103 3 5 3" xfId="12821"/>
    <cellStyle name="Normal 103 3 5 3 2" xfId="32335"/>
    <cellStyle name="Normal 103 3 5 3 3" xfId="52228"/>
    <cellStyle name="Normal 103 3 5 4" xfId="23740"/>
    <cellStyle name="Normal 103 3 5 5" xfId="43506"/>
    <cellStyle name="Normal 103 3 6" xfId="5227"/>
    <cellStyle name="Normal 103 3 6 2" xfId="14967"/>
    <cellStyle name="Normal 103 3 6 2 2" xfId="34480"/>
    <cellStyle name="Normal 103 3 6 2 3" xfId="54373"/>
    <cellStyle name="Normal 103 3 6 3" xfId="27049"/>
    <cellStyle name="Normal 103 3 6 4" xfId="46935"/>
    <cellStyle name="Normal 103 3 7" xfId="10553"/>
    <cellStyle name="Normal 103 3 7 2" xfId="30068"/>
    <cellStyle name="Normal 103 3 7 3" xfId="49961"/>
    <cellStyle name="Normal 103 3 8" xfId="20274"/>
    <cellStyle name="Normal 103 3 9" xfId="39916"/>
    <cellStyle name="Normal 103 4" xfId="1316"/>
    <cellStyle name="Normal 103 4 2" xfId="3688"/>
    <cellStyle name="Normal 103 4 2 2" xfId="9125"/>
    <cellStyle name="Normal 103 4 2 2 2" xfId="18848"/>
    <cellStyle name="Normal 103 4 2 2 2 2" xfId="38361"/>
    <cellStyle name="Normal 103 4 2 2 2 3" xfId="58254"/>
    <cellStyle name="Normal 103 4 2 2 3" xfId="22619"/>
    <cellStyle name="Normal 103 4 2 2 4" xfId="42382"/>
    <cellStyle name="Normal 103 4 2 3" xfId="13542"/>
    <cellStyle name="Normal 103 4 2 3 2" xfId="33056"/>
    <cellStyle name="Normal 103 4 2 3 3" xfId="52949"/>
    <cellStyle name="Normal 103 4 2 4" xfId="24461"/>
    <cellStyle name="Normal 103 4 2 5" xfId="44227"/>
    <cellStyle name="Normal 103 4 3" xfId="7477"/>
    <cellStyle name="Normal 103 4 3 2" xfId="17200"/>
    <cellStyle name="Normal 103 4 3 2 2" xfId="36713"/>
    <cellStyle name="Normal 103 4 3 2 3" xfId="56606"/>
    <cellStyle name="Normal 103 4 3 3" xfId="25976"/>
    <cellStyle name="Normal 103 4 3 4" xfId="45746"/>
    <cellStyle name="Normal 103 4 4" xfId="5415"/>
    <cellStyle name="Normal 103 4 4 2" xfId="15152"/>
    <cellStyle name="Normal 103 4 4 2 2" xfId="34665"/>
    <cellStyle name="Normal 103 4 4 2 3" xfId="54558"/>
    <cellStyle name="Normal 103 4 4 3" xfId="27235"/>
    <cellStyle name="Normal 103 4 4 4" xfId="47123"/>
    <cellStyle name="Normal 103 4 5" xfId="11274"/>
    <cellStyle name="Normal 103 4 5 2" xfId="30789"/>
    <cellStyle name="Normal 103 4 5 3" xfId="50682"/>
    <cellStyle name="Normal 103 4 6" xfId="20995"/>
    <cellStyle name="Normal 103 4 7" xfId="40650"/>
    <cellStyle name="Normal 103 5" xfId="765"/>
    <cellStyle name="Normal 103 5 2" xfId="3150"/>
    <cellStyle name="Normal 103 5 2 2" xfId="8587"/>
    <cellStyle name="Normal 103 5 2 2 2" xfId="18310"/>
    <cellStyle name="Normal 103 5 2 2 2 2" xfId="37823"/>
    <cellStyle name="Normal 103 5 2 2 2 3" xfId="57716"/>
    <cellStyle name="Normal 103 5 2 2 3" xfId="22171"/>
    <cellStyle name="Normal 103 5 2 2 4" xfId="41931"/>
    <cellStyle name="Normal 103 5 2 3" xfId="13004"/>
    <cellStyle name="Normal 103 5 2 3 2" xfId="32518"/>
    <cellStyle name="Normal 103 5 2 3 3" xfId="52411"/>
    <cellStyle name="Normal 103 5 2 4" xfId="23923"/>
    <cellStyle name="Normal 103 5 2 5" xfId="43689"/>
    <cellStyle name="Normal 103 5 3" xfId="7017"/>
    <cellStyle name="Normal 103 5 3 2" xfId="16753"/>
    <cellStyle name="Normal 103 5 3 2 2" xfId="36266"/>
    <cellStyle name="Normal 103 5 3 2 3" xfId="56159"/>
    <cellStyle name="Normal 103 5 3 3" xfId="22698"/>
    <cellStyle name="Normal 103 5 3 4" xfId="42462"/>
    <cellStyle name="Normal 103 5 4" xfId="5950"/>
    <cellStyle name="Normal 103 5 4 2" xfId="15687"/>
    <cellStyle name="Normal 103 5 4 2 2" xfId="35200"/>
    <cellStyle name="Normal 103 5 4 2 3" xfId="55093"/>
    <cellStyle name="Normal 103 5 4 3" xfId="27770"/>
    <cellStyle name="Normal 103 5 4 4" xfId="47658"/>
    <cellStyle name="Normal 103 5 5" xfId="10736"/>
    <cellStyle name="Normal 103 5 5 2" xfId="30251"/>
    <cellStyle name="Normal 103 5 5 3" xfId="50144"/>
    <cellStyle name="Normal 103 5 6" xfId="20457"/>
    <cellStyle name="Normal 103 5 7" xfId="40099"/>
    <cellStyle name="Normal 103 6" xfId="1913"/>
    <cellStyle name="Normal 103 6 2" xfId="4224"/>
    <cellStyle name="Normal 103 6 2 2" xfId="9660"/>
    <cellStyle name="Normal 103 6 2 2 2" xfId="19383"/>
    <cellStyle name="Normal 103 6 2 2 2 2" xfId="38896"/>
    <cellStyle name="Normal 103 6 2 2 2 3" xfId="58789"/>
    <cellStyle name="Normal 103 6 2 2 3" xfId="29109"/>
    <cellStyle name="Normal 103 6 2 2 4" xfId="48997"/>
    <cellStyle name="Normal 103 6 2 3" xfId="14077"/>
    <cellStyle name="Normal 103 6 2 3 2" xfId="33591"/>
    <cellStyle name="Normal 103 6 2 3 3" xfId="53484"/>
    <cellStyle name="Normal 103 6 2 4" xfId="24996"/>
    <cellStyle name="Normal 103 6 2 5" xfId="44763"/>
    <cellStyle name="Normal 103 6 3" xfId="6485"/>
    <cellStyle name="Normal 103 6 3 2" xfId="16222"/>
    <cellStyle name="Normal 103 6 3 2 2" xfId="35735"/>
    <cellStyle name="Normal 103 6 3 2 3" xfId="55628"/>
    <cellStyle name="Normal 103 6 3 3" xfId="28305"/>
    <cellStyle name="Normal 103 6 3 4" xfId="48193"/>
    <cellStyle name="Normal 103 6 4" xfId="11809"/>
    <cellStyle name="Normal 103 6 4 2" xfId="31324"/>
    <cellStyle name="Normal 103 6 4 3" xfId="51217"/>
    <cellStyle name="Normal 103 6 5" xfId="21530"/>
    <cellStyle name="Normal 103 6 6" xfId="41247"/>
    <cellStyle name="Normal 103 7" xfId="2476"/>
    <cellStyle name="Normal 103 7 2" xfId="7913"/>
    <cellStyle name="Normal 103 7 2 2" xfId="17636"/>
    <cellStyle name="Normal 103 7 2 2 2" xfId="37149"/>
    <cellStyle name="Normal 103 7 2 2 3" xfId="57042"/>
    <cellStyle name="Normal 103 7 2 3" xfId="22072"/>
    <cellStyle name="Normal 103 7 2 4" xfId="41832"/>
    <cellStyle name="Normal 103 7 3" xfId="12330"/>
    <cellStyle name="Normal 103 7 3 2" xfId="31844"/>
    <cellStyle name="Normal 103 7 3 3" xfId="51737"/>
    <cellStyle name="Normal 103 7 4" xfId="23249"/>
    <cellStyle name="Normal 103 7 5" xfId="43015"/>
    <cellStyle name="Normal 103 8" xfId="2615"/>
    <cellStyle name="Normal 103 8 2" xfId="8052"/>
    <cellStyle name="Normal 103 8 2 2" xfId="17775"/>
    <cellStyle name="Normal 103 8 2 2 2" xfId="37288"/>
    <cellStyle name="Normal 103 8 2 2 3" xfId="57181"/>
    <cellStyle name="Normal 103 8 2 3" xfId="26472"/>
    <cellStyle name="Normal 103 8 2 4" xfId="46245"/>
    <cellStyle name="Normal 103 8 3" xfId="12469"/>
    <cellStyle name="Normal 103 8 3 2" xfId="31983"/>
    <cellStyle name="Normal 103 8 3 3" xfId="51876"/>
    <cellStyle name="Normal 103 8 4" xfId="23388"/>
    <cellStyle name="Normal 103 8 5" xfId="43154"/>
    <cellStyle name="Normal 103 9" xfId="4833"/>
    <cellStyle name="Normal 103 9 2" xfId="14615"/>
    <cellStyle name="Normal 103 9 2 2" xfId="34128"/>
    <cellStyle name="Normal 103 9 2 3" xfId="54021"/>
    <cellStyle name="Normal 103 9 3" xfId="26697"/>
    <cellStyle name="Normal 103 9 4" xfId="46541"/>
    <cellStyle name="Normal 104" xfId="189"/>
    <cellStyle name="Normal 104 10" xfId="10202"/>
    <cellStyle name="Normal 104 10 2" xfId="29717"/>
    <cellStyle name="Normal 104 10 3" xfId="49610"/>
    <cellStyle name="Normal 104 11" xfId="19923"/>
    <cellStyle name="Normal 104 12" xfId="39523"/>
    <cellStyle name="Normal 104 2" xfId="407"/>
    <cellStyle name="Normal 104 2 2" xfId="1493"/>
    <cellStyle name="Normal 104 2 2 2" xfId="3865"/>
    <cellStyle name="Normal 104 2 2 2 2" xfId="9302"/>
    <cellStyle name="Normal 104 2 2 2 2 2" xfId="19025"/>
    <cellStyle name="Normal 104 2 2 2 2 2 2" xfId="38538"/>
    <cellStyle name="Normal 104 2 2 2 2 2 3" xfId="58431"/>
    <cellStyle name="Normal 104 2 2 2 2 3" xfId="26270"/>
    <cellStyle name="Normal 104 2 2 2 2 4" xfId="46042"/>
    <cellStyle name="Normal 104 2 2 2 3" xfId="13719"/>
    <cellStyle name="Normal 104 2 2 2 3 2" xfId="33233"/>
    <cellStyle name="Normal 104 2 2 2 3 3" xfId="53126"/>
    <cellStyle name="Normal 104 2 2 2 4" xfId="24638"/>
    <cellStyle name="Normal 104 2 2 2 5" xfId="44404"/>
    <cellStyle name="Normal 104 2 2 3" xfId="7625"/>
    <cellStyle name="Normal 104 2 2 3 2" xfId="17348"/>
    <cellStyle name="Normal 104 2 2 3 2 2" xfId="36861"/>
    <cellStyle name="Normal 104 2 2 3 2 3" xfId="56754"/>
    <cellStyle name="Normal 104 2 2 3 3" xfId="25859"/>
    <cellStyle name="Normal 104 2 2 3 4" xfId="45628"/>
    <cellStyle name="Normal 104 2 2 4" xfId="5592"/>
    <cellStyle name="Normal 104 2 2 4 2" xfId="15329"/>
    <cellStyle name="Normal 104 2 2 4 2 2" xfId="34842"/>
    <cellStyle name="Normal 104 2 2 4 2 3" xfId="54735"/>
    <cellStyle name="Normal 104 2 2 4 3" xfId="27412"/>
    <cellStyle name="Normal 104 2 2 4 4" xfId="47300"/>
    <cellStyle name="Normal 104 2 2 5" xfId="11451"/>
    <cellStyle name="Normal 104 2 2 5 2" xfId="30966"/>
    <cellStyle name="Normal 104 2 2 5 3" xfId="50859"/>
    <cellStyle name="Normal 104 2 2 6" xfId="21172"/>
    <cellStyle name="Normal 104 2 2 7" xfId="40827"/>
    <cellStyle name="Normal 104 2 3" xfId="942"/>
    <cellStyle name="Normal 104 2 3 2" xfId="3327"/>
    <cellStyle name="Normal 104 2 3 2 2" xfId="8764"/>
    <cellStyle name="Normal 104 2 3 2 2 2" xfId="18487"/>
    <cellStyle name="Normal 104 2 3 2 2 2 2" xfId="38000"/>
    <cellStyle name="Normal 104 2 3 2 2 2 3" xfId="57893"/>
    <cellStyle name="Normal 104 2 3 2 2 3" xfId="26238"/>
    <cellStyle name="Normal 104 2 3 2 2 4" xfId="46009"/>
    <cellStyle name="Normal 104 2 3 2 3" xfId="13181"/>
    <cellStyle name="Normal 104 2 3 2 3 2" xfId="32695"/>
    <cellStyle name="Normal 104 2 3 2 3 3" xfId="52588"/>
    <cellStyle name="Normal 104 2 3 2 4" xfId="24100"/>
    <cellStyle name="Normal 104 2 3 2 5" xfId="43866"/>
    <cellStyle name="Normal 104 2 3 3" xfId="7165"/>
    <cellStyle name="Normal 104 2 3 3 2" xfId="16901"/>
    <cellStyle name="Normal 104 2 3 3 2 2" xfId="36414"/>
    <cellStyle name="Normal 104 2 3 3 2 3" xfId="56307"/>
    <cellStyle name="Normal 104 2 3 3 3" xfId="25575"/>
    <cellStyle name="Normal 104 2 3 3 4" xfId="45343"/>
    <cellStyle name="Normal 104 2 3 4" xfId="6127"/>
    <cellStyle name="Normal 104 2 3 4 2" xfId="15864"/>
    <cellStyle name="Normal 104 2 3 4 2 2" xfId="35377"/>
    <cellStyle name="Normal 104 2 3 4 2 3" xfId="55270"/>
    <cellStyle name="Normal 104 2 3 4 3" xfId="27947"/>
    <cellStyle name="Normal 104 2 3 4 4" xfId="47835"/>
    <cellStyle name="Normal 104 2 3 5" xfId="10913"/>
    <cellStyle name="Normal 104 2 3 5 2" xfId="30428"/>
    <cellStyle name="Normal 104 2 3 5 3" xfId="50321"/>
    <cellStyle name="Normal 104 2 3 6" xfId="20634"/>
    <cellStyle name="Normal 104 2 3 7" xfId="40276"/>
    <cellStyle name="Normal 104 2 4" xfId="2132"/>
    <cellStyle name="Normal 104 2 4 2" xfId="4401"/>
    <cellStyle name="Normal 104 2 4 2 2" xfId="9837"/>
    <cellStyle name="Normal 104 2 4 2 2 2" xfId="19560"/>
    <cellStyle name="Normal 104 2 4 2 2 2 2" xfId="39073"/>
    <cellStyle name="Normal 104 2 4 2 2 2 3" xfId="58966"/>
    <cellStyle name="Normal 104 2 4 2 2 3" xfId="29286"/>
    <cellStyle name="Normal 104 2 4 2 2 4" xfId="49174"/>
    <cellStyle name="Normal 104 2 4 2 3" xfId="14254"/>
    <cellStyle name="Normal 104 2 4 2 3 2" xfId="33768"/>
    <cellStyle name="Normal 104 2 4 2 3 3" xfId="53661"/>
    <cellStyle name="Normal 104 2 4 2 4" xfId="25173"/>
    <cellStyle name="Normal 104 2 4 2 5" xfId="44940"/>
    <cellStyle name="Normal 104 2 4 3" xfId="6662"/>
    <cellStyle name="Normal 104 2 4 3 2" xfId="16399"/>
    <cellStyle name="Normal 104 2 4 3 2 2" xfId="35912"/>
    <cellStyle name="Normal 104 2 4 3 2 3" xfId="55805"/>
    <cellStyle name="Normal 104 2 4 3 3" xfId="28482"/>
    <cellStyle name="Normal 104 2 4 3 4" xfId="48370"/>
    <cellStyle name="Normal 104 2 4 4" xfId="11986"/>
    <cellStyle name="Normal 104 2 4 4 2" xfId="31501"/>
    <cellStyle name="Normal 104 2 4 4 3" xfId="51394"/>
    <cellStyle name="Normal 104 2 4 5" xfId="21707"/>
    <cellStyle name="Normal 104 2 4 6" xfId="41466"/>
    <cellStyle name="Normal 104 2 5" xfId="2792"/>
    <cellStyle name="Normal 104 2 5 2" xfId="8229"/>
    <cellStyle name="Normal 104 2 5 2 2" xfId="17952"/>
    <cellStyle name="Normal 104 2 5 2 2 2" xfId="37465"/>
    <cellStyle name="Normal 104 2 5 2 2 3" xfId="57358"/>
    <cellStyle name="Normal 104 2 5 2 3" xfId="22557"/>
    <cellStyle name="Normal 104 2 5 2 4" xfId="42320"/>
    <cellStyle name="Normal 104 2 5 3" xfId="12646"/>
    <cellStyle name="Normal 104 2 5 3 2" xfId="32160"/>
    <cellStyle name="Normal 104 2 5 3 3" xfId="52053"/>
    <cellStyle name="Normal 104 2 5 4" xfId="23565"/>
    <cellStyle name="Normal 104 2 5 5" xfId="43331"/>
    <cellStyle name="Normal 104 2 6" xfId="5052"/>
    <cellStyle name="Normal 104 2 6 2" xfId="14792"/>
    <cellStyle name="Normal 104 2 6 2 2" xfId="34305"/>
    <cellStyle name="Normal 104 2 6 2 3" xfId="54198"/>
    <cellStyle name="Normal 104 2 6 3" xfId="26874"/>
    <cellStyle name="Normal 104 2 6 4" xfId="46760"/>
    <cellStyle name="Normal 104 2 7" xfId="10378"/>
    <cellStyle name="Normal 104 2 7 2" xfId="29893"/>
    <cellStyle name="Normal 104 2 7 3" xfId="49786"/>
    <cellStyle name="Normal 104 2 8" xfId="20099"/>
    <cellStyle name="Normal 104 2 9" xfId="39741"/>
    <cellStyle name="Normal 104 3" xfId="583"/>
    <cellStyle name="Normal 104 3 2" xfId="1669"/>
    <cellStyle name="Normal 104 3 2 2" xfId="4041"/>
    <cellStyle name="Normal 104 3 2 2 2" xfId="9478"/>
    <cellStyle name="Normal 104 3 2 2 2 2" xfId="19201"/>
    <cellStyle name="Normal 104 3 2 2 2 2 2" xfId="38714"/>
    <cellStyle name="Normal 104 3 2 2 2 2 3" xfId="58607"/>
    <cellStyle name="Normal 104 3 2 2 2 3" xfId="25793"/>
    <cellStyle name="Normal 104 3 2 2 2 4" xfId="45562"/>
    <cellStyle name="Normal 104 3 2 2 3" xfId="13895"/>
    <cellStyle name="Normal 104 3 2 2 3 2" xfId="33409"/>
    <cellStyle name="Normal 104 3 2 2 3 3" xfId="53302"/>
    <cellStyle name="Normal 104 3 2 2 4" xfId="24814"/>
    <cellStyle name="Normal 104 3 2 2 5" xfId="44580"/>
    <cellStyle name="Normal 104 3 2 3" xfId="7772"/>
    <cellStyle name="Normal 104 3 2 3 2" xfId="17495"/>
    <cellStyle name="Normal 104 3 2 3 2 2" xfId="37008"/>
    <cellStyle name="Normal 104 3 2 3 2 3" xfId="56901"/>
    <cellStyle name="Normal 104 3 2 3 3" xfId="26556"/>
    <cellStyle name="Normal 104 3 2 3 4" xfId="46329"/>
    <cellStyle name="Normal 104 3 2 4" xfId="5768"/>
    <cellStyle name="Normal 104 3 2 4 2" xfId="15505"/>
    <cellStyle name="Normal 104 3 2 4 2 2" xfId="35018"/>
    <cellStyle name="Normal 104 3 2 4 2 3" xfId="54911"/>
    <cellStyle name="Normal 104 3 2 4 3" xfId="27588"/>
    <cellStyle name="Normal 104 3 2 4 4" xfId="47476"/>
    <cellStyle name="Normal 104 3 2 5" xfId="11627"/>
    <cellStyle name="Normal 104 3 2 5 2" xfId="31142"/>
    <cellStyle name="Normal 104 3 2 5 3" xfId="51035"/>
    <cellStyle name="Normal 104 3 2 6" xfId="21348"/>
    <cellStyle name="Normal 104 3 2 7" xfId="41003"/>
    <cellStyle name="Normal 104 3 3" xfId="1118"/>
    <cellStyle name="Normal 104 3 3 2" xfId="3503"/>
    <cellStyle name="Normal 104 3 3 2 2" xfId="8940"/>
    <cellStyle name="Normal 104 3 3 2 2 2" xfId="18663"/>
    <cellStyle name="Normal 104 3 3 2 2 2 2" xfId="38176"/>
    <cellStyle name="Normal 104 3 3 2 2 2 3" xfId="58069"/>
    <cellStyle name="Normal 104 3 3 2 2 3" xfId="26264"/>
    <cellStyle name="Normal 104 3 3 2 2 4" xfId="46036"/>
    <cellStyle name="Normal 104 3 3 2 3" xfId="13357"/>
    <cellStyle name="Normal 104 3 3 2 3 2" xfId="32871"/>
    <cellStyle name="Normal 104 3 3 2 3 3" xfId="52764"/>
    <cellStyle name="Normal 104 3 3 2 4" xfId="24276"/>
    <cellStyle name="Normal 104 3 3 2 5" xfId="44042"/>
    <cellStyle name="Normal 104 3 3 3" xfId="7312"/>
    <cellStyle name="Normal 104 3 3 3 2" xfId="17048"/>
    <cellStyle name="Normal 104 3 3 3 2 2" xfId="36561"/>
    <cellStyle name="Normal 104 3 3 3 2 3" xfId="56454"/>
    <cellStyle name="Normal 104 3 3 3 3" xfId="25659"/>
    <cellStyle name="Normal 104 3 3 3 4" xfId="45428"/>
    <cellStyle name="Normal 104 3 3 4" xfId="6303"/>
    <cellStyle name="Normal 104 3 3 4 2" xfId="16040"/>
    <cellStyle name="Normal 104 3 3 4 2 2" xfId="35553"/>
    <cellStyle name="Normal 104 3 3 4 2 3" xfId="55446"/>
    <cellStyle name="Normal 104 3 3 4 3" xfId="28123"/>
    <cellStyle name="Normal 104 3 3 4 4" xfId="48011"/>
    <cellStyle name="Normal 104 3 3 5" xfId="11089"/>
    <cellStyle name="Normal 104 3 3 5 2" xfId="30604"/>
    <cellStyle name="Normal 104 3 3 5 3" xfId="50497"/>
    <cellStyle name="Normal 104 3 3 6" xfId="20810"/>
    <cellStyle name="Normal 104 3 3 7" xfId="40452"/>
    <cellStyle name="Normal 104 3 4" xfId="2308"/>
    <cellStyle name="Normal 104 3 4 2" xfId="4577"/>
    <cellStyle name="Normal 104 3 4 2 2" xfId="10013"/>
    <cellStyle name="Normal 104 3 4 2 2 2" xfId="19736"/>
    <cellStyle name="Normal 104 3 4 2 2 2 2" xfId="39249"/>
    <cellStyle name="Normal 104 3 4 2 2 2 3" xfId="59142"/>
    <cellStyle name="Normal 104 3 4 2 2 3" xfId="29462"/>
    <cellStyle name="Normal 104 3 4 2 2 4" xfId="49350"/>
    <cellStyle name="Normal 104 3 4 2 3" xfId="14430"/>
    <cellStyle name="Normal 104 3 4 2 3 2" xfId="33944"/>
    <cellStyle name="Normal 104 3 4 2 3 3" xfId="53837"/>
    <cellStyle name="Normal 104 3 4 2 4" xfId="25349"/>
    <cellStyle name="Normal 104 3 4 2 5" xfId="45116"/>
    <cellStyle name="Normal 104 3 4 3" xfId="6838"/>
    <cellStyle name="Normal 104 3 4 3 2" xfId="16575"/>
    <cellStyle name="Normal 104 3 4 3 2 2" xfId="36088"/>
    <cellStyle name="Normal 104 3 4 3 2 3" xfId="55981"/>
    <cellStyle name="Normal 104 3 4 3 3" xfId="28658"/>
    <cellStyle name="Normal 104 3 4 3 4" xfId="48546"/>
    <cellStyle name="Normal 104 3 4 4" xfId="12162"/>
    <cellStyle name="Normal 104 3 4 4 2" xfId="31677"/>
    <cellStyle name="Normal 104 3 4 4 3" xfId="51570"/>
    <cellStyle name="Normal 104 3 4 5" xfId="21883"/>
    <cellStyle name="Normal 104 3 4 6" xfId="41642"/>
    <cellStyle name="Normal 104 3 5" xfId="2968"/>
    <cellStyle name="Normal 104 3 5 2" xfId="8405"/>
    <cellStyle name="Normal 104 3 5 2 2" xfId="18128"/>
    <cellStyle name="Normal 104 3 5 2 2 2" xfId="37641"/>
    <cellStyle name="Normal 104 3 5 2 2 3" xfId="57534"/>
    <cellStyle name="Normal 104 3 5 2 3" xfId="26474"/>
    <cellStyle name="Normal 104 3 5 2 4" xfId="46247"/>
    <cellStyle name="Normal 104 3 5 3" xfId="12822"/>
    <cellStyle name="Normal 104 3 5 3 2" xfId="32336"/>
    <cellStyle name="Normal 104 3 5 3 3" xfId="52229"/>
    <cellStyle name="Normal 104 3 5 4" xfId="23741"/>
    <cellStyle name="Normal 104 3 5 5" xfId="43507"/>
    <cellStyle name="Normal 104 3 6" xfId="5228"/>
    <cellStyle name="Normal 104 3 6 2" xfId="14968"/>
    <cellStyle name="Normal 104 3 6 2 2" xfId="34481"/>
    <cellStyle name="Normal 104 3 6 2 3" xfId="54374"/>
    <cellStyle name="Normal 104 3 6 3" xfId="27050"/>
    <cellStyle name="Normal 104 3 6 4" xfId="46936"/>
    <cellStyle name="Normal 104 3 7" xfId="10554"/>
    <cellStyle name="Normal 104 3 7 2" xfId="30069"/>
    <cellStyle name="Normal 104 3 7 3" xfId="49962"/>
    <cellStyle name="Normal 104 3 8" xfId="20275"/>
    <cellStyle name="Normal 104 3 9" xfId="39917"/>
    <cellStyle name="Normal 104 4" xfId="1317"/>
    <cellStyle name="Normal 104 4 2" xfId="3689"/>
    <cellStyle name="Normal 104 4 2 2" xfId="9126"/>
    <cellStyle name="Normal 104 4 2 2 2" xfId="18849"/>
    <cellStyle name="Normal 104 4 2 2 2 2" xfId="38362"/>
    <cellStyle name="Normal 104 4 2 2 2 3" xfId="58255"/>
    <cellStyle name="Normal 104 4 2 2 3" xfId="22458"/>
    <cellStyle name="Normal 104 4 2 2 4" xfId="42220"/>
    <cellStyle name="Normal 104 4 2 3" xfId="13543"/>
    <cellStyle name="Normal 104 4 2 3 2" xfId="33057"/>
    <cellStyle name="Normal 104 4 2 3 3" xfId="52950"/>
    <cellStyle name="Normal 104 4 2 4" xfId="24462"/>
    <cellStyle name="Normal 104 4 2 5" xfId="44228"/>
    <cellStyle name="Normal 104 4 3" xfId="7478"/>
    <cellStyle name="Normal 104 4 3 2" xfId="17201"/>
    <cellStyle name="Normal 104 4 3 2 2" xfId="36714"/>
    <cellStyle name="Normal 104 4 3 2 3" xfId="56607"/>
    <cellStyle name="Normal 104 4 3 3" xfId="25477"/>
    <cellStyle name="Normal 104 4 3 4" xfId="45244"/>
    <cellStyle name="Normal 104 4 4" xfId="5416"/>
    <cellStyle name="Normal 104 4 4 2" xfId="15153"/>
    <cellStyle name="Normal 104 4 4 2 2" xfId="34666"/>
    <cellStyle name="Normal 104 4 4 2 3" xfId="54559"/>
    <cellStyle name="Normal 104 4 4 3" xfId="27236"/>
    <cellStyle name="Normal 104 4 4 4" xfId="47124"/>
    <cellStyle name="Normal 104 4 5" xfId="11275"/>
    <cellStyle name="Normal 104 4 5 2" xfId="30790"/>
    <cellStyle name="Normal 104 4 5 3" xfId="50683"/>
    <cellStyle name="Normal 104 4 6" xfId="20996"/>
    <cellStyle name="Normal 104 4 7" xfId="40651"/>
    <cellStyle name="Normal 104 5" xfId="766"/>
    <cellStyle name="Normal 104 5 2" xfId="3151"/>
    <cellStyle name="Normal 104 5 2 2" xfId="8588"/>
    <cellStyle name="Normal 104 5 2 2 2" xfId="18311"/>
    <cellStyle name="Normal 104 5 2 2 2 2" xfId="37824"/>
    <cellStyle name="Normal 104 5 2 2 2 3" xfId="57717"/>
    <cellStyle name="Normal 104 5 2 2 3" xfId="22807"/>
    <cellStyle name="Normal 104 5 2 2 4" xfId="42571"/>
    <cellStyle name="Normal 104 5 2 3" xfId="13005"/>
    <cellStyle name="Normal 104 5 2 3 2" xfId="32519"/>
    <cellStyle name="Normal 104 5 2 3 3" xfId="52412"/>
    <cellStyle name="Normal 104 5 2 4" xfId="23924"/>
    <cellStyle name="Normal 104 5 2 5" xfId="43690"/>
    <cellStyle name="Normal 104 5 3" xfId="7018"/>
    <cellStyle name="Normal 104 5 3 2" xfId="16754"/>
    <cellStyle name="Normal 104 5 3 2 2" xfId="36267"/>
    <cellStyle name="Normal 104 5 3 2 3" xfId="56160"/>
    <cellStyle name="Normal 104 5 3 3" xfId="22340"/>
    <cellStyle name="Normal 104 5 3 4" xfId="42102"/>
    <cellStyle name="Normal 104 5 4" xfId="5951"/>
    <cellStyle name="Normal 104 5 4 2" xfId="15688"/>
    <cellStyle name="Normal 104 5 4 2 2" xfId="35201"/>
    <cellStyle name="Normal 104 5 4 2 3" xfId="55094"/>
    <cellStyle name="Normal 104 5 4 3" xfId="27771"/>
    <cellStyle name="Normal 104 5 4 4" xfId="47659"/>
    <cellStyle name="Normal 104 5 5" xfId="10737"/>
    <cellStyle name="Normal 104 5 5 2" xfId="30252"/>
    <cellStyle name="Normal 104 5 5 3" xfId="50145"/>
    <cellStyle name="Normal 104 5 6" xfId="20458"/>
    <cellStyle name="Normal 104 5 7" xfId="40100"/>
    <cellStyle name="Normal 104 6" xfId="1914"/>
    <cellStyle name="Normal 104 6 2" xfId="4225"/>
    <cellStyle name="Normal 104 6 2 2" xfId="9661"/>
    <cellStyle name="Normal 104 6 2 2 2" xfId="19384"/>
    <cellStyle name="Normal 104 6 2 2 2 2" xfId="38897"/>
    <cellStyle name="Normal 104 6 2 2 2 3" xfId="58790"/>
    <cellStyle name="Normal 104 6 2 2 3" xfId="29110"/>
    <cellStyle name="Normal 104 6 2 2 4" xfId="48998"/>
    <cellStyle name="Normal 104 6 2 3" xfId="14078"/>
    <cellStyle name="Normal 104 6 2 3 2" xfId="33592"/>
    <cellStyle name="Normal 104 6 2 3 3" xfId="53485"/>
    <cellStyle name="Normal 104 6 2 4" xfId="24997"/>
    <cellStyle name="Normal 104 6 2 5" xfId="44764"/>
    <cellStyle name="Normal 104 6 3" xfId="6486"/>
    <cellStyle name="Normal 104 6 3 2" xfId="16223"/>
    <cellStyle name="Normal 104 6 3 2 2" xfId="35736"/>
    <cellStyle name="Normal 104 6 3 2 3" xfId="55629"/>
    <cellStyle name="Normal 104 6 3 3" xfId="28306"/>
    <cellStyle name="Normal 104 6 3 4" xfId="48194"/>
    <cellStyle name="Normal 104 6 4" xfId="11810"/>
    <cellStyle name="Normal 104 6 4 2" xfId="31325"/>
    <cellStyle name="Normal 104 6 4 3" xfId="51218"/>
    <cellStyle name="Normal 104 6 5" xfId="21531"/>
    <cellStyle name="Normal 104 6 6" xfId="41248"/>
    <cellStyle name="Normal 104 7" xfId="2477"/>
    <cellStyle name="Normal 104 7 2" xfId="7914"/>
    <cellStyle name="Normal 104 7 2 2" xfId="17637"/>
    <cellStyle name="Normal 104 7 2 2 2" xfId="37150"/>
    <cellStyle name="Normal 104 7 2 2 3" xfId="57043"/>
    <cellStyle name="Normal 104 7 2 3" xfId="22289"/>
    <cellStyle name="Normal 104 7 2 4" xfId="42050"/>
    <cellStyle name="Normal 104 7 3" xfId="12331"/>
    <cellStyle name="Normal 104 7 3 2" xfId="31845"/>
    <cellStyle name="Normal 104 7 3 3" xfId="51738"/>
    <cellStyle name="Normal 104 7 4" xfId="23250"/>
    <cellStyle name="Normal 104 7 5" xfId="43016"/>
    <cellStyle name="Normal 104 8" xfId="2616"/>
    <cellStyle name="Normal 104 8 2" xfId="8053"/>
    <cellStyle name="Normal 104 8 2 2" xfId="17776"/>
    <cellStyle name="Normal 104 8 2 2 2" xfId="37289"/>
    <cellStyle name="Normal 104 8 2 2 3" xfId="57182"/>
    <cellStyle name="Normal 104 8 2 3" xfId="22829"/>
    <cellStyle name="Normal 104 8 2 4" xfId="42593"/>
    <cellStyle name="Normal 104 8 3" xfId="12470"/>
    <cellStyle name="Normal 104 8 3 2" xfId="31984"/>
    <cellStyle name="Normal 104 8 3 3" xfId="51877"/>
    <cellStyle name="Normal 104 8 4" xfId="23389"/>
    <cellStyle name="Normal 104 8 5" xfId="43155"/>
    <cellStyle name="Normal 104 9" xfId="4834"/>
    <cellStyle name="Normal 104 9 2" xfId="14616"/>
    <cellStyle name="Normal 104 9 2 2" xfId="34129"/>
    <cellStyle name="Normal 104 9 2 3" xfId="54022"/>
    <cellStyle name="Normal 104 9 3" xfId="26698"/>
    <cellStyle name="Normal 104 9 4" xfId="46542"/>
    <cellStyle name="Normal 105" xfId="190"/>
    <cellStyle name="Normal 105 10" xfId="10203"/>
    <cellStyle name="Normal 105 10 2" xfId="29718"/>
    <cellStyle name="Normal 105 10 3" xfId="49611"/>
    <cellStyle name="Normal 105 11" xfId="19924"/>
    <cellStyle name="Normal 105 12" xfId="39524"/>
    <cellStyle name="Normal 105 2" xfId="408"/>
    <cellStyle name="Normal 105 2 2" xfId="1494"/>
    <cellStyle name="Normal 105 2 2 2" xfId="3866"/>
    <cellStyle name="Normal 105 2 2 2 2" xfId="9303"/>
    <cellStyle name="Normal 105 2 2 2 2 2" xfId="19026"/>
    <cellStyle name="Normal 105 2 2 2 2 2 2" xfId="38539"/>
    <cellStyle name="Normal 105 2 2 2 2 2 3" xfId="58432"/>
    <cellStyle name="Normal 105 2 2 2 2 3" xfId="25623"/>
    <cellStyle name="Normal 105 2 2 2 2 4" xfId="45392"/>
    <cellStyle name="Normal 105 2 2 2 3" xfId="13720"/>
    <cellStyle name="Normal 105 2 2 2 3 2" xfId="33234"/>
    <cellStyle name="Normal 105 2 2 2 3 3" xfId="53127"/>
    <cellStyle name="Normal 105 2 2 2 4" xfId="24639"/>
    <cellStyle name="Normal 105 2 2 2 5" xfId="44405"/>
    <cellStyle name="Normal 105 2 2 3" xfId="7626"/>
    <cellStyle name="Normal 105 2 2 3 2" xfId="17349"/>
    <cellStyle name="Normal 105 2 2 3 2 2" xfId="36862"/>
    <cellStyle name="Normal 105 2 2 3 2 3" xfId="56755"/>
    <cellStyle name="Normal 105 2 2 3 3" xfId="25808"/>
    <cellStyle name="Normal 105 2 2 3 4" xfId="45577"/>
    <cellStyle name="Normal 105 2 2 4" xfId="5593"/>
    <cellStyle name="Normal 105 2 2 4 2" xfId="15330"/>
    <cellStyle name="Normal 105 2 2 4 2 2" xfId="34843"/>
    <cellStyle name="Normal 105 2 2 4 2 3" xfId="54736"/>
    <cellStyle name="Normal 105 2 2 4 3" xfId="27413"/>
    <cellStyle name="Normal 105 2 2 4 4" xfId="47301"/>
    <cellStyle name="Normal 105 2 2 5" xfId="11452"/>
    <cellStyle name="Normal 105 2 2 5 2" xfId="30967"/>
    <cellStyle name="Normal 105 2 2 5 3" xfId="50860"/>
    <cellStyle name="Normal 105 2 2 6" xfId="21173"/>
    <cellStyle name="Normal 105 2 2 7" xfId="40828"/>
    <cellStyle name="Normal 105 2 3" xfId="943"/>
    <cellStyle name="Normal 105 2 3 2" xfId="3328"/>
    <cellStyle name="Normal 105 2 3 2 2" xfId="8765"/>
    <cellStyle name="Normal 105 2 3 2 2 2" xfId="18488"/>
    <cellStyle name="Normal 105 2 3 2 2 2 2" xfId="38001"/>
    <cellStyle name="Normal 105 2 3 2 2 2 3" xfId="57894"/>
    <cellStyle name="Normal 105 2 3 2 2 3" xfId="22977"/>
    <cellStyle name="Normal 105 2 3 2 2 4" xfId="42742"/>
    <cellStyle name="Normal 105 2 3 2 3" xfId="13182"/>
    <cellStyle name="Normal 105 2 3 2 3 2" xfId="32696"/>
    <cellStyle name="Normal 105 2 3 2 3 3" xfId="52589"/>
    <cellStyle name="Normal 105 2 3 2 4" xfId="24101"/>
    <cellStyle name="Normal 105 2 3 2 5" xfId="43867"/>
    <cellStyle name="Normal 105 2 3 3" xfId="7166"/>
    <cellStyle name="Normal 105 2 3 3 2" xfId="16902"/>
    <cellStyle name="Normal 105 2 3 3 2 2" xfId="36415"/>
    <cellStyle name="Normal 105 2 3 3 2 3" xfId="56308"/>
    <cellStyle name="Normal 105 2 3 3 3" xfId="22664"/>
    <cellStyle name="Normal 105 2 3 3 4" xfId="42428"/>
    <cellStyle name="Normal 105 2 3 4" xfId="6128"/>
    <cellStyle name="Normal 105 2 3 4 2" xfId="15865"/>
    <cellStyle name="Normal 105 2 3 4 2 2" xfId="35378"/>
    <cellStyle name="Normal 105 2 3 4 2 3" xfId="55271"/>
    <cellStyle name="Normal 105 2 3 4 3" xfId="27948"/>
    <cellStyle name="Normal 105 2 3 4 4" xfId="47836"/>
    <cellStyle name="Normal 105 2 3 5" xfId="10914"/>
    <cellStyle name="Normal 105 2 3 5 2" xfId="30429"/>
    <cellStyle name="Normal 105 2 3 5 3" xfId="50322"/>
    <cellStyle name="Normal 105 2 3 6" xfId="20635"/>
    <cellStyle name="Normal 105 2 3 7" xfId="40277"/>
    <cellStyle name="Normal 105 2 4" xfId="2133"/>
    <cellStyle name="Normal 105 2 4 2" xfId="4402"/>
    <cellStyle name="Normal 105 2 4 2 2" xfId="9838"/>
    <cellStyle name="Normal 105 2 4 2 2 2" xfId="19561"/>
    <cellStyle name="Normal 105 2 4 2 2 2 2" xfId="39074"/>
    <cellStyle name="Normal 105 2 4 2 2 2 3" xfId="58967"/>
    <cellStyle name="Normal 105 2 4 2 2 3" xfId="29287"/>
    <cellStyle name="Normal 105 2 4 2 2 4" xfId="49175"/>
    <cellStyle name="Normal 105 2 4 2 3" xfId="14255"/>
    <cellStyle name="Normal 105 2 4 2 3 2" xfId="33769"/>
    <cellStyle name="Normal 105 2 4 2 3 3" xfId="53662"/>
    <cellStyle name="Normal 105 2 4 2 4" xfId="25174"/>
    <cellStyle name="Normal 105 2 4 2 5" xfId="44941"/>
    <cellStyle name="Normal 105 2 4 3" xfId="6663"/>
    <cellStyle name="Normal 105 2 4 3 2" xfId="16400"/>
    <cellStyle name="Normal 105 2 4 3 2 2" xfId="35913"/>
    <cellStyle name="Normal 105 2 4 3 2 3" xfId="55806"/>
    <cellStyle name="Normal 105 2 4 3 3" xfId="28483"/>
    <cellStyle name="Normal 105 2 4 3 4" xfId="48371"/>
    <cellStyle name="Normal 105 2 4 4" xfId="11987"/>
    <cellStyle name="Normal 105 2 4 4 2" xfId="31502"/>
    <cellStyle name="Normal 105 2 4 4 3" xfId="51395"/>
    <cellStyle name="Normal 105 2 4 5" xfId="21708"/>
    <cellStyle name="Normal 105 2 4 6" xfId="41467"/>
    <cellStyle name="Normal 105 2 5" xfId="2793"/>
    <cellStyle name="Normal 105 2 5 2" xfId="8230"/>
    <cellStyle name="Normal 105 2 5 2 2" xfId="17953"/>
    <cellStyle name="Normal 105 2 5 2 2 2" xfId="37466"/>
    <cellStyle name="Normal 105 2 5 2 2 3" xfId="57359"/>
    <cellStyle name="Normal 105 2 5 2 3" xfId="22187"/>
    <cellStyle name="Normal 105 2 5 2 4" xfId="41947"/>
    <cellStyle name="Normal 105 2 5 3" xfId="12647"/>
    <cellStyle name="Normal 105 2 5 3 2" xfId="32161"/>
    <cellStyle name="Normal 105 2 5 3 3" xfId="52054"/>
    <cellStyle name="Normal 105 2 5 4" xfId="23566"/>
    <cellStyle name="Normal 105 2 5 5" xfId="43332"/>
    <cellStyle name="Normal 105 2 6" xfId="5053"/>
    <cellStyle name="Normal 105 2 6 2" xfId="14793"/>
    <cellStyle name="Normal 105 2 6 2 2" xfId="34306"/>
    <cellStyle name="Normal 105 2 6 2 3" xfId="54199"/>
    <cellStyle name="Normal 105 2 6 3" xfId="26875"/>
    <cellStyle name="Normal 105 2 6 4" xfId="46761"/>
    <cellStyle name="Normal 105 2 7" xfId="10379"/>
    <cellStyle name="Normal 105 2 7 2" xfId="29894"/>
    <cellStyle name="Normal 105 2 7 3" xfId="49787"/>
    <cellStyle name="Normal 105 2 8" xfId="20100"/>
    <cellStyle name="Normal 105 2 9" xfId="39742"/>
    <cellStyle name="Normal 105 3" xfId="584"/>
    <cellStyle name="Normal 105 3 2" xfId="1670"/>
    <cellStyle name="Normal 105 3 2 2" xfId="4042"/>
    <cellStyle name="Normal 105 3 2 2 2" xfId="9479"/>
    <cellStyle name="Normal 105 3 2 2 2 2" xfId="19202"/>
    <cellStyle name="Normal 105 3 2 2 2 2 2" xfId="38715"/>
    <cellStyle name="Normal 105 3 2 2 2 2 3" xfId="58608"/>
    <cellStyle name="Normal 105 3 2 2 2 3" xfId="22733"/>
    <cellStyle name="Normal 105 3 2 2 2 4" xfId="42497"/>
    <cellStyle name="Normal 105 3 2 2 3" xfId="13896"/>
    <cellStyle name="Normal 105 3 2 2 3 2" xfId="33410"/>
    <cellStyle name="Normal 105 3 2 2 3 3" xfId="53303"/>
    <cellStyle name="Normal 105 3 2 2 4" xfId="24815"/>
    <cellStyle name="Normal 105 3 2 2 5" xfId="44581"/>
    <cellStyle name="Normal 105 3 2 3" xfId="7773"/>
    <cellStyle name="Normal 105 3 2 3 2" xfId="17496"/>
    <cellStyle name="Normal 105 3 2 3 2 2" xfId="37009"/>
    <cellStyle name="Normal 105 3 2 3 2 3" xfId="56902"/>
    <cellStyle name="Normal 105 3 2 3 3" xfId="22450"/>
    <cellStyle name="Normal 105 3 2 3 4" xfId="42212"/>
    <cellStyle name="Normal 105 3 2 4" xfId="5769"/>
    <cellStyle name="Normal 105 3 2 4 2" xfId="15506"/>
    <cellStyle name="Normal 105 3 2 4 2 2" xfId="35019"/>
    <cellStyle name="Normal 105 3 2 4 2 3" xfId="54912"/>
    <cellStyle name="Normal 105 3 2 4 3" xfId="27589"/>
    <cellStyle name="Normal 105 3 2 4 4" xfId="47477"/>
    <cellStyle name="Normal 105 3 2 5" xfId="11628"/>
    <cellStyle name="Normal 105 3 2 5 2" xfId="31143"/>
    <cellStyle name="Normal 105 3 2 5 3" xfId="51036"/>
    <cellStyle name="Normal 105 3 2 6" xfId="21349"/>
    <cellStyle name="Normal 105 3 2 7" xfId="41004"/>
    <cellStyle name="Normal 105 3 3" xfId="1119"/>
    <cellStyle name="Normal 105 3 3 2" xfId="3504"/>
    <cellStyle name="Normal 105 3 3 2 2" xfId="8941"/>
    <cellStyle name="Normal 105 3 3 2 2 2" xfId="18664"/>
    <cellStyle name="Normal 105 3 3 2 2 2 2" xfId="38177"/>
    <cellStyle name="Normal 105 3 3 2 2 2 3" xfId="58070"/>
    <cellStyle name="Normal 105 3 3 2 2 3" xfId="22309"/>
    <cellStyle name="Normal 105 3 3 2 2 4" xfId="42071"/>
    <cellStyle name="Normal 105 3 3 2 3" xfId="13358"/>
    <cellStyle name="Normal 105 3 3 2 3 2" xfId="32872"/>
    <cellStyle name="Normal 105 3 3 2 3 3" xfId="52765"/>
    <cellStyle name="Normal 105 3 3 2 4" xfId="24277"/>
    <cellStyle name="Normal 105 3 3 2 5" xfId="44043"/>
    <cellStyle name="Normal 105 3 3 3" xfId="7313"/>
    <cellStyle name="Normal 105 3 3 3 2" xfId="17049"/>
    <cellStyle name="Normal 105 3 3 3 2 2" xfId="36562"/>
    <cellStyle name="Normal 105 3 3 3 2 3" xfId="56455"/>
    <cellStyle name="Normal 105 3 3 3 3" xfId="26330"/>
    <cellStyle name="Normal 105 3 3 3 4" xfId="46103"/>
    <cellStyle name="Normal 105 3 3 4" xfId="6304"/>
    <cellStyle name="Normal 105 3 3 4 2" xfId="16041"/>
    <cellStyle name="Normal 105 3 3 4 2 2" xfId="35554"/>
    <cellStyle name="Normal 105 3 3 4 2 3" xfId="55447"/>
    <cellStyle name="Normal 105 3 3 4 3" xfId="28124"/>
    <cellStyle name="Normal 105 3 3 4 4" xfId="48012"/>
    <cellStyle name="Normal 105 3 3 5" xfId="11090"/>
    <cellStyle name="Normal 105 3 3 5 2" xfId="30605"/>
    <cellStyle name="Normal 105 3 3 5 3" xfId="50498"/>
    <cellStyle name="Normal 105 3 3 6" xfId="20811"/>
    <cellStyle name="Normal 105 3 3 7" xfId="40453"/>
    <cellStyle name="Normal 105 3 4" xfId="2309"/>
    <cellStyle name="Normal 105 3 4 2" xfId="4578"/>
    <cellStyle name="Normal 105 3 4 2 2" xfId="10014"/>
    <cellStyle name="Normal 105 3 4 2 2 2" xfId="19737"/>
    <cellStyle name="Normal 105 3 4 2 2 2 2" xfId="39250"/>
    <cellStyle name="Normal 105 3 4 2 2 2 3" xfId="59143"/>
    <cellStyle name="Normal 105 3 4 2 2 3" xfId="29463"/>
    <cellStyle name="Normal 105 3 4 2 2 4" xfId="49351"/>
    <cellStyle name="Normal 105 3 4 2 3" xfId="14431"/>
    <cellStyle name="Normal 105 3 4 2 3 2" xfId="33945"/>
    <cellStyle name="Normal 105 3 4 2 3 3" xfId="53838"/>
    <cellStyle name="Normal 105 3 4 2 4" xfId="25350"/>
    <cellStyle name="Normal 105 3 4 2 5" xfId="45117"/>
    <cellStyle name="Normal 105 3 4 3" xfId="6839"/>
    <cellStyle name="Normal 105 3 4 3 2" xfId="16576"/>
    <cellStyle name="Normal 105 3 4 3 2 2" xfId="36089"/>
    <cellStyle name="Normal 105 3 4 3 2 3" xfId="55982"/>
    <cellStyle name="Normal 105 3 4 3 3" xfId="28659"/>
    <cellStyle name="Normal 105 3 4 3 4" xfId="48547"/>
    <cellStyle name="Normal 105 3 4 4" xfId="12163"/>
    <cellStyle name="Normal 105 3 4 4 2" xfId="31678"/>
    <cellStyle name="Normal 105 3 4 4 3" xfId="51571"/>
    <cellStyle name="Normal 105 3 4 5" xfId="21884"/>
    <cellStyle name="Normal 105 3 4 6" xfId="41643"/>
    <cellStyle name="Normal 105 3 5" xfId="2969"/>
    <cellStyle name="Normal 105 3 5 2" xfId="8406"/>
    <cellStyle name="Normal 105 3 5 2 2" xfId="18129"/>
    <cellStyle name="Normal 105 3 5 2 2 2" xfId="37642"/>
    <cellStyle name="Normal 105 3 5 2 2 3" xfId="57535"/>
    <cellStyle name="Normal 105 3 5 2 3" xfId="26500"/>
    <cellStyle name="Normal 105 3 5 2 4" xfId="46273"/>
    <cellStyle name="Normal 105 3 5 3" xfId="12823"/>
    <cellStyle name="Normal 105 3 5 3 2" xfId="32337"/>
    <cellStyle name="Normal 105 3 5 3 3" xfId="52230"/>
    <cellStyle name="Normal 105 3 5 4" xfId="23742"/>
    <cellStyle name="Normal 105 3 5 5" xfId="43508"/>
    <cellStyle name="Normal 105 3 6" xfId="5229"/>
    <cellStyle name="Normal 105 3 6 2" xfId="14969"/>
    <cellStyle name="Normal 105 3 6 2 2" xfId="34482"/>
    <cellStyle name="Normal 105 3 6 2 3" xfId="54375"/>
    <cellStyle name="Normal 105 3 6 3" xfId="27051"/>
    <cellStyle name="Normal 105 3 6 4" xfId="46937"/>
    <cellStyle name="Normal 105 3 7" xfId="10555"/>
    <cellStyle name="Normal 105 3 7 2" xfId="30070"/>
    <cellStyle name="Normal 105 3 7 3" xfId="49963"/>
    <cellStyle name="Normal 105 3 8" xfId="20276"/>
    <cellStyle name="Normal 105 3 9" xfId="39918"/>
    <cellStyle name="Normal 105 4" xfId="1318"/>
    <cellStyle name="Normal 105 4 2" xfId="3690"/>
    <cellStyle name="Normal 105 4 2 2" xfId="9127"/>
    <cellStyle name="Normal 105 4 2 2 2" xfId="18850"/>
    <cellStyle name="Normal 105 4 2 2 2 2" xfId="38363"/>
    <cellStyle name="Normal 105 4 2 2 2 3" xfId="58256"/>
    <cellStyle name="Normal 105 4 2 2 3" xfId="22675"/>
    <cellStyle name="Normal 105 4 2 2 4" xfId="42439"/>
    <cellStyle name="Normal 105 4 2 3" xfId="13544"/>
    <cellStyle name="Normal 105 4 2 3 2" xfId="33058"/>
    <cellStyle name="Normal 105 4 2 3 3" xfId="52951"/>
    <cellStyle name="Normal 105 4 2 4" xfId="24463"/>
    <cellStyle name="Normal 105 4 2 5" xfId="44229"/>
    <cellStyle name="Normal 105 4 3" xfId="7479"/>
    <cellStyle name="Normal 105 4 3 2" xfId="17202"/>
    <cellStyle name="Normal 105 4 3 2 2" xfId="36715"/>
    <cellStyle name="Normal 105 4 3 2 3" xfId="56608"/>
    <cellStyle name="Normal 105 4 3 3" xfId="25738"/>
    <cellStyle name="Normal 105 4 3 4" xfId="45507"/>
    <cellStyle name="Normal 105 4 4" xfId="5417"/>
    <cellStyle name="Normal 105 4 4 2" xfId="15154"/>
    <cellStyle name="Normal 105 4 4 2 2" xfId="34667"/>
    <cellStyle name="Normal 105 4 4 2 3" xfId="54560"/>
    <cellStyle name="Normal 105 4 4 3" xfId="27237"/>
    <cellStyle name="Normal 105 4 4 4" xfId="47125"/>
    <cellStyle name="Normal 105 4 5" xfId="11276"/>
    <cellStyle name="Normal 105 4 5 2" xfId="30791"/>
    <cellStyle name="Normal 105 4 5 3" xfId="50684"/>
    <cellStyle name="Normal 105 4 6" xfId="20997"/>
    <cellStyle name="Normal 105 4 7" xfId="40652"/>
    <cellStyle name="Normal 105 5" xfId="767"/>
    <cellStyle name="Normal 105 5 2" xfId="3152"/>
    <cellStyle name="Normal 105 5 2 2" xfId="8589"/>
    <cellStyle name="Normal 105 5 2 2 2" xfId="18312"/>
    <cellStyle name="Normal 105 5 2 2 2 2" xfId="37825"/>
    <cellStyle name="Normal 105 5 2 2 2 3" xfId="57718"/>
    <cellStyle name="Normal 105 5 2 2 3" xfId="26353"/>
    <cellStyle name="Normal 105 5 2 2 4" xfId="46126"/>
    <cellStyle name="Normal 105 5 2 3" xfId="13006"/>
    <cellStyle name="Normal 105 5 2 3 2" xfId="32520"/>
    <cellStyle name="Normal 105 5 2 3 3" xfId="52413"/>
    <cellStyle name="Normal 105 5 2 4" xfId="23925"/>
    <cellStyle name="Normal 105 5 2 5" xfId="43691"/>
    <cellStyle name="Normal 105 5 3" xfId="7019"/>
    <cellStyle name="Normal 105 5 3 2" xfId="16755"/>
    <cellStyle name="Normal 105 5 3 2 2" xfId="36268"/>
    <cellStyle name="Normal 105 5 3 2 3" xfId="56161"/>
    <cellStyle name="Normal 105 5 3 3" xfId="22092"/>
    <cellStyle name="Normal 105 5 3 4" xfId="41852"/>
    <cellStyle name="Normal 105 5 4" xfId="5952"/>
    <cellStyle name="Normal 105 5 4 2" xfId="15689"/>
    <cellStyle name="Normal 105 5 4 2 2" xfId="35202"/>
    <cellStyle name="Normal 105 5 4 2 3" xfId="55095"/>
    <cellStyle name="Normal 105 5 4 3" xfId="27772"/>
    <cellStyle name="Normal 105 5 4 4" xfId="47660"/>
    <cellStyle name="Normal 105 5 5" xfId="10738"/>
    <cellStyle name="Normal 105 5 5 2" xfId="30253"/>
    <cellStyle name="Normal 105 5 5 3" xfId="50146"/>
    <cellStyle name="Normal 105 5 6" xfId="20459"/>
    <cellStyle name="Normal 105 5 7" xfId="40101"/>
    <cellStyle name="Normal 105 6" xfId="1915"/>
    <cellStyle name="Normal 105 6 2" xfId="4226"/>
    <cellStyle name="Normal 105 6 2 2" xfId="9662"/>
    <cellStyle name="Normal 105 6 2 2 2" xfId="19385"/>
    <cellStyle name="Normal 105 6 2 2 2 2" xfId="38898"/>
    <cellStyle name="Normal 105 6 2 2 2 3" xfId="58791"/>
    <cellStyle name="Normal 105 6 2 2 3" xfId="29111"/>
    <cellStyle name="Normal 105 6 2 2 4" xfId="48999"/>
    <cellStyle name="Normal 105 6 2 3" xfId="14079"/>
    <cellStyle name="Normal 105 6 2 3 2" xfId="33593"/>
    <cellStyle name="Normal 105 6 2 3 3" xfId="53486"/>
    <cellStyle name="Normal 105 6 2 4" xfId="24998"/>
    <cellStyle name="Normal 105 6 2 5" xfId="44765"/>
    <cellStyle name="Normal 105 6 3" xfId="6487"/>
    <cellStyle name="Normal 105 6 3 2" xfId="16224"/>
    <cellStyle name="Normal 105 6 3 2 2" xfId="35737"/>
    <cellStyle name="Normal 105 6 3 2 3" xfId="55630"/>
    <cellStyle name="Normal 105 6 3 3" xfId="28307"/>
    <cellStyle name="Normal 105 6 3 4" xfId="48195"/>
    <cellStyle name="Normal 105 6 4" xfId="11811"/>
    <cellStyle name="Normal 105 6 4 2" xfId="31326"/>
    <cellStyle name="Normal 105 6 4 3" xfId="51219"/>
    <cellStyle name="Normal 105 6 5" xfId="21532"/>
    <cellStyle name="Normal 105 6 6" xfId="41249"/>
    <cellStyle name="Normal 105 7" xfId="2478"/>
    <cellStyle name="Normal 105 7 2" xfId="7915"/>
    <cellStyle name="Normal 105 7 2 2" xfId="17638"/>
    <cellStyle name="Normal 105 7 2 2 2" xfId="37151"/>
    <cellStyle name="Normal 105 7 2 2 3" xfId="57044"/>
    <cellStyle name="Normal 105 7 2 3" xfId="25740"/>
    <cellStyle name="Normal 105 7 2 4" xfId="45509"/>
    <cellStyle name="Normal 105 7 3" xfId="12332"/>
    <cellStyle name="Normal 105 7 3 2" xfId="31846"/>
    <cellStyle name="Normal 105 7 3 3" xfId="51739"/>
    <cellStyle name="Normal 105 7 4" xfId="23251"/>
    <cellStyle name="Normal 105 7 5" xfId="43017"/>
    <cellStyle name="Normal 105 8" xfId="2617"/>
    <cellStyle name="Normal 105 8 2" xfId="8054"/>
    <cellStyle name="Normal 105 8 2 2" xfId="17777"/>
    <cellStyle name="Normal 105 8 2 2 2" xfId="37290"/>
    <cellStyle name="Normal 105 8 2 2 3" xfId="57183"/>
    <cellStyle name="Normal 105 8 2 3" xfId="26319"/>
    <cellStyle name="Normal 105 8 2 4" xfId="46092"/>
    <cellStyle name="Normal 105 8 3" xfId="12471"/>
    <cellStyle name="Normal 105 8 3 2" xfId="31985"/>
    <cellStyle name="Normal 105 8 3 3" xfId="51878"/>
    <cellStyle name="Normal 105 8 4" xfId="23390"/>
    <cellStyle name="Normal 105 8 5" xfId="43156"/>
    <cellStyle name="Normal 105 9" xfId="4835"/>
    <cellStyle name="Normal 105 9 2" xfId="14617"/>
    <cellStyle name="Normal 105 9 2 2" xfId="34130"/>
    <cellStyle name="Normal 105 9 2 3" xfId="54023"/>
    <cellStyle name="Normal 105 9 3" xfId="26699"/>
    <cellStyle name="Normal 105 9 4" xfId="46543"/>
    <cellStyle name="Normal 106" xfId="191"/>
    <cellStyle name="Normal 106 10" xfId="10204"/>
    <cellStyle name="Normal 106 10 2" xfId="29719"/>
    <cellStyle name="Normal 106 10 3" xfId="49612"/>
    <cellStyle name="Normal 106 11" xfId="19925"/>
    <cellStyle name="Normal 106 12" xfId="39525"/>
    <cellStyle name="Normal 106 2" xfId="409"/>
    <cellStyle name="Normal 106 2 2" xfId="1495"/>
    <cellStyle name="Normal 106 2 2 2" xfId="3867"/>
    <cellStyle name="Normal 106 2 2 2 2" xfId="9304"/>
    <cellStyle name="Normal 106 2 2 2 2 2" xfId="19027"/>
    <cellStyle name="Normal 106 2 2 2 2 2 2" xfId="38540"/>
    <cellStyle name="Normal 106 2 2 2 2 2 3" xfId="58433"/>
    <cellStyle name="Normal 106 2 2 2 2 3" xfId="22248"/>
    <cellStyle name="Normal 106 2 2 2 2 4" xfId="42009"/>
    <cellStyle name="Normal 106 2 2 2 3" xfId="13721"/>
    <cellStyle name="Normal 106 2 2 2 3 2" xfId="33235"/>
    <cellStyle name="Normal 106 2 2 2 3 3" xfId="53128"/>
    <cellStyle name="Normal 106 2 2 2 4" xfId="24640"/>
    <cellStyle name="Normal 106 2 2 2 5" xfId="44406"/>
    <cellStyle name="Normal 106 2 2 3" xfId="7627"/>
    <cellStyle name="Normal 106 2 2 3 2" xfId="17350"/>
    <cellStyle name="Normal 106 2 2 3 2 2" xfId="36863"/>
    <cellStyle name="Normal 106 2 2 3 2 3" xfId="56756"/>
    <cellStyle name="Normal 106 2 2 3 3" xfId="25618"/>
    <cellStyle name="Normal 106 2 2 3 4" xfId="45387"/>
    <cellStyle name="Normal 106 2 2 4" xfId="5594"/>
    <cellStyle name="Normal 106 2 2 4 2" xfId="15331"/>
    <cellStyle name="Normal 106 2 2 4 2 2" xfId="34844"/>
    <cellStyle name="Normal 106 2 2 4 2 3" xfId="54737"/>
    <cellStyle name="Normal 106 2 2 4 3" xfId="27414"/>
    <cellStyle name="Normal 106 2 2 4 4" xfId="47302"/>
    <cellStyle name="Normal 106 2 2 5" xfId="11453"/>
    <cellStyle name="Normal 106 2 2 5 2" xfId="30968"/>
    <cellStyle name="Normal 106 2 2 5 3" xfId="50861"/>
    <cellStyle name="Normal 106 2 2 6" xfId="21174"/>
    <cellStyle name="Normal 106 2 2 7" xfId="40829"/>
    <cellStyle name="Normal 106 2 3" xfId="944"/>
    <cellStyle name="Normal 106 2 3 2" xfId="3329"/>
    <cellStyle name="Normal 106 2 3 2 2" xfId="8766"/>
    <cellStyle name="Normal 106 2 3 2 2 2" xfId="18489"/>
    <cellStyle name="Normal 106 2 3 2 2 2 2" xfId="38002"/>
    <cellStyle name="Normal 106 2 3 2 2 2 3" xfId="57895"/>
    <cellStyle name="Normal 106 2 3 2 2 3" xfId="25466"/>
    <cellStyle name="Normal 106 2 3 2 2 4" xfId="45233"/>
    <cellStyle name="Normal 106 2 3 2 3" xfId="13183"/>
    <cellStyle name="Normal 106 2 3 2 3 2" xfId="32697"/>
    <cellStyle name="Normal 106 2 3 2 3 3" xfId="52590"/>
    <cellStyle name="Normal 106 2 3 2 4" xfId="24102"/>
    <cellStyle name="Normal 106 2 3 2 5" xfId="43868"/>
    <cellStyle name="Normal 106 2 3 3" xfId="7167"/>
    <cellStyle name="Normal 106 2 3 3 2" xfId="16903"/>
    <cellStyle name="Normal 106 2 3 3 2 2" xfId="36416"/>
    <cellStyle name="Normal 106 2 3 3 2 3" xfId="56309"/>
    <cellStyle name="Normal 106 2 3 3 3" xfId="26091"/>
    <cellStyle name="Normal 106 2 3 3 4" xfId="45862"/>
    <cellStyle name="Normal 106 2 3 4" xfId="6129"/>
    <cellStyle name="Normal 106 2 3 4 2" xfId="15866"/>
    <cellStyle name="Normal 106 2 3 4 2 2" xfId="35379"/>
    <cellStyle name="Normal 106 2 3 4 2 3" xfId="55272"/>
    <cellStyle name="Normal 106 2 3 4 3" xfId="27949"/>
    <cellStyle name="Normal 106 2 3 4 4" xfId="47837"/>
    <cellStyle name="Normal 106 2 3 5" xfId="10915"/>
    <cellStyle name="Normal 106 2 3 5 2" xfId="30430"/>
    <cellStyle name="Normal 106 2 3 5 3" xfId="50323"/>
    <cellStyle name="Normal 106 2 3 6" xfId="20636"/>
    <cellStyle name="Normal 106 2 3 7" xfId="40278"/>
    <cellStyle name="Normal 106 2 4" xfId="2134"/>
    <cellStyle name="Normal 106 2 4 2" xfId="4403"/>
    <cellStyle name="Normal 106 2 4 2 2" xfId="9839"/>
    <cellStyle name="Normal 106 2 4 2 2 2" xfId="19562"/>
    <cellStyle name="Normal 106 2 4 2 2 2 2" xfId="39075"/>
    <cellStyle name="Normal 106 2 4 2 2 2 3" xfId="58968"/>
    <cellStyle name="Normal 106 2 4 2 2 3" xfId="29288"/>
    <cellStyle name="Normal 106 2 4 2 2 4" xfId="49176"/>
    <cellStyle name="Normal 106 2 4 2 3" xfId="14256"/>
    <cellStyle name="Normal 106 2 4 2 3 2" xfId="33770"/>
    <cellStyle name="Normal 106 2 4 2 3 3" xfId="53663"/>
    <cellStyle name="Normal 106 2 4 2 4" xfId="25175"/>
    <cellStyle name="Normal 106 2 4 2 5" xfId="44942"/>
    <cellStyle name="Normal 106 2 4 3" xfId="6664"/>
    <cellStyle name="Normal 106 2 4 3 2" xfId="16401"/>
    <cellStyle name="Normal 106 2 4 3 2 2" xfId="35914"/>
    <cellStyle name="Normal 106 2 4 3 2 3" xfId="55807"/>
    <cellStyle name="Normal 106 2 4 3 3" xfId="28484"/>
    <cellStyle name="Normal 106 2 4 3 4" xfId="48372"/>
    <cellStyle name="Normal 106 2 4 4" xfId="11988"/>
    <cellStyle name="Normal 106 2 4 4 2" xfId="31503"/>
    <cellStyle name="Normal 106 2 4 4 3" xfId="51396"/>
    <cellStyle name="Normal 106 2 4 5" xfId="21709"/>
    <cellStyle name="Normal 106 2 4 6" xfId="41468"/>
    <cellStyle name="Normal 106 2 5" xfId="2794"/>
    <cellStyle name="Normal 106 2 5 2" xfId="8231"/>
    <cellStyle name="Normal 106 2 5 2 2" xfId="17954"/>
    <cellStyle name="Normal 106 2 5 2 2 2" xfId="37467"/>
    <cellStyle name="Normal 106 2 5 2 2 3" xfId="57360"/>
    <cellStyle name="Normal 106 2 5 2 3" xfId="22360"/>
    <cellStyle name="Normal 106 2 5 2 4" xfId="42122"/>
    <cellStyle name="Normal 106 2 5 3" xfId="12648"/>
    <cellStyle name="Normal 106 2 5 3 2" xfId="32162"/>
    <cellStyle name="Normal 106 2 5 3 3" xfId="52055"/>
    <cellStyle name="Normal 106 2 5 4" xfId="23567"/>
    <cellStyle name="Normal 106 2 5 5" xfId="43333"/>
    <cellStyle name="Normal 106 2 6" xfId="5054"/>
    <cellStyle name="Normal 106 2 6 2" xfId="14794"/>
    <cellStyle name="Normal 106 2 6 2 2" xfId="34307"/>
    <cellStyle name="Normal 106 2 6 2 3" xfId="54200"/>
    <cellStyle name="Normal 106 2 6 3" xfId="26876"/>
    <cellStyle name="Normal 106 2 6 4" xfId="46762"/>
    <cellStyle name="Normal 106 2 7" xfId="10380"/>
    <cellStyle name="Normal 106 2 7 2" xfId="29895"/>
    <cellStyle name="Normal 106 2 7 3" xfId="49788"/>
    <cellStyle name="Normal 106 2 8" xfId="20101"/>
    <cellStyle name="Normal 106 2 9" xfId="39743"/>
    <cellStyle name="Normal 106 3" xfId="585"/>
    <cellStyle name="Normal 106 3 2" xfId="1671"/>
    <cellStyle name="Normal 106 3 2 2" xfId="4043"/>
    <cellStyle name="Normal 106 3 2 2 2" xfId="9480"/>
    <cellStyle name="Normal 106 3 2 2 2 2" xfId="19203"/>
    <cellStyle name="Normal 106 3 2 2 2 2 2" xfId="38716"/>
    <cellStyle name="Normal 106 3 2 2 2 2 3" xfId="58609"/>
    <cellStyle name="Normal 106 3 2 2 2 3" xfId="23041"/>
    <cellStyle name="Normal 106 3 2 2 2 4" xfId="42806"/>
    <cellStyle name="Normal 106 3 2 2 3" xfId="13897"/>
    <cellStyle name="Normal 106 3 2 2 3 2" xfId="33411"/>
    <cellStyle name="Normal 106 3 2 2 3 3" xfId="53304"/>
    <cellStyle name="Normal 106 3 2 2 4" xfId="24816"/>
    <cellStyle name="Normal 106 3 2 2 5" xfId="44582"/>
    <cellStyle name="Normal 106 3 2 3" xfId="7774"/>
    <cellStyle name="Normal 106 3 2 3 2" xfId="17497"/>
    <cellStyle name="Normal 106 3 2 3 2 2" xfId="37010"/>
    <cellStyle name="Normal 106 3 2 3 2 3" xfId="56903"/>
    <cellStyle name="Normal 106 3 2 3 3" xfId="26104"/>
    <cellStyle name="Normal 106 3 2 3 4" xfId="45875"/>
    <cellStyle name="Normal 106 3 2 4" xfId="5770"/>
    <cellStyle name="Normal 106 3 2 4 2" xfId="15507"/>
    <cellStyle name="Normal 106 3 2 4 2 2" xfId="35020"/>
    <cellStyle name="Normal 106 3 2 4 2 3" xfId="54913"/>
    <cellStyle name="Normal 106 3 2 4 3" xfId="27590"/>
    <cellStyle name="Normal 106 3 2 4 4" xfId="47478"/>
    <cellStyle name="Normal 106 3 2 5" xfId="11629"/>
    <cellStyle name="Normal 106 3 2 5 2" xfId="31144"/>
    <cellStyle name="Normal 106 3 2 5 3" xfId="51037"/>
    <cellStyle name="Normal 106 3 2 6" xfId="21350"/>
    <cellStyle name="Normal 106 3 2 7" xfId="41005"/>
    <cellStyle name="Normal 106 3 3" xfId="1120"/>
    <cellStyle name="Normal 106 3 3 2" xfId="3505"/>
    <cellStyle name="Normal 106 3 3 2 2" xfId="8942"/>
    <cellStyle name="Normal 106 3 3 2 2 2" xfId="18665"/>
    <cellStyle name="Normal 106 3 3 2 2 2 2" xfId="38178"/>
    <cellStyle name="Normal 106 3 3 2 2 2 3" xfId="58071"/>
    <cellStyle name="Normal 106 3 3 2 2 3" xfId="26450"/>
    <cellStyle name="Normal 106 3 3 2 2 4" xfId="46223"/>
    <cellStyle name="Normal 106 3 3 2 3" xfId="13359"/>
    <cellStyle name="Normal 106 3 3 2 3 2" xfId="32873"/>
    <cellStyle name="Normal 106 3 3 2 3 3" xfId="52766"/>
    <cellStyle name="Normal 106 3 3 2 4" xfId="24278"/>
    <cellStyle name="Normal 106 3 3 2 5" xfId="44044"/>
    <cellStyle name="Normal 106 3 3 3" xfId="7314"/>
    <cellStyle name="Normal 106 3 3 3 2" xfId="17050"/>
    <cellStyle name="Normal 106 3 3 3 2 2" xfId="36563"/>
    <cellStyle name="Normal 106 3 3 3 2 3" xfId="56456"/>
    <cellStyle name="Normal 106 3 3 3 3" xfId="26532"/>
    <cellStyle name="Normal 106 3 3 3 4" xfId="46305"/>
    <cellStyle name="Normal 106 3 3 4" xfId="6305"/>
    <cellStyle name="Normal 106 3 3 4 2" xfId="16042"/>
    <cellStyle name="Normal 106 3 3 4 2 2" xfId="35555"/>
    <cellStyle name="Normal 106 3 3 4 2 3" xfId="55448"/>
    <cellStyle name="Normal 106 3 3 4 3" xfId="28125"/>
    <cellStyle name="Normal 106 3 3 4 4" xfId="48013"/>
    <cellStyle name="Normal 106 3 3 5" xfId="11091"/>
    <cellStyle name="Normal 106 3 3 5 2" xfId="30606"/>
    <cellStyle name="Normal 106 3 3 5 3" xfId="50499"/>
    <cellStyle name="Normal 106 3 3 6" xfId="20812"/>
    <cellStyle name="Normal 106 3 3 7" xfId="40454"/>
    <cellStyle name="Normal 106 3 4" xfId="2310"/>
    <cellStyle name="Normal 106 3 4 2" xfId="4579"/>
    <cellStyle name="Normal 106 3 4 2 2" xfId="10015"/>
    <cellStyle name="Normal 106 3 4 2 2 2" xfId="19738"/>
    <cellStyle name="Normal 106 3 4 2 2 2 2" xfId="39251"/>
    <cellStyle name="Normal 106 3 4 2 2 2 3" xfId="59144"/>
    <cellStyle name="Normal 106 3 4 2 2 3" xfId="29464"/>
    <cellStyle name="Normal 106 3 4 2 2 4" xfId="49352"/>
    <cellStyle name="Normal 106 3 4 2 3" xfId="14432"/>
    <cellStyle name="Normal 106 3 4 2 3 2" xfId="33946"/>
    <cellStyle name="Normal 106 3 4 2 3 3" xfId="53839"/>
    <cellStyle name="Normal 106 3 4 2 4" xfId="25351"/>
    <cellStyle name="Normal 106 3 4 2 5" xfId="45118"/>
    <cellStyle name="Normal 106 3 4 3" xfId="6840"/>
    <cellStyle name="Normal 106 3 4 3 2" xfId="16577"/>
    <cellStyle name="Normal 106 3 4 3 2 2" xfId="36090"/>
    <cellStyle name="Normal 106 3 4 3 2 3" xfId="55983"/>
    <cellStyle name="Normal 106 3 4 3 3" xfId="28660"/>
    <cellStyle name="Normal 106 3 4 3 4" xfId="48548"/>
    <cellStyle name="Normal 106 3 4 4" xfId="12164"/>
    <cellStyle name="Normal 106 3 4 4 2" xfId="31679"/>
    <cellStyle name="Normal 106 3 4 4 3" xfId="51572"/>
    <cellStyle name="Normal 106 3 4 5" xfId="21885"/>
    <cellStyle name="Normal 106 3 4 6" xfId="41644"/>
    <cellStyle name="Normal 106 3 5" xfId="2970"/>
    <cellStyle name="Normal 106 3 5 2" xfId="8407"/>
    <cellStyle name="Normal 106 3 5 2 2" xfId="18130"/>
    <cellStyle name="Normal 106 3 5 2 2 2" xfId="37643"/>
    <cellStyle name="Normal 106 3 5 2 2 3" xfId="57536"/>
    <cellStyle name="Normal 106 3 5 2 3" xfId="26109"/>
    <cellStyle name="Normal 106 3 5 2 4" xfId="45880"/>
    <cellStyle name="Normal 106 3 5 3" xfId="12824"/>
    <cellStyle name="Normal 106 3 5 3 2" xfId="32338"/>
    <cellStyle name="Normal 106 3 5 3 3" xfId="52231"/>
    <cellStyle name="Normal 106 3 5 4" xfId="23743"/>
    <cellStyle name="Normal 106 3 5 5" xfId="43509"/>
    <cellStyle name="Normal 106 3 6" xfId="5230"/>
    <cellStyle name="Normal 106 3 6 2" xfId="14970"/>
    <cellStyle name="Normal 106 3 6 2 2" xfId="34483"/>
    <cellStyle name="Normal 106 3 6 2 3" xfId="54376"/>
    <cellStyle name="Normal 106 3 6 3" xfId="27052"/>
    <cellStyle name="Normal 106 3 6 4" xfId="46938"/>
    <cellStyle name="Normal 106 3 7" xfId="10556"/>
    <cellStyle name="Normal 106 3 7 2" xfId="30071"/>
    <cellStyle name="Normal 106 3 7 3" xfId="49964"/>
    <cellStyle name="Normal 106 3 8" xfId="20277"/>
    <cellStyle name="Normal 106 3 9" xfId="39919"/>
    <cellStyle name="Normal 106 4" xfId="1319"/>
    <cellStyle name="Normal 106 4 2" xfId="3691"/>
    <cellStyle name="Normal 106 4 2 2" xfId="9128"/>
    <cellStyle name="Normal 106 4 2 2 2" xfId="18851"/>
    <cellStyle name="Normal 106 4 2 2 2 2" xfId="38364"/>
    <cellStyle name="Normal 106 4 2 2 2 3" xfId="58257"/>
    <cellStyle name="Normal 106 4 2 2 3" xfId="22828"/>
    <cellStyle name="Normal 106 4 2 2 4" xfId="42592"/>
    <cellStyle name="Normal 106 4 2 3" xfId="13545"/>
    <cellStyle name="Normal 106 4 2 3 2" xfId="33059"/>
    <cellStyle name="Normal 106 4 2 3 3" xfId="52952"/>
    <cellStyle name="Normal 106 4 2 4" xfId="24464"/>
    <cellStyle name="Normal 106 4 2 5" xfId="44230"/>
    <cellStyle name="Normal 106 4 3" xfId="7480"/>
    <cellStyle name="Normal 106 4 3 2" xfId="17203"/>
    <cellStyle name="Normal 106 4 3 2 2" xfId="36716"/>
    <cellStyle name="Normal 106 4 3 2 3" xfId="56609"/>
    <cellStyle name="Normal 106 4 3 3" xfId="23071"/>
    <cellStyle name="Normal 106 4 3 4" xfId="42836"/>
    <cellStyle name="Normal 106 4 4" xfId="5418"/>
    <cellStyle name="Normal 106 4 4 2" xfId="15155"/>
    <cellStyle name="Normal 106 4 4 2 2" xfId="34668"/>
    <cellStyle name="Normal 106 4 4 2 3" xfId="54561"/>
    <cellStyle name="Normal 106 4 4 3" xfId="27238"/>
    <cellStyle name="Normal 106 4 4 4" xfId="47126"/>
    <cellStyle name="Normal 106 4 5" xfId="11277"/>
    <cellStyle name="Normal 106 4 5 2" xfId="30792"/>
    <cellStyle name="Normal 106 4 5 3" xfId="50685"/>
    <cellStyle name="Normal 106 4 6" xfId="20998"/>
    <cellStyle name="Normal 106 4 7" xfId="40653"/>
    <cellStyle name="Normal 106 5" xfId="768"/>
    <cellStyle name="Normal 106 5 2" xfId="3153"/>
    <cellStyle name="Normal 106 5 2 2" xfId="8590"/>
    <cellStyle name="Normal 106 5 2 2 2" xfId="18313"/>
    <cellStyle name="Normal 106 5 2 2 2 2" xfId="37826"/>
    <cellStyle name="Normal 106 5 2 2 2 3" xfId="57719"/>
    <cellStyle name="Normal 106 5 2 2 3" xfId="22166"/>
    <cellStyle name="Normal 106 5 2 2 4" xfId="41926"/>
    <cellStyle name="Normal 106 5 2 3" xfId="13007"/>
    <cellStyle name="Normal 106 5 2 3 2" xfId="32521"/>
    <cellStyle name="Normal 106 5 2 3 3" xfId="52414"/>
    <cellStyle name="Normal 106 5 2 4" xfId="23926"/>
    <cellStyle name="Normal 106 5 2 5" xfId="43692"/>
    <cellStyle name="Normal 106 5 3" xfId="7020"/>
    <cellStyle name="Normal 106 5 3 2" xfId="16756"/>
    <cellStyle name="Normal 106 5 3 2 2" xfId="36269"/>
    <cellStyle name="Normal 106 5 3 2 3" xfId="56162"/>
    <cellStyle name="Normal 106 5 3 3" xfId="25864"/>
    <cellStyle name="Normal 106 5 3 4" xfId="45634"/>
    <cellStyle name="Normal 106 5 4" xfId="5953"/>
    <cellStyle name="Normal 106 5 4 2" xfId="15690"/>
    <cellStyle name="Normal 106 5 4 2 2" xfId="35203"/>
    <cellStyle name="Normal 106 5 4 2 3" xfId="55096"/>
    <cellStyle name="Normal 106 5 4 3" xfId="27773"/>
    <cellStyle name="Normal 106 5 4 4" xfId="47661"/>
    <cellStyle name="Normal 106 5 5" xfId="10739"/>
    <cellStyle name="Normal 106 5 5 2" xfId="30254"/>
    <cellStyle name="Normal 106 5 5 3" xfId="50147"/>
    <cellStyle name="Normal 106 5 6" xfId="20460"/>
    <cellStyle name="Normal 106 5 7" xfId="40102"/>
    <cellStyle name="Normal 106 6" xfId="1916"/>
    <cellStyle name="Normal 106 6 2" xfId="4227"/>
    <cellStyle name="Normal 106 6 2 2" xfId="9663"/>
    <cellStyle name="Normal 106 6 2 2 2" xfId="19386"/>
    <cellStyle name="Normal 106 6 2 2 2 2" xfId="38899"/>
    <cellStyle name="Normal 106 6 2 2 2 3" xfId="58792"/>
    <cellStyle name="Normal 106 6 2 2 3" xfId="29112"/>
    <cellStyle name="Normal 106 6 2 2 4" xfId="49000"/>
    <cellStyle name="Normal 106 6 2 3" xfId="14080"/>
    <cellStyle name="Normal 106 6 2 3 2" xfId="33594"/>
    <cellStyle name="Normal 106 6 2 3 3" xfId="53487"/>
    <cellStyle name="Normal 106 6 2 4" xfId="24999"/>
    <cellStyle name="Normal 106 6 2 5" xfId="44766"/>
    <cellStyle name="Normal 106 6 3" xfId="6488"/>
    <cellStyle name="Normal 106 6 3 2" xfId="16225"/>
    <cellStyle name="Normal 106 6 3 2 2" xfId="35738"/>
    <cellStyle name="Normal 106 6 3 2 3" xfId="55631"/>
    <cellStyle name="Normal 106 6 3 3" xfId="28308"/>
    <cellStyle name="Normal 106 6 3 4" xfId="48196"/>
    <cellStyle name="Normal 106 6 4" xfId="11812"/>
    <cellStyle name="Normal 106 6 4 2" xfId="31327"/>
    <cellStyle name="Normal 106 6 4 3" xfId="51220"/>
    <cellStyle name="Normal 106 6 5" xfId="21533"/>
    <cellStyle name="Normal 106 6 6" xfId="41250"/>
    <cellStyle name="Normal 106 7" xfId="2479"/>
    <cellStyle name="Normal 106 7 2" xfId="7916"/>
    <cellStyle name="Normal 106 7 2 2" xfId="17639"/>
    <cellStyle name="Normal 106 7 2 2 2" xfId="37152"/>
    <cellStyle name="Normal 106 7 2 2 3" xfId="57045"/>
    <cellStyle name="Normal 106 7 2 3" xfId="26287"/>
    <cellStyle name="Normal 106 7 2 4" xfId="46059"/>
    <cellStyle name="Normal 106 7 3" xfId="12333"/>
    <cellStyle name="Normal 106 7 3 2" xfId="31847"/>
    <cellStyle name="Normal 106 7 3 3" xfId="51740"/>
    <cellStyle name="Normal 106 7 4" xfId="23252"/>
    <cellStyle name="Normal 106 7 5" xfId="43018"/>
    <cellStyle name="Normal 106 8" xfId="2618"/>
    <cellStyle name="Normal 106 8 2" xfId="8055"/>
    <cellStyle name="Normal 106 8 2 2" xfId="17778"/>
    <cellStyle name="Normal 106 8 2 2 2" xfId="37291"/>
    <cellStyle name="Normal 106 8 2 2 3" xfId="57184"/>
    <cellStyle name="Normal 106 8 2 3" xfId="22601"/>
    <cellStyle name="Normal 106 8 2 4" xfId="42364"/>
    <cellStyle name="Normal 106 8 3" xfId="12472"/>
    <cellStyle name="Normal 106 8 3 2" xfId="31986"/>
    <cellStyle name="Normal 106 8 3 3" xfId="51879"/>
    <cellStyle name="Normal 106 8 4" xfId="23391"/>
    <cellStyle name="Normal 106 8 5" xfId="43157"/>
    <cellStyle name="Normal 106 9" xfId="4836"/>
    <cellStyle name="Normal 106 9 2" xfId="14618"/>
    <cellStyle name="Normal 106 9 2 2" xfId="34131"/>
    <cellStyle name="Normal 106 9 2 3" xfId="54024"/>
    <cellStyle name="Normal 106 9 3" xfId="26700"/>
    <cellStyle name="Normal 106 9 4" xfId="46544"/>
    <cellStyle name="Normal 107" xfId="192"/>
    <cellStyle name="Normal 107 10" xfId="10205"/>
    <cellStyle name="Normal 107 10 2" xfId="29720"/>
    <cellStyle name="Normal 107 10 3" xfId="49613"/>
    <cellStyle name="Normal 107 11" xfId="19926"/>
    <cellStyle name="Normal 107 12" xfId="39526"/>
    <cellStyle name="Normal 107 2" xfId="410"/>
    <cellStyle name="Normal 107 2 2" xfId="1496"/>
    <cellStyle name="Normal 107 2 2 2" xfId="3868"/>
    <cellStyle name="Normal 107 2 2 2 2" xfId="9305"/>
    <cellStyle name="Normal 107 2 2 2 2 2" xfId="19028"/>
    <cellStyle name="Normal 107 2 2 2 2 2 2" xfId="38541"/>
    <cellStyle name="Normal 107 2 2 2 2 2 3" xfId="58434"/>
    <cellStyle name="Normal 107 2 2 2 2 3" xfId="22541"/>
    <cellStyle name="Normal 107 2 2 2 2 4" xfId="42304"/>
    <cellStyle name="Normal 107 2 2 2 3" xfId="13722"/>
    <cellStyle name="Normal 107 2 2 2 3 2" xfId="33236"/>
    <cellStyle name="Normal 107 2 2 2 3 3" xfId="53129"/>
    <cellStyle name="Normal 107 2 2 2 4" xfId="24641"/>
    <cellStyle name="Normal 107 2 2 2 5" xfId="44407"/>
    <cellStyle name="Normal 107 2 2 3" xfId="7628"/>
    <cellStyle name="Normal 107 2 2 3 2" xfId="17351"/>
    <cellStyle name="Normal 107 2 2 3 2 2" xfId="36864"/>
    <cellStyle name="Normal 107 2 2 3 2 3" xfId="56757"/>
    <cellStyle name="Normal 107 2 2 3 3" xfId="22729"/>
    <cellStyle name="Normal 107 2 2 3 4" xfId="42493"/>
    <cellStyle name="Normal 107 2 2 4" xfId="5595"/>
    <cellStyle name="Normal 107 2 2 4 2" xfId="15332"/>
    <cellStyle name="Normal 107 2 2 4 2 2" xfId="34845"/>
    <cellStyle name="Normal 107 2 2 4 2 3" xfId="54738"/>
    <cellStyle name="Normal 107 2 2 4 3" xfId="27415"/>
    <cellStyle name="Normal 107 2 2 4 4" xfId="47303"/>
    <cellStyle name="Normal 107 2 2 5" xfId="11454"/>
    <cellStyle name="Normal 107 2 2 5 2" xfId="30969"/>
    <cellStyle name="Normal 107 2 2 5 3" xfId="50862"/>
    <cellStyle name="Normal 107 2 2 6" xfId="21175"/>
    <cellStyle name="Normal 107 2 2 7" xfId="40830"/>
    <cellStyle name="Normal 107 2 3" xfId="945"/>
    <cellStyle name="Normal 107 2 3 2" xfId="3330"/>
    <cellStyle name="Normal 107 2 3 2 2" xfId="8767"/>
    <cellStyle name="Normal 107 2 3 2 2 2" xfId="18490"/>
    <cellStyle name="Normal 107 2 3 2 2 2 2" xfId="38003"/>
    <cellStyle name="Normal 107 2 3 2 2 2 3" xfId="57896"/>
    <cellStyle name="Normal 107 2 3 2 2 3" xfId="22270"/>
    <cellStyle name="Normal 107 2 3 2 2 4" xfId="42031"/>
    <cellStyle name="Normal 107 2 3 2 3" xfId="13184"/>
    <cellStyle name="Normal 107 2 3 2 3 2" xfId="32698"/>
    <cellStyle name="Normal 107 2 3 2 3 3" xfId="52591"/>
    <cellStyle name="Normal 107 2 3 2 4" xfId="24103"/>
    <cellStyle name="Normal 107 2 3 2 5" xfId="43869"/>
    <cellStyle name="Normal 107 2 3 3" xfId="7168"/>
    <cellStyle name="Normal 107 2 3 3 2" xfId="16904"/>
    <cellStyle name="Normal 107 2 3 3 2 2" xfId="36417"/>
    <cellStyle name="Normal 107 2 3 3 2 3" xfId="56310"/>
    <cellStyle name="Normal 107 2 3 3 3" xfId="22150"/>
    <cellStyle name="Normal 107 2 3 3 4" xfId="41910"/>
    <cellStyle name="Normal 107 2 3 4" xfId="6130"/>
    <cellStyle name="Normal 107 2 3 4 2" xfId="15867"/>
    <cellStyle name="Normal 107 2 3 4 2 2" xfId="35380"/>
    <cellStyle name="Normal 107 2 3 4 2 3" xfId="55273"/>
    <cellStyle name="Normal 107 2 3 4 3" xfId="27950"/>
    <cellStyle name="Normal 107 2 3 4 4" xfId="47838"/>
    <cellStyle name="Normal 107 2 3 5" xfId="10916"/>
    <cellStyle name="Normal 107 2 3 5 2" xfId="30431"/>
    <cellStyle name="Normal 107 2 3 5 3" xfId="50324"/>
    <cellStyle name="Normal 107 2 3 6" xfId="20637"/>
    <cellStyle name="Normal 107 2 3 7" xfId="40279"/>
    <cellStyle name="Normal 107 2 4" xfId="2135"/>
    <cellStyle name="Normal 107 2 4 2" xfId="4404"/>
    <cellStyle name="Normal 107 2 4 2 2" xfId="9840"/>
    <cellStyle name="Normal 107 2 4 2 2 2" xfId="19563"/>
    <cellStyle name="Normal 107 2 4 2 2 2 2" xfId="39076"/>
    <cellStyle name="Normal 107 2 4 2 2 2 3" xfId="58969"/>
    <cellStyle name="Normal 107 2 4 2 2 3" xfId="29289"/>
    <cellStyle name="Normal 107 2 4 2 2 4" xfId="49177"/>
    <cellStyle name="Normal 107 2 4 2 3" xfId="14257"/>
    <cellStyle name="Normal 107 2 4 2 3 2" xfId="33771"/>
    <cellStyle name="Normal 107 2 4 2 3 3" xfId="53664"/>
    <cellStyle name="Normal 107 2 4 2 4" xfId="25176"/>
    <cellStyle name="Normal 107 2 4 2 5" xfId="44943"/>
    <cellStyle name="Normal 107 2 4 3" xfId="6665"/>
    <cellStyle name="Normal 107 2 4 3 2" xfId="16402"/>
    <cellStyle name="Normal 107 2 4 3 2 2" xfId="35915"/>
    <cellStyle name="Normal 107 2 4 3 2 3" xfId="55808"/>
    <cellStyle name="Normal 107 2 4 3 3" xfId="28485"/>
    <cellStyle name="Normal 107 2 4 3 4" xfId="48373"/>
    <cellStyle name="Normal 107 2 4 4" xfId="11989"/>
    <cellStyle name="Normal 107 2 4 4 2" xfId="31504"/>
    <cellStyle name="Normal 107 2 4 4 3" xfId="51397"/>
    <cellStyle name="Normal 107 2 4 5" xfId="21710"/>
    <cellStyle name="Normal 107 2 4 6" xfId="41469"/>
    <cellStyle name="Normal 107 2 5" xfId="2795"/>
    <cellStyle name="Normal 107 2 5 2" xfId="8232"/>
    <cellStyle name="Normal 107 2 5 2 2" xfId="17955"/>
    <cellStyle name="Normal 107 2 5 2 2 2" xfId="37468"/>
    <cellStyle name="Normal 107 2 5 2 2 3" xfId="57361"/>
    <cellStyle name="Normal 107 2 5 2 3" xfId="26512"/>
    <cellStyle name="Normal 107 2 5 2 4" xfId="46285"/>
    <cellStyle name="Normal 107 2 5 3" xfId="12649"/>
    <cellStyle name="Normal 107 2 5 3 2" xfId="32163"/>
    <cellStyle name="Normal 107 2 5 3 3" xfId="52056"/>
    <cellStyle name="Normal 107 2 5 4" xfId="23568"/>
    <cellStyle name="Normal 107 2 5 5" xfId="43334"/>
    <cellStyle name="Normal 107 2 6" xfId="5055"/>
    <cellStyle name="Normal 107 2 6 2" xfId="14795"/>
    <cellStyle name="Normal 107 2 6 2 2" xfId="34308"/>
    <cellStyle name="Normal 107 2 6 2 3" xfId="54201"/>
    <cellStyle name="Normal 107 2 6 3" xfId="26877"/>
    <cellStyle name="Normal 107 2 6 4" xfId="46763"/>
    <cellStyle name="Normal 107 2 7" xfId="10381"/>
    <cellStyle name="Normal 107 2 7 2" xfId="29896"/>
    <cellStyle name="Normal 107 2 7 3" xfId="49789"/>
    <cellStyle name="Normal 107 2 8" xfId="20102"/>
    <cellStyle name="Normal 107 2 9" xfId="39744"/>
    <cellStyle name="Normal 107 3" xfId="586"/>
    <cellStyle name="Normal 107 3 2" xfId="1672"/>
    <cellStyle name="Normal 107 3 2 2" xfId="4044"/>
    <cellStyle name="Normal 107 3 2 2 2" xfId="9481"/>
    <cellStyle name="Normal 107 3 2 2 2 2" xfId="19204"/>
    <cellStyle name="Normal 107 3 2 2 2 2 2" xfId="38717"/>
    <cellStyle name="Normal 107 3 2 2 2 2 3" xfId="58610"/>
    <cellStyle name="Normal 107 3 2 2 2 3" xfId="22761"/>
    <cellStyle name="Normal 107 3 2 2 2 4" xfId="42525"/>
    <cellStyle name="Normal 107 3 2 2 3" xfId="13898"/>
    <cellStyle name="Normal 107 3 2 2 3 2" xfId="33412"/>
    <cellStyle name="Normal 107 3 2 2 3 3" xfId="53305"/>
    <cellStyle name="Normal 107 3 2 2 4" xfId="24817"/>
    <cellStyle name="Normal 107 3 2 2 5" xfId="44583"/>
    <cellStyle name="Normal 107 3 2 3" xfId="7775"/>
    <cellStyle name="Normal 107 3 2 3 2" xfId="17498"/>
    <cellStyle name="Normal 107 3 2 3 2 2" xfId="37011"/>
    <cellStyle name="Normal 107 3 2 3 2 3" xfId="56904"/>
    <cellStyle name="Normal 107 3 2 3 3" xfId="25732"/>
    <cellStyle name="Normal 107 3 2 3 4" xfId="45501"/>
    <cellStyle name="Normal 107 3 2 4" xfId="5771"/>
    <cellStyle name="Normal 107 3 2 4 2" xfId="15508"/>
    <cellStyle name="Normal 107 3 2 4 2 2" xfId="35021"/>
    <cellStyle name="Normal 107 3 2 4 2 3" xfId="54914"/>
    <cellStyle name="Normal 107 3 2 4 3" xfId="27591"/>
    <cellStyle name="Normal 107 3 2 4 4" xfId="47479"/>
    <cellStyle name="Normal 107 3 2 5" xfId="11630"/>
    <cellStyle name="Normal 107 3 2 5 2" xfId="31145"/>
    <cellStyle name="Normal 107 3 2 5 3" xfId="51038"/>
    <cellStyle name="Normal 107 3 2 6" xfId="21351"/>
    <cellStyle name="Normal 107 3 2 7" xfId="41006"/>
    <cellStyle name="Normal 107 3 3" xfId="1121"/>
    <cellStyle name="Normal 107 3 3 2" xfId="3506"/>
    <cellStyle name="Normal 107 3 3 2 2" xfId="8943"/>
    <cellStyle name="Normal 107 3 3 2 2 2" xfId="18666"/>
    <cellStyle name="Normal 107 3 3 2 2 2 2" xfId="38179"/>
    <cellStyle name="Normal 107 3 3 2 2 2 3" xfId="58072"/>
    <cellStyle name="Normal 107 3 3 2 2 3" xfId="25464"/>
    <cellStyle name="Normal 107 3 3 2 2 4" xfId="45231"/>
    <cellStyle name="Normal 107 3 3 2 3" xfId="13360"/>
    <cellStyle name="Normal 107 3 3 2 3 2" xfId="32874"/>
    <cellStyle name="Normal 107 3 3 2 3 3" xfId="52767"/>
    <cellStyle name="Normal 107 3 3 2 4" xfId="24279"/>
    <cellStyle name="Normal 107 3 3 2 5" xfId="44045"/>
    <cellStyle name="Normal 107 3 3 3" xfId="7315"/>
    <cellStyle name="Normal 107 3 3 3 2" xfId="17051"/>
    <cellStyle name="Normal 107 3 3 3 2 2" xfId="36564"/>
    <cellStyle name="Normal 107 3 3 3 2 3" xfId="56457"/>
    <cellStyle name="Normal 107 3 3 3 3" xfId="22666"/>
    <cellStyle name="Normal 107 3 3 3 4" xfId="42430"/>
    <cellStyle name="Normal 107 3 3 4" xfId="6306"/>
    <cellStyle name="Normal 107 3 3 4 2" xfId="16043"/>
    <cellStyle name="Normal 107 3 3 4 2 2" xfId="35556"/>
    <cellStyle name="Normal 107 3 3 4 2 3" xfId="55449"/>
    <cellStyle name="Normal 107 3 3 4 3" xfId="28126"/>
    <cellStyle name="Normal 107 3 3 4 4" xfId="48014"/>
    <cellStyle name="Normal 107 3 3 5" xfId="11092"/>
    <cellStyle name="Normal 107 3 3 5 2" xfId="30607"/>
    <cellStyle name="Normal 107 3 3 5 3" xfId="50500"/>
    <cellStyle name="Normal 107 3 3 6" xfId="20813"/>
    <cellStyle name="Normal 107 3 3 7" xfId="40455"/>
    <cellStyle name="Normal 107 3 4" xfId="2311"/>
    <cellStyle name="Normal 107 3 4 2" xfId="4580"/>
    <cellStyle name="Normal 107 3 4 2 2" xfId="10016"/>
    <cellStyle name="Normal 107 3 4 2 2 2" xfId="19739"/>
    <cellStyle name="Normal 107 3 4 2 2 2 2" xfId="39252"/>
    <cellStyle name="Normal 107 3 4 2 2 2 3" xfId="59145"/>
    <cellStyle name="Normal 107 3 4 2 2 3" xfId="29465"/>
    <cellStyle name="Normal 107 3 4 2 2 4" xfId="49353"/>
    <cellStyle name="Normal 107 3 4 2 3" xfId="14433"/>
    <cellStyle name="Normal 107 3 4 2 3 2" xfId="33947"/>
    <cellStyle name="Normal 107 3 4 2 3 3" xfId="53840"/>
    <cellStyle name="Normal 107 3 4 2 4" xfId="25352"/>
    <cellStyle name="Normal 107 3 4 2 5" xfId="45119"/>
    <cellStyle name="Normal 107 3 4 3" xfId="6841"/>
    <cellStyle name="Normal 107 3 4 3 2" xfId="16578"/>
    <cellStyle name="Normal 107 3 4 3 2 2" xfId="36091"/>
    <cellStyle name="Normal 107 3 4 3 2 3" xfId="55984"/>
    <cellStyle name="Normal 107 3 4 3 3" xfId="28661"/>
    <cellStyle name="Normal 107 3 4 3 4" xfId="48549"/>
    <cellStyle name="Normal 107 3 4 4" xfId="12165"/>
    <cellStyle name="Normal 107 3 4 4 2" xfId="31680"/>
    <cellStyle name="Normal 107 3 4 4 3" xfId="51573"/>
    <cellStyle name="Normal 107 3 4 5" xfId="21886"/>
    <cellStyle name="Normal 107 3 4 6" xfId="41645"/>
    <cellStyle name="Normal 107 3 5" xfId="2971"/>
    <cellStyle name="Normal 107 3 5 2" xfId="8408"/>
    <cellStyle name="Normal 107 3 5 2 2" xfId="18131"/>
    <cellStyle name="Normal 107 3 5 2 2 2" xfId="37644"/>
    <cellStyle name="Normal 107 3 5 2 2 3" xfId="57537"/>
    <cellStyle name="Normal 107 3 5 2 3" xfId="25913"/>
    <cellStyle name="Normal 107 3 5 2 4" xfId="45683"/>
    <cellStyle name="Normal 107 3 5 3" xfId="12825"/>
    <cellStyle name="Normal 107 3 5 3 2" xfId="32339"/>
    <cellStyle name="Normal 107 3 5 3 3" xfId="52232"/>
    <cellStyle name="Normal 107 3 5 4" xfId="23744"/>
    <cellStyle name="Normal 107 3 5 5" xfId="43510"/>
    <cellStyle name="Normal 107 3 6" xfId="5231"/>
    <cellStyle name="Normal 107 3 6 2" xfId="14971"/>
    <cellStyle name="Normal 107 3 6 2 2" xfId="34484"/>
    <cellStyle name="Normal 107 3 6 2 3" xfId="54377"/>
    <cellStyle name="Normal 107 3 6 3" xfId="27053"/>
    <cellStyle name="Normal 107 3 6 4" xfId="46939"/>
    <cellStyle name="Normal 107 3 7" xfId="10557"/>
    <cellStyle name="Normal 107 3 7 2" xfId="30072"/>
    <cellStyle name="Normal 107 3 7 3" xfId="49965"/>
    <cellStyle name="Normal 107 3 8" xfId="20278"/>
    <cellStyle name="Normal 107 3 9" xfId="39920"/>
    <cellStyle name="Normal 107 4" xfId="1320"/>
    <cellStyle name="Normal 107 4 2" xfId="3692"/>
    <cellStyle name="Normal 107 4 2 2" xfId="9129"/>
    <cellStyle name="Normal 107 4 2 2 2" xfId="18852"/>
    <cellStyle name="Normal 107 4 2 2 2 2" xfId="38365"/>
    <cellStyle name="Normal 107 4 2 2 2 3" xfId="58258"/>
    <cellStyle name="Normal 107 4 2 2 3" xfId="22329"/>
    <cellStyle name="Normal 107 4 2 2 4" xfId="42091"/>
    <cellStyle name="Normal 107 4 2 3" xfId="13546"/>
    <cellStyle name="Normal 107 4 2 3 2" xfId="33060"/>
    <cellStyle name="Normal 107 4 2 3 3" xfId="52953"/>
    <cellStyle name="Normal 107 4 2 4" xfId="24465"/>
    <cellStyle name="Normal 107 4 2 5" xfId="44231"/>
    <cellStyle name="Normal 107 4 3" xfId="7481"/>
    <cellStyle name="Normal 107 4 3 2" xfId="17204"/>
    <cellStyle name="Normal 107 4 3 2 2" xfId="36717"/>
    <cellStyle name="Normal 107 4 3 2 3" xfId="56610"/>
    <cellStyle name="Normal 107 4 3 3" xfId="22501"/>
    <cellStyle name="Normal 107 4 3 4" xfId="42264"/>
    <cellStyle name="Normal 107 4 4" xfId="5419"/>
    <cellStyle name="Normal 107 4 4 2" xfId="15156"/>
    <cellStyle name="Normal 107 4 4 2 2" xfId="34669"/>
    <cellStyle name="Normal 107 4 4 2 3" xfId="54562"/>
    <cellStyle name="Normal 107 4 4 3" xfId="27239"/>
    <cellStyle name="Normal 107 4 4 4" xfId="47127"/>
    <cellStyle name="Normal 107 4 5" xfId="11278"/>
    <cellStyle name="Normal 107 4 5 2" xfId="30793"/>
    <cellStyle name="Normal 107 4 5 3" xfId="50686"/>
    <cellStyle name="Normal 107 4 6" xfId="20999"/>
    <cellStyle name="Normal 107 4 7" xfId="40654"/>
    <cellStyle name="Normal 107 5" xfId="769"/>
    <cellStyle name="Normal 107 5 2" xfId="3154"/>
    <cellStyle name="Normal 107 5 2 2" xfId="8591"/>
    <cellStyle name="Normal 107 5 2 2 2" xfId="18314"/>
    <cellStyle name="Normal 107 5 2 2 2 2" xfId="37827"/>
    <cellStyle name="Normal 107 5 2 2 2 3" xfId="57720"/>
    <cellStyle name="Normal 107 5 2 2 3" xfId="26303"/>
    <cellStyle name="Normal 107 5 2 2 4" xfId="46076"/>
    <cellStyle name="Normal 107 5 2 3" xfId="13008"/>
    <cellStyle name="Normal 107 5 2 3 2" xfId="32522"/>
    <cellStyle name="Normal 107 5 2 3 3" xfId="52415"/>
    <cellStyle name="Normal 107 5 2 4" xfId="23927"/>
    <cellStyle name="Normal 107 5 2 5" xfId="43693"/>
    <cellStyle name="Normal 107 5 3" xfId="7021"/>
    <cellStyle name="Normal 107 5 3 2" xfId="16757"/>
    <cellStyle name="Normal 107 5 3 2 2" xfId="36270"/>
    <cellStyle name="Normal 107 5 3 2 3" xfId="56163"/>
    <cellStyle name="Normal 107 5 3 3" xfId="22607"/>
    <cellStyle name="Normal 107 5 3 4" xfId="42370"/>
    <cellStyle name="Normal 107 5 4" xfId="5954"/>
    <cellStyle name="Normal 107 5 4 2" xfId="15691"/>
    <cellStyle name="Normal 107 5 4 2 2" xfId="35204"/>
    <cellStyle name="Normal 107 5 4 2 3" xfId="55097"/>
    <cellStyle name="Normal 107 5 4 3" xfId="27774"/>
    <cellStyle name="Normal 107 5 4 4" xfId="47662"/>
    <cellStyle name="Normal 107 5 5" xfId="10740"/>
    <cellStyle name="Normal 107 5 5 2" xfId="30255"/>
    <cellStyle name="Normal 107 5 5 3" xfId="50148"/>
    <cellStyle name="Normal 107 5 6" xfId="20461"/>
    <cellStyle name="Normal 107 5 7" xfId="40103"/>
    <cellStyle name="Normal 107 6" xfId="1917"/>
    <cellStyle name="Normal 107 6 2" xfId="4228"/>
    <cellStyle name="Normal 107 6 2 2" xfId="9664"/>
    <cellStyle name="Normal 107 6 2 2 2" xfId="19387"/>
    <cellStyle name="Normal 107 6 2 2 2 2" xfId="38900"/>
    <cellStyle name="Normal 107 6 2 2 2 3" xfId="58793"/>
    <cellStyle name="Normal 107 6 2 2 3" xfId="29113"/>
    <cellStyle name="Normal 107 6 2 2 4" xfId="49001"/>
    <cellStyle name="Normal 107 6 2 3" xfId="14081"/>
    <cellStyle name="Normal 107 6 2 3 2" xfId="33595"/>
    <cellStyle name="Normal 107 6 2 3 3" xfId="53488"/>
    <cellStyle name="Normal 107 6 2 4" xfId="25000"/>
    <cellStyle name="Normal 107 6 2 5" xfId="44767"/>
    <cellStyle name="Normal 107 6 3" xfId="6489"/>
    <cellStyle name="Normal 107 6 3 2" xfId="16226"/>
    <cellStyle name="Normal 107 6 3 2 2" xfId="35739"/>
    <cellStyle name="Normal 107 6 3 2 3" xfId="55632"/>
    <cellStyle name="Normal 107 6 3 3" xfId="28309"/>
    <cellStyle name="Normal 107 6 3 4" xfId="48197"/>
    <cellStyle name="Normal 107 6 4" xfId="11813"/>
    <cellStyle name="Normal 107 6 4 2" xfId="31328"/>
    <cellStyle name="Normal 107 6 4 3" xfId="51221"/>
    <cellStyle name="Normal 107 6 5" xfId="21534"/>
    <cellStyle name="Normal 107 6 6" xfId="41251"/>
    <cellStyle name="Normal 107 7" xfId="2480"/>
    <cellStyle name="Normal 107 7 2" xfId="7917"/>
    <cellStyle name="Normal 107 7 2 2" xfId="17640"/>
    <cellStyle name="Normal 107 7 2 2 2" xfId="37153"/>
    <cellStyle name="Normal 107 7 2 2 3" xfId="57046"/>
    <cellStyle name="Normal 107 7 2 3" xfId="22097"/>
    <cellStyle name="Normal 107 7 2 4" xfId="41857"/>
    <cellStyle name="Normal 107 7 3" xfId="12334"/>
    <cellStyle name="Normal 107 7 3 2" xfId="31848"/>
    <cellStyle name="Normal 107 7 3 3" xfId="51741"/>
    <cellStyle name="Normal 107 7 4" xfId="23253"/>
    <cellStyle name="Normal 107 7 5" xfId="43019"/>
    <cellStyle name="Normal 107 8" xfId="2619"/>
    <cellStyle name="Normal 107 8 2" xfId="8056"/>
    <cellStyle name="Normal 107 8 2 2" xfId="17779"/>
    <cellStyle name="Normal 107 8 2 2 2" xfId="37292"/>
    <cellStyle name="Normal 107 8 2 2 3" xfId="57185"/>
    <cellStyle name="Normal 107 8 2 3" xfId="26182"/>
    <cellStyle name="Normal 107 8 2 4" xfId="45953"/>
    <cellStyle name="Normal 107 8 3" xfId="12473"/>
    <cellStyle name="Normal 107 8 3 2" xfId="31987"/>
    <cellStyle name="Normal 107 8 3 3" xfId="51880"/>
    <cellStyle name="Normal 107 8 4" xfId="23392"/>
    <cellStyle name="Normal 107 8 5" xfId="43158"/>
    <cellStyle name="Normal 107 9" xfId="4837"/>
    <cellStyle name="Normal 107 9 2" xfId="14619"/>
    <cellStyle name="Normal 107 9 2 2" xfId="34132"/>
    <cellStyle name="Normal 107 9 2 3" xfId="54025"/>
    <cellStyle name="Normal 107 9 3" xfId="26701"/>
    <cellStyle name="Normal 107 9 4" xfId="46545"/>
    <cellStyle name="Normal 108" xfId="193"/>
    <cellStyle name="Normal 108 10" xfId="10206"/>
    <cellStyle name="Normal 108 10 2" xfId="29721"/>
    <cellStyle name="Normal 108 10 3" xfId="49614"/>
    <cellStyle name="Normal 108 11" xfId="19927"/>
    <cellStyle name="Normal 108 12" xfId="39527"/>
    <cellStyle name="Normal 108 2" xfId="411"/>
    <cellStyle name="Normal 108 2 2" xfId="1497"/>
    <cellStyle name="Normal 108 2 2 2" xfId="3869"/>
    <cellStyle name="Normal 108 2 2 2 2" xfId="9306"/>
    <cellStyle name="Normal 108 2 2 2 2 2" xfId="19029"/>
    <cellStyle name="Normal 108 2 2 2 2 2 2" xfId="38542"/>
    <cellStyle name="Normal 108 2 2 2 2 2 3" xfId="58435"/>
    <cellStyle name="Normal 108 2 2 2 2 3" xfId="25724"/>
    <cellStyle name="Normal 108 2 2 2 2 4" xfId="45493"/>
    <cellStyle name="Normal 108 2 2 2 3" xfId="13723"/>
    <cellStyle name="Normal 108 2 2 2 3 2" xfId="33237"/>
    <cellStyle name="Normal 108 2 2 2 3 3" xfId="53130"/>
    <cellStyle name="Normal 108 2 2 2 4" xfId="24642"/>
    <cellStyle name="Normal 108 2 2 2 5" xfId="44408"/>
    <cellStyle name="Normal 108 2 2 3" xfId="7629"/>
    <cellStyle name="Normal 108 2 2 3 2" xfId="17352"/>
    <cellStyle name="Normal 108 2 2 3 2 2" xfId="36865"/>
    <cellStyle name="Normal 108 2 2 3 2 3" xfId="56758"/>
    <cellStyle name="Normal 108 2 2 3 3" xfId="25989"/>
    <cellStyle name="Normal 108 2 2 3 4" xfId="45759"/>
    <cellStyle name="Normal 108 2 2 4" xfId="5596"/>
    <cellStyle name="Normal 108 2 2 4 2" xfId="15333"/>
    <cellStyle name="Normal 108 2 2 4 2 2" xfId="34846"/>
    <cellStyle name="Normal 108 2 2 4 2 3" xfId="54739"/>
    <cellStyle name="Normal 108 2 2 4 3" xfId="27416"/>
    <cellStyle name="Normal 108 2 2 4 4" xfId="47304"/>
    <cellStyle name="Normal 108 2 2 5" xfId="11455"/>
    <cellStyle name="Normal 108 2 2 5 2" xfId="30970"/>
    <cellStyle name="Normal 108 2 2 5 3" xfId="50863"/>
    <cellStyle name="Normal 108 2 2 6" xfId="21176"/>
    <cellStyle name="Normal 108 2 2 7" xfId="40831"/>
    <cellStyle name="Normal 108 2 3" xfId="946"/>
    <cellStyle name="Normal 108 2 3 2" xfId="3331"/>
    <cellStyle name="Normal 108 2 3 2 2" xfId="8768"/>
    <cellStyle name="Normal 108 2 3 2 2 2" xfId="18491"/>
    <cellStyle name="Normal 108 2 3 2 2 2 2" xfId="38004"/>
    <cellStyle name="Normal 108 2 3 2 2 2 3" xfId="57897"/>
    <cellStyle name="Normal 108 2 3 2 2 3" xfId="22116"/>
    <cellStyle name="Normal 108 2 3 2 2 4" xfId="41876"/>
    <cellStyle name="Normal 108 2 3 2 3" xfId="13185"/>
    <cellStyle name="Normal 108 2 3 2 3 2" xfId="32699"/>
    <cellStyle name="Normal 108 2 3 2 3 3" xfId="52592"/>
    <cellStyle name="Normal 108 2 3 2 4" xfId="24104"/>
    <cellStyle name="Normal 108 2 3 2 5" xfId="43870"/>
    <cellStyle name="Normal 108 2 3 3" xfId="7169"/>
    <cellStyle name="Normal 108 2 3 3 2" xfId="16905"/>
    <cellStyle name="Normal 108 2 3 3 2 2" xfId="36418"/>
    <cellStyle name="Normal 108 2 3 3 2 3" xfId="56311"/>
    <cellStyle name="Normal 108 2 3 3 3" xfId="26460"/>
    <cellStyle name="Normal 108 2 3 3 4" xfId="46233"/>
    <cellStyle name="Normal 108 2 3 4" xfId="6131"/>
    <cellStyle name="Normal 108 2 3 4 2" xfId="15868"/>
    <cellStyle name="Normal 108 2 3 4 2 2" xfId="35381"/>
    <cellStyle name="Normal 108 2 3 4 2 3" xfId="55274"/>
    <cellStyle name="Normal 108 2 3 4 3" xfId="27951"/>
    <cellStyle name="Normal 108 2 3 4 4" xfId="47839"/>
    <cellStyle name="Normal 108 2 3 5" xfId="10917"/>
    <cellStyle name="Normal 108 2 3 5 2" xfId="30432"/>
    <cellStyle name="Normal 108 2 3 5 3" xfId="50325"/>
    <cellStyle name="Normal 108 2 3 6" xfId="20638"/>
    <cellStyle name="Normal 108 2 3 7" xfId="40280"/>
    <cellStyle name="Normal 108 2 4" xfId="2136"/>
    <cellStyle name="Normal 108 2 4 2" xfId="4405"/>
    <cellStyle name="Normal 108 2 4 2 2" xfId="9841"/>
    <cellStyle name="Normal 108 2 4 2 2 2" xfId="19564"/>
    <cellStyle name="Normal 108 2 4 2 2 2 2" xfId="39077"/>
    <cellStyle name="Normal 108 2 4 2 2 2 3" xfId="58970"/>
    <cellStyle name="Normal 108 2 4 2 2 3" xfId="29290"/>
    <cellStyle name="Normal 108 2 4 2 2 4" xfId="49178"/>
    <cellStyle name="Normal 108 2 4 2 3" xfId="14258"/>
    <cellStyle name="Normal 108 2 4 2 3 2" xfId="33772"/>
    <cellStyle name="Normal 108 2 4 2 3 3" xfId="53665"/>
    <cellStyle name="Normal 108 2 4 2 4" xfId="25177"/>
    <cellStyle name="Normal 108 2 4 2 5" xfId="44944"/>
    <cellStyle name="Normal 108 2 4 3" xfId="6666"/>
    <cellStyle name="Normal 108 2 4 3 2" xfId="16403"/>
    <cellStyle name="Normal 108 2 4 3 2 2" xfId="35916"/>
    <cellStyle name="Normal 108 2 4 3 2 3" xfId="55809"/>
    <cellStyle name="Normal 108 2 4 3 3" xfId="28486"/>
    <cellStyle name="Normal 108 2 4 3 4" xfId="48374"/>
    <cellStyle name="Normal 108 2 4 4" xfId="11990"/>
    <cellStyle name="Normal 108 2 4 4 2" xfId="31505"/>
    <cellStyle name="Normal 108 2 4 4 3" xfId="51398"/>
    <cellStyle name="Normal 108 2 4 5" xfId="21711"/>
    <cellStyle name="Normal 108 2 4 6" xfId="41470"/>
    <cellStyle name="Normal 108 2 5" xfId="2796"/>
    <cellStyle name="Normal 108 2 5 2" xfId="8233"/>
    <cellStyle name="Normal 108 2 5 2 2" xfId="17956"/>
    <cellStyle name="Normal 108 2 5 2 2 2" xfId="37469"/>
    <cellStyle name="Normal 108 2 5 2 2 3" xfId="57362"/>
    <cellStyle name="Normal 108 2 5 2 3" xfId="25835"/>
    <cellStyle name="Normal 108 2 5 2 4" xfId="45604"/>
    <cellStyle name="Normal 108 2 5 3" xfId="12650"/>
    <cellStyle name="Normal 108 2 5 3 2" xfId="32164"/>
    <cellStyle name="Normal 108 2 5 3 3" xfId="52057"/>
    <cellStyle name="Normal 108 2 5 4" xfId="23569"/>
    <cellStyle name="Normal 108 2 5 5" xfId="43335"/>
    <cellStyle name="Normal 108 2 6" xfId="5056"/>
    <cellStyle name="Normal 108 2 6 2" xfId="14796"/>
    <cellStyle name="Normal 108 2 6 2 2" xfId="34309"/>
    <cellStyle name="Normal 108 2 6 2 3" xfId="54202"/>
    <cellStyle name="Normal 108 2 6 3" xfId="26878"/>
    <cellStyle name="Normal 108 2 6 4" xfId="46764"/>
    <cellStyle name="Normal 108 2 7" xfId="10382"/>
    <cellStyle name="Normal 108 2 7 2" xfId="29897"/>
    <cellStyle name="Normal 108 2 7 3" xfId="49790"/>
    <cellStyle name="Normal 108 2 8" xfId="20103"/>
    <cellStyle name="Normal 108 2 9" xfId="39745"/>
    <cellStyle name="Normal 108 3" xfId="587"/>
    <cellStyle name="Normal 108 3 2" xfId="1673"/>
    <cellStyle name="Normal 108 3 2 2" xfId="4045"/>
    <cellStyle name="Normal 108 3 2 2 2" xfId="9482"/>
    <cellStyle name="Normal 108 3 2 2 2 2" xfId="19205"/>
    <cellStyle name="Normal 108 3 2 2 2 2 2" xfId="38718"/>
    <cellStyle name="Normal 108 3 2 2 2 2 3" xfId="58611"/>
    <cellStyle name="Normal 108 3 2 2 2 3" xfId="22242"/>
    <cellStyle name="Normal 108 3 2 2 2 4" xfId="42002"/>
    <cellStyle name="Normal 108 3 2 2 3" xfId="13899"/>
    <cellStyle name="Normal 108 3 2 2 3 2" xfId="33413"/>
    <cellStyle name="Normal 108 3 2 2 3 3" xfId="53306"/>
    <cellStyle name="Normal 108 3 2 2 4" xfId="24818"/>
    <cellStyle name="Normal 108 3 2 2 5" xfId="44584"/>
    <cellStyle name="Normal 108 3 2 3" xfId="7776"/>
    <cellStyle name="Normal 108 3 2 3 2" xfId="17499"/>
    <cellStyle name="Normal 108 3 2 3 2 2" xfId="37012"/>
    <cellStyle name="Normal 108 3 2 3 2 3" xfId="56905"/>
    <cellStyle name="Normal 108 3 2 3 3" xfId="22612"/>
    <cellStyle name="Normal 108 3 2 3 4" xfId="42375"/>
    <cellStyle name="Normal 108 3 2 4" xfId="5772"/>
    <cellStyle name="Normal 108 3 2 4 2" xfId="15509"/>
    <cellStyle name="Normal 108 3 2 4 2 2" xfId="35022"/>
    <cellStyle name="Normal 108 3 2 4 2 3" xfId="54915"/>
    <cellStyle name="Normal 108 3 2 4 3" xfId="27592"/>
    <cellStyle name="Normal 108 3 2 4 4" xfId="47480"/>
    <cellStyle name="Normal 108 3 2 5" xfId="11631"/>
    <cellStyle name="Normal 108 3 2 5 2" xfId="31146"/>
    <cellStyle name="Normal 108 3 2 5 3" xfId="51039"/>
    <cellStyle name="Normal 108 3 2 6" xfId="21352"/>
    <cellStyle name="Normal 108 3 2 7" xfId="41007"/>
    <cellStyle name="Normal 108 3 3" xfId="1122"/>
    <cellStyle name="Normal 108 3 3 2" xfId="3507"/>
    <cellStyle name="Normal 108 3 3 2 2" xfId="8944"/>
    <cellStyle name="Normal 108 3 3 2 2 2" xfId="18667"/>
    <cellStyle name="Normal 108 3 3 2 2 2 2" xfId="38180"/>
    <cellStyle name="Normal 108 3 3 2 2 2 3" xfId="58073"/>
    <cellStyle name="Normal 108 3 3 2 2 3" xfId="26507"/>
    <cellStyle name="Normal 108 3 3 2 2 4" xfId="46280"/>
    <cellStyle name="Normal 108 3 3 2 3" xfId="13361"/>
    <cellStyle name="Normal 108 3 3 2 3 2" xfId="32875"/>
    <cellStyle name="Normal 108 3 3 2 3 3" xfId="52768"/>
    <cellStyle name="Normal 108 3 3 2 4" xfId="24280"/>
    <cellStyle name="Normal 108 3 3 2 5" xfId="44046"/>
    <cellStyle name="Normal 108 3 3 3" xfId="7316"/>
    <cellStyle name="Normal 108 3 3 3 2" xfId="17052"/>
    <cellStyle name="Normal 108 3 3 3 2 2" xfId="36565"/>
    <cellStyle name="Normal 108 3 3 3 2 3" xfId="56458"/>
    <cellStyle name="Normal 108 3 3 3 3" xfId="23016"/>
    <cellStyle name="Normal 108 3 3 3 4" xfId="42781"/>
    <cellStyle name="Normal 108 3 3 4" xfId="6307"/>
    <cellStyle name="Normal 108 3 3 4 2" xfId="16044"/>
    <cellStyle name="Normal 108 3 3 4 2 2" xfId="35557"/>
    <cellStyle name="Normal 108 3 3 4 2 3" xfId="55450"/>
    <cellStyle name="Normal 108 3 3 4 3" xfId="28127"/>
    <cellStyle name="Normal 108 3 3 4 4" xfId="48015"/>
    <cellStyle name="Normal 108 3 3 5" xfId="11093"/>
    <cellStyle name="Normal 108 3 3 5 2" xfId="30608"/>
    <cellStyle name="Normal 108 3 3 5 3" xfId="50501"/>
    <cellStyle name="Normal 108 3 3 6" xfId="20814"/>
    <cellStyle name="Normal 108 3 3 7" xfId="40456"/>
    <cellStyle name="Normal 108 3 4" xfId="2312"/>
    <cellStyle name="Normal 108 3 4 2" xfId="4581"/>
    <cellStyle name="Normal 108 3 4 2 2" xfId="10017"/>
    <cellStyle name="Normal 108 3 4 2 2 2" xfId="19740"/>
    <cellStyle name="Normal 108 3 4 2 2 2 2" xfId="39253"/>
    <cellStyle name="Normal 108 3 4 2 2 2 3" xfId="59146"/>
    <cellStyle name="Normal 108 3 4 2 2 3" xfId="29466"/>
    <cellStyle name="Normal 108 3 4 2 2 4" xfId="49354"/>
    <cellStyle name="Normal 108 3 4 2 3" xfId="14434"/>
    <cellStyle name="Normal 108 3 4 2 3 2" xfId="33948"/>
    <cellStyle name="Normal 108 3 4 2 3 3" xfId="53841"/>
    <cellStyle name="Normal 108 3 4 2 4" xfId="25353"/>
    <cellStyle name="Normal 108 3 4 2 5" xfId="45120"/>
    <cellStyle name="Normal 108 3 4 3" xfId="6842"/>
    <cellStyle name="Normal 108 3 4 3 2" xfId="16579"/>
    <cellStyle name="Normal 108 3 4 3 2 2" xfId="36092"/>
    <cellStyle name="Normal 108 3 4 3 2 3" xfId="55985"/>
    <cellStyle name="Normal 108 3 4 3 3" xfId="28662"/>
    <cellStyle name="Normal 108 3 4 3 4" xfId="48550"/>
    <cellStyle name="Normal 108 3 4 4" xfId="12166"/>
    <cellStyle name="Normal 108 3 4 4 2" xfId="31681"/>
    <cellStyle name="Normal 108 3 4 4 3" xfId="51574"/>
    <cellStyle name="Normal 108 3 4 5" xfId="21887"/>
    <cellStyle name="Normal 108 3 4 6" xfId="41646"/>
    <cellStyle name="Normal 108 3 5" xfId="2972"/>
    <cellStyle name="Normal 108 3 5 2" xfId="8409"/>
    <cellStyle name="Normal 108 3 5 2 2" xfId="18132"/>
    <cellStyle name="Normal 108 3 5 2 2 2" xfId="37645"/>
    <cellStyle name="Normal 108 3 5 2 2 3" xfId="57538"/>
    <cellStyle name="Normal 108 3 5 2 3" xfId="25510"/>
    <cellStyle name="Normal 108 3 5 2 4" xfId="45277"/>
    <cellStyle name="Normal 108 3 5 3" xfId="12826"/>
    <cellStyle name="Normal 108 3 5 3 2" xfId="32340"/>
    <cellStyle name="Normal 108 3 5 3 3" xfId="52233"/>
    <cellStyle name="Normal 108 3 5 4" xfId="23745"/>
    <cellStyle name="Normal 108 3 5 5" xfId="43511"/>
    <cellStyle name="Normal 108 3 6" xfId="5232"/>
    <cellStyle name="Normal 108 3 6 2" xfId="14972"/>
    <cellStyle name="Normal 108 3 6 2 2" xfId="34485"/>
    <cellStyle name="Normal 108 3 6 2 3" xfId="54378"/>
    <cellStyle name="Normal 108 3 6 3" xfId="27054"/>
    <cellStyle name="Normal 108 3 6 4" xfId="46940"/>
    <cellStyle name="Normal 108 3 7" xfId="10558"/>
    <cellStyle name="Normal 108 3 7 2" xfId="30073"/>
    <cellStyle name="Normal 108 3 7 3" xfId="49966"/>
    <cellStyle name="Normal 108 3 8" xfId="20279"/>
    <cellStyle name="Normal 108 3 9" xfId="39921"/>
    <cellStyle name="Normal 108 4" xfId="1321"/>
    <cellStyle name="Normal 108 4 2" xfId="3693"/>
    <cellStyle name="Normal 108 4 2 2" xfId="9130"/>
    <cellStyle name="Normal 108 4 2 2 2" xfId="18853"/>
    <cellStyle name="Normal 108 4 2 2 2 2" xfId="38366"/>
    <cellStyle name="Normal 108 4 2 2 2 3" xfId="58259"/>
    <cellStyle name="Normal 108 4 2 2 3" xfId="22549"/>
    <cellStyle name="Normal 108 4 2 2 4" xfId="42312"/>
    <cellStyle name="Normal 108 4 2 3" xfId="13547"/>
    <cellStyle name="Normal 108 4 2 3 2" xfId="33061"/>
    <cellStyle name="Normal 108 4 2 3 3" xfId="52954"/>
    <cellStyle name="Normal 108 4 2 4" xfId="24466"/>
    <cellStyle name="Normal 108 4 2 5" xfId="44232"/>
    <cellStyle name="Normal 108 4 3" xfId="7482"/>
    <cellStyle name="Normal 108 4 3 2" xfId="17205"/>
    <cellStyle name="Normal 108 4 3 2 2" xfId="36718"/>
    <cellStyle name="Normal 108 4 3 2 3" xfId="56611"/>
    <cellStyle name="Normal 108 4 3 3" xfId="25706"/>
    <cellStyle name="Normal 108 4 3 4" xfId="45475"/>
    <cellStyle name="Normal 108 4 4" xfId="5420"/>
    <cellStyle name="Normal 108 4 4 2" xfId="15157"/>
    <cellStyle name="Normal 108 4 4 2 2" xfId="34670"/>
    <cellStyle name="Normal 108 4 4 2 3" xfId="54563"/>
    <cellStyle name="Normal 108 4 4 3" xfId="27240"/>
    <cellStyle name="Normal 108 4 4 4" xfId="47128"/>
    <cellStyle name="Normal 108 4 5" xfId="11279"/>
    <cellStyle name="Normal 108 4 5 2" xfId="30794"/>
    <cellStyle name="Normal 108 4 5 3" xfId="50687"/>
    <cellStyle name="Normal 108 4 6" xfId="21000"/>
    <cellStyle name="Normal 108 4 7" xfId="40655"/>
    <cellStyle name="Normal 108 5" xfId="770"/>
    <cellStyle name="Normal 108 5 2" xfId="3155"/>
    <cellStyle name="Normal 108 5 2 2" xfId="8592"/>
    <cellStyle name="Normal 108 5 2 2 2" xfId="18315"/>
    <cellStyle name="Normal 108 5 2 2 2 2" xfId="37828"/>
    <cellStyle name="Normal 108 5 2 2 2 3" xfId="57721"/>
    <cellStyle name="Normal 108 5 2 2 3" xfId="25454"/>
    <cellStyle name="Normal 108 5 2 2 4" xfId="45221"/>
    <cellStyle name="Normal 108 5 2 3" xfId="13009"/>
    <cellStyle name="Normal 108 5 2 3 2" xfId="32523"/>
    <cellStyle name="Normal 108 5 2 3 3" xfId="52416"/>
    <cellStyle name="Normal 108 5 2 4" xfId="23928"/>
    <cellStyle name="Normal 108 5 2 5" xfId="43694"/>
    <cellStyle name="Normal 108 5 3" xfId="7022"/>
    <cellStyle name="Normal 108 5 3 2" xfId="16758"/>
    <cellStyle name="Normal 108 5 3 2 2" xfId="36271"/>
    <cellStyle name="Normal 108 5 3 2 3" xfId="56164"/>
    <cellStyle name="Normal 108 5 3 3" xfId="22446"/>
    <cellStyle name="Normal 108 5 3 4" xfId="42208"/>
    <cellStyle name="Normal 108 5 4" xfId="5955"/>
    <cellStyle name="Normal 108 5 4 2" xfId="15692"/>
    <cellStyle name="Normal 108 5 4 2 2" xfId="35205"/>
    <cellStyle name="Normal 108 5 4 2 3" xfId="55098"/>
    <cellStyle name="Normal 108 5 4 3" xfId="27775"/>
    <cellStyle name="Normal 108 5 4 4" xfId="47663"/>
    <cellStyle name="Normal 108 5 5" xfId="10741"/>
    <cellStyle name="Normal 108 5 5 2" xfId="30256"/>
    <cellStyle name="Normal 108 5 5 3" xfId="50149"/>
    <cellStyle name="Normal 108 5 6" xfId="20462"/>
    <cellStyle name="Normal 108 5 7" xfId="40104"/>
    <cellStyle name="Normal 108 6" xfId="1918"/>
    <cellStyle name="Normal 108 6 2" xfId="4229"/>
    <cellStyle name="Normal 108 6 2 2" xfId="9665"/>
    <cellStyle name="Normal 108 6 2 2 2" xfId="19388"/>
    <cellStyle name="Normal 108 6 2 2 2 2" xfId="38901"/>
    <cellStyle name="Normal 108 6 2 2 2 3" xfId="58794"/>
    <cellStyle name="Normal 108 6 2 2 3" xfId="29114"/>
    <cellStyle name="Normal 108 6 2 2 4" xfId="49002"/>
    <cellStyle name="Normal 108 6 2 3" xfId="14082"/>
    <cellStyle name="Normal 108 6 2 3 2" xfId="33596"/>
    <cellStyle name="Normal 108 6 2 3 3" xfId="53489"/>
    <cellStyle name="Normal 108 6 2 4" xfId="25001"/>
    <cellStyle name="Normal 108 6 2 5" xfId="44768"/>
    <cellStyle name="Normal 108 6 3" xfId="6490"/>
    <cellStyle name="Normal 108 6 3 2" xfId="16227"/>
    <cellStyle name="Normal 108 6 3 2 2" xfId="35740"/>
    <cellStyle name="Normal 108 6 3 2 3" xfId="55633"/>
    <cellStyle name="Normal 108 6 3 3" xfId="28310"/>
    <cellStyle name="Normal 108 6 3 4" xfId="48198"/>
    <cellStyle name="Normal 108 6 4" xfId="11814"/>
    <cellStyle name="Normal 108 6 4 2" xfId="31329"/>
    <cellStyle name="Normal 108 6 4 3" xfId="51222"/>
    <cellStyle name="Normal 108 6 5" xfId="21535"/>
    <cellStyle name="Normal 108 6 6" xfId="41252"/>
    <cellStyle name="Normal 108 7" xfId="2481"/>
    <cellStyle name="Normal 108 7 2" xfId="7918"/>
    <cellStyle name="Normal 108 7 2 2" xfId="17641"/>
    <cellStyle name="Normal 108 7 2 2 2" xfId="37154"/>
    <cellStyle name="Normal 108 7 2 2 3" xfId="57047"/>
    <cellStyle name="Normal 108 7 2 3" xfId="22585"/>
    <cellStyle name="Normal 108 7 2 4" xfId="42348"/>
    <cellStyle name="Normal 108 7 3" xfId="12335"/>
    <cellStyle name="Normal 108 7 3 2" xfId="31849"/>
    <cellStyle name="Normal 108 7 3 3" xfId="51742"/>
    <cellStyle name="Normal 108 7 4" xfId="23254"/>
    <cellStyle name="Normal 108 7 5" xfId="43020"/>
    <cellStyle name="Normal 108 8" xfId="2620"/>
    <cellStyle name="Normal 108 8 2" xfId="8057"/>
    <cellStyle name="Normal 108 8 2 2" xfId="17780"/>
    <cellStyle name="Normal 108 8 2 2 2" xfId="37293"/>
    <cellStyle name="Normal 108 8 2 2 3" xfId="57186"/>
    <cellStyle name="Normal 108 8 2 3" xfId="22966"/>
    <cellStyle name="Normal 108 8 2 4" xfId="42731"/>
    <cellStyle name="Normal 108 8 3" xfId="12474"/>
    <cellStyle name="Normal 108 8 3 2" xfId="31988"/>
    <cellStyle name="Normal 108 8 3 3" xfId="51881"/>
    <cellStyle name="Normal 108 8 4" xfId="23393"/>
    <cellStyle name="Normal 108 8 5" xfId="43159"/>
    <cellStyle name="Normal 108 9" xfId="4838"/>
    <cellStyle name="Normal 108 9 2" xfId="14620"/>
    <cellStyle name="Normal 108 9 2 2" xfId="34133"/>
    <cellStyle name="Normal 108 9 2 3" xfId="54026"/>
    <cellStyle name="Normal 108 9 3" xfId="26702"/>
    <cellStyle name="Normal 108 9 4" xfId="46546"/>
    <cellStyle name="Normal 109" xfId="161"/>
    <cellStyle name="Normal 109 10" xfId="10174"/>
    <cellStyle name="Normal 109 10 2" xfId="29689"/>
    <cellStyle name="Normal 109 10 3" xfId="49582"/>
    <cellStyle name="Normal 109 11" xfId="19895"/>
    <cellStyle name="Normal 109 12" xfId="39495"/>
    <cellStyle name="Normal 109 2" xfId="379"/>
    <cellStyle name="Normal 109 2 2" xfId="1465"/>
    <cellStyle name="Normal 109 2 2 2" xfId="3837"/>
    <cellStyle name="Normal 109 2 2 2 2" xfId="9274"/>
    <cellStyle name="Normal 109 2 2 2 2 2" xfId="18997"/>
    <cellStyle name="Normal 109 2 2 2 2 2 2" xfId="38510"/>
    <cellStyle name="Normal 109 2 2 2 2 2 3" xfId="58403"/>
    <cellStyle name="Normal 109 2 2 2 2 3" xfId="25583"/>
    <cellStyle name="Normal 109 2 2 2 2 4" xfId="45351"/>
    <cellStyle name="Normal 109 2 2 2 3" xfId="13691"/>
    <cellStyle name="Normal 109 2 2 2 3 2" xfId="33205"/>
    <cellStyle name="Normal 109 2 2 2 3 3" xfId="53098"/>
    <cellStyle name="Normal 109 2 2 2 4" xfId="24610"/>
    <cellStyle name="Normal 109 2 2 2 5" xfId="44376"/>
    <cellStyle name="Normal 109 2 2 3" xfId="7597"/>
    <cellStyle name="Normal 109 2 2 3 2" xfId="17320"/>
    <cellStyle name="Normal 109 2 2 3 2 2" xfId="36833"/>
    <cellStyle name="Normal 109 2 2 3 2 3" xfId="56726"/>
    <cellStyle name="Normal 109 2 2 3 3" xfId="22972"/>
    <cellStyle name="Normal 109 2 2 3 4" xfId="42737"/>
    <cellStyle name="Normal 109 2 2 4" xfId="5564"/>
    <cellStyle name="Normal 109 2 2 4 2" xfId="15301"/>
    <cellStyle name="Normal 109 2 2 4 2 2" xfId="34814"/>
    <cellStyle name="Normal 109 2 2 4 2 3" xfId="54707"/>
    <cellStyle name="Normal 109 2 2 4 3" xfId="27384"/>
    <cellStyle name="Normal 109 2 2 4 4" xfId="47272"/>
    <cellStyle name="Normal 109 2 2 5" xfId="11423"/>
    <cellStyle name="Normal 109 2 2 5 2" xfId="30938"/>
    <cellStyle name="Normal 109 2 2 5 3" xfId="50831"/>
    <cellStyle name="Normal 109 2 2 6" xfId="21144"/>
    <cellStyle name="Normal 109 2 2 7" xfId="40799"/>
    <cellStyle name="Normal 109 2 3" xfId="914"/>
    <cellStyle name="Normal 109 2 3 2" xfId="3299"/>
    <cellStyle name="Normal 109 2 3 2 2" xfId="8736"/>
    <cellStyle name="Normal 109 2 3 2 2 2" xfId="18459"/>
    <cellStyle name="Normal 109 2 3 2 2 2 2" xfId="37972"/>
    <cellStyle name="Normal 109 2 3 2 2 2 3" xfId="57865"/>
    <cellStyle name="Normal 109 2 3 2 2 3" xfId="25948"/>
    <cellStyle name="Normal 109 2 3 2 2 4" xfId="45718"/>
    <cellStyle name="Normal 109 2 3 2 3" xfId="13153"/>
    <cellStyle name="Normal 109 2 3 2 3 2" xfId="32667"/>
    <cellStyle name="Normal 109 2 3 2 3 3" xfId="52560"/>
    <cellStyle name="Normal 109 2 3 2 4" xfId="24072"/>
    <cellStyle name="Normal 109 2 3 2 5" xfId="43838"/>
    <cellStyle name="Normal 109 2 3 3" xfId="7137"/>
    <cellStyle name="Normal 109 2 3 3 2" xfId="16873"/>
    <cellStyle name="Normal 109 2 3 3 2 2" xfId="36386"/>
    <cellStyle name="Normal 109 2 3 3 2 3" xfId="56279"/>
    <cellStyle name="Normal 109 2 3 3 3" xfId="23082"/>
    <cellStyle name="Normal 109 2 3 3 4" xfId="42847"/>
    <cellStyle name="Normal 109 2 3 4" xfId="6099"/>
    <cellStyle name="Normal 109 2 3 4 2" xfId="15836"/>
    <cellStyle name="Normal 109 2 3 4 2 2" xfId="35349"/>
    <cellStyle name="Normal 109 2 3 4 2 3" xfId="55242"/>
    <cellStyle name="Normal 109 2 3 4 3" xfId="27919"/>
    <cellStyle name="Normal 109 2 3 4 4" xfId="47807"/>
    <cellStyle name="Normal 109 2 3 5" xfId="10885"/>
    <cellStyle name="Normal 109 2 3 5 2" xfId="30400"/>
    <cellStyle name="Normal 109 2 3 5 3" xfId="50293"/>
    <cellStyle name="Normal 109 2 3 6" xfId="20606"/>
    <cellStyle name="Normal 109 2 3 7" xfId="40248"/>
    <cellStyle name="Normal 109 2 4" xfId="2104"/>
    <cellStyle name="Normal 109 2 4 2" xfId="4373"/>
    <cellStyle name="Normal 109 2 4 2 2" xfId="9809"/>
    <cellStyle name="Normal 109 2 4 2 2 2" xfId="19532"/>
    <cellStyle name="Normal 109 2 4 2 2 2 2" xfId="39045"/>
    <cellStyle name="Normal 109 2 4 2 2 2 3" xfId="58938"/>
    <cellStyle name="Normal 109 2 4 2 2 3" xfId="29258"/>
    <cellStyle name="Normal 109 2 4 2 2 4" xfId="49146"/>
    <cellStyle name="Normal 109 2 4 2 3" xfId="14226"/>
    <cellStyle name="Normal 109 2 4 2 3 2" xfId="33740"/>
    <cellStyle name="Normal 109 2 4 2 3 3" xfId="53633"/>
    <cellStyle name="Normal 109 2 4 2 4" xfId="25145"/>
    <cellStyle name="Normal 109 2 4 2 5" xfId="44912"/>
    <cellStyle name="Normal 109 2 4 3" xfId="6634"/>
    <cellStyle name="Normal 109 2 4 3 2" xfId="16371"/>
    <cellStyle name="Normal 109 2 4 3 2 2" xfId="35884"/>
    <cellStyle name="Normal 109 2 4 3 2 3" xfId="55777"/>
    <cellStyle name="Normal 109 2 4 3 3" xfId="28454"/>
    <cellStyle name="Normal 109 2 4 3 4" xfId="48342"/>
    <cellStyle name="Normal 109 2 4 4" xfId="11958"/>
    <cellStyle name="Normal 109 2 4 4 2" xfId="31473"/>
    <cellStyle name="Normal 109 2 4 4 3" xfId="51366"/>
    <cellStyle name="Normal 109 2 4 5" xfId="21679"/>
    <cellStyle name="Normal 109 2 4 6" xfId="41438"/>
    <cellStyle name="Normal 109 2 5" xfId="2764"/>
    <cellStyle name="Normal 109 2 5 2" xfId="8201"/>
    <cellStyle name="Normal 109 2 5 2 2" xfId="17924"/>
    <cellStyle name="Normal 109 2 5 2 2 2" xfId="37437"/>
    <cellStyle name="Normal 109 2 5 2 2 3" xfId="57330"/>
    <cellStyle name="Normal 109 2 5 2 3" xfId="22632"/>
    <cellStyle name="Normal 109 2 5 2 4" xfId="42395"/>
    <cellStyle name="Normal 109 2 5 3" xfId="12618"/>
    <cellStyle name="Normal 109 2 5 3 2" xfId="32132"/>
    <cellStyle name="Normal 109 2 5 3 3" xfId="52025"/>
    <cellStyle name="Normal 109 2 5 4" xfId="23537"/>
    <cellStyle name="Normal 109 2 5 5" xfId="43303"/>
    <cellStyle name="Normal 109 2 6" xfId="5024"/>
    <cellStyle name="Normal 109 2 6 2" xfId="14764"/>
    <cellStyle name="Normal 109 2 6 2 2" xfId="34277"/>
    <cellStyle name="Normal 109 2 6 2 3" xfId="54170"/>
    <cellStyle name="Normal 109 2 6 3" xfId="26846"/>
    <cellStyle name="Normal 109 2 6 4" xfId="46732"/>
    <cellStyle name="Normal 109 2 7" xfId="10350"/>
    <cellStyle name="Normal 109 2 7 2" xfId="29865"/>
    <cellStyle name="Normal 109 2 7 3" xfId="49758"/>
    <cellStyle name="Normal 109 2 8" xfId="20071"/>
    <cellStyle name="Normal 109 2 9" xfId="39713"/>
    <cellStyle name="Normal 109 3" xfId="555"/>
    <cellStyle name="Normal 109 3 2" xfId="1641"/>
    <cellStyle name="Normal 109 3 2 2" xfId="4013"/>
    <cellStyle name="Normal 109 3 2 2 2" xfId="9450"/>
    <cellStyle name="Normal 109 3 2 2 2 2" xfId="19173"/>
    <cellStyle name="Normal 109 3 2 2 2 2 2" xfId="38686"/>
    <cellStyle name="Normal 109 3 2 2 2 2 3" xfId="58579"/>
    <cellStyle name="Normal 109 3 2 2 2 3" xfId="23053"/>
    <cellStyle name="Normal 109 3 2 2 2 4" xfId="42818"/>
    <cellStyle name="Normal 109 3 2 2 3" xfId="13867"/>
    <cellStyle name="Normal 109 3 2 2 3 2" xfId="33381"/>
    <cellStyle name="Normal 109 3 2 2 3 3" xfId="53274"/>
    <cellStyle name="Normal 109 3 2 2 4" xfId="24786"/>
    <cellStyle name="Normal 109 3 2 2 5" xfId="44552"/>
    <cellStyle name="Normal 109 3 2 3" xfId="7744"/>
    <cellStyle name="Normal 109 3 2 3 2" xfId="17467"/>
    <cellStyle name="Normal 109 3 2 3 2 2" xfId="36980"/>
    <cellStyle name="Normal 109 3 2 3 2 3" xfId="56873"/>
    <cellStyle name="Normal 109 3 2 3 3" xfId="26227"/>
    <cellStyle name="Normal 109 3 2 3 4" xfId="45998"/>
    <cellStyle name="Normal 109 3 2 4" xfId="5740"/>
    <cellStyle name="Normal 109 3 2 4 2" xfId="15477"/>
    <cellStyle name="Normal 109 3 2 4 2 2" xfId="34990"/>
    <cellStyle name="Normal 109 3 2 4 2 3" xfId="54883"/>
    <cellStyle name="Normal 109 3 2 4 3" xfId="27560"/>
    <cellStyle name="Normal 109 3 2 4 4" xfId="47448"/>
    <cellStyle name="Normal 109 3 2 5" xfId="11599"/>
    <cellStyle name="Normal 109 3 2 5 2" xfId="31114"/>
    <cellStyle name="Normal 109 3 2 5 3" xfId="51007"/>
    <cellStyle name="Normal 109 3 2 6" xfId="21320"/>
    <cellStyle name="Normal 109 3 2 7" xfId="40975"/>
    <cellStyle name="Normal 109 3 3" xfId="1090"/>
    <cellStyle name="Normal 109 3 3 2" xfId="3475"/>
    <cellStyle name="Normal 109 3 3 2 2" xfId="8912"/>
    <cellStyle name="Normal 109 3 3 2 2 2" xfId="18635"/>
    <cellStyle name="Normal 109 3 3 2 2 2 2" xfId="38148"/>
    <cellStyle name="Normal 109 3 3 2 2 2 3" xfId="58041"/>
    <cellStyle name="Normal 109 3 3 2 2 3" xfId="22690"/>
    <cellStyle name="Normal 109 3 3 2 2 4" xfId="42454"/>
    <cellStyle name="Normal 109 3 3 2 3" xfId="13329"/>
    <cellStyle name="Normal 109 3 3 2 3 2" xfId="32843"/>
    <cellStyle name="Normal 109 3 3 2 3 3" xfId="52736"/>
    <cellStyle name="Normal 109 3 3 2 4" xfId="24248"/>
    <cellStyle name="Normal 109 3 3 2 5" xfId="44014"/>
    <cellStyle name="Normal 109 3 3 3" xfId="7284"/>
    <cellStyle name="Normal 109 3 3 3 2" xfId="17020"/>
    <cellStyle name="Normal 109 3 3 3 2 2" xfId="36533"/>
    <cellStyle name="Normal 109 3 3 3 2 3" xfId="56426"/>
    <cellStyle name="Normal 109 3 3 3 3" xfId="26440"/>
    <cellStyle name="Normal 109 3 3 3 4" xfId="46213"/>
    <cellStyle name="Normal 109 3 3 4" xfId="6275"/>
    <cellStyle name="Normal 109 3 3 4 2" xfId="16012"/>
    <cellStyle name="Normal 109 3 3 4 2 2" xfId="35525"/>
    <cellStyle name="Normal 109 3 3 4 2 3" xfId="55418"/>
    <cellStyle name="Normal 109 3 3 4 3" xfId="28095"/>
    <cellStyle name="Normal 109 3 3 4 4" xfId="47983"/>
    <cellStyle name="Normal 109 3 3 5" xfId="11061"/>
    <cellStyle name="Normal 109 3 3 5 2" xfId="30576"/>
    <cellStyle name="Normal 109 3 3 5 3" xfId="50469"/>
    <cellStyle name="Normal 109 3 3 6" xfId="20782"/>
    <cellStyle name="Normal 109 3 3 7" xfId="40424"/>
    <cellStyle name="Normal 109 3 4" xfId="2280"/>
    <cellStyle name="Normal 109 3 4 2" xfId="4549"/>
    <cellStyle name="Normal 109 3 4 2 2" xfId="9985"/>
    <cellStyle name="Normal 109 3 4 2 2 2" xfId="19708"/>
    <cellStyle name="Normal 109 3 4 2 2 2 2" xfId="39221"/>
    <cellStyle name="Normal 109 3 4 2 2 2 3" xfId="59114"/>
    <cellStyle name="Normal 109 3 4 2 2 3" xfId="29434"/>
    <cellStyle name="Normal 109 3 4 2 2 4" xfId="49322"/>
    <cellStyle name="Normal 109 3 4 2 3" xfId="14402"/>
    <cellStyle name="Normal 109 3 4 2 3 2" xfId="33916"/>
    <cellStyle name="Normal 109 3 4 2 3 3" xfId="53809"/>
    <cellStyle name="Normal 109 3 4 2 4" xfId="25321"/>
    <cellStyle name="Normal 109 3 4 2 5" xfId="45088"/>
    <cellStyle name="Normal 109 3 4 3" xfId="6810"/>
    <cellStyle name="Normal 109 3 4 3 2" xfId="16547"/>
    <cellStyle name="Normal 109 3 4 3 2 2" xfId="36060"/>
    <cellStyle name="Normal 109 3 4 3 2 3" xfId="55953"/>
    <cellStyle name="Normal 109 3 4 3 3" xfId="28630"/>
    <cellStyle name="Normal 109 3 4 3 4" xfId="48518"/>
    <cellStyle name="Normal 109 3 4 4" xfId="12134"/>
    <cellStyle name="Normal 109 3 4 4 2" xfId="31649"/>
    <cellStyle name="Normal 109 3 4 4 3" xfId="51542"/>
    <cellStyle name="Normal 109 3 4 5" xfId="21855"/>
    <cellStyle name="Normal 109 3 4 6" xfId="41614"/>
    <cellStyle name="Normal 109 3 5" xfId="2940"/>
    <cellStyle name="Normal 109 3 5 2" xfId="8377"/>
    <cellStyle name="Normal 109 3 5 2 2" xfId="18100"/>
    <cellStyle name="Normal 109 3 5 2 2 2" xfId="37613"/>
    <cellStyle name="Normal 109 3 5 2 2 3" xfId="57506"/>
    <cellStyle name="Normal 109 3 5 2 3" xfId="22584"/>
    <cellStyle name="Normal 109 3 5 2 4" xfId="42347"/>
    <cellStyle name="Normal 109 3 5 3" xfId="12794"/>
    <cellStyle name="Normal 109 3 5 3 2" xfId="32308"/>
    <cellStyle name="Normal 109 3 5 3 3" xfId="52201"/>
    <cellStyle name="Normal 109 3 5 4" xfId="23713"/>
    <cellStyle name="Normal 109 3 5 5" xfId="43479"/>
    <cellStyle name="Normal 109 3 6" xfId="5200"/>
    <cellStyle name="Normal 109 3 6 2" xfId="14940"/>
    <cellStyle name="Normal 109 3 6 2 2" xfId="34453"/>
    <cellStyle name="Normal 109 3 6 2 3" xfId="54346"/>
    <cellStyle name="Normal 109 3 6 3" xfId="27022"/>
    <cellStyle name="Normal 109 3 6 4" xfId="46908"/>
    <cellStyle name="Normal 109 3 7" xfId="10526"/>
    <cellStyle name="Normal 109 3 7 2" xfId="30041"/>
    <cellStyle name="Normal 109 3 7 3" xfId="49934"/>
    <cellStyle name="Normal 109 3 8" xfId="20247"/>
    <cellStyle name="Normal 109 3 9" xfId="39889"/>
    <cellStyle name="Normal 109 4" xfId="1289"/>
    <cellStyle name="Normal 109 4 2" xfId="3661"/>
    <cellStyle name="Normal 109 4 2 2" xfId="9098"/>
    <cellStyle name="Normal 109 4 2 2 2" xfId="18821"/>
    <cellStyle name="Normal 109 4 2 2 2 2" xfId="38334"/>
    <cellStyle name="Normal 109 4 2 2 2 3" xfId="58227"/>
    <cellStyle name="Normal 109 4 2 2 3" xfId="23039"/>
    <cellStyle name="Normal 109 4 2 2 4" xfId="42804"/>
    <cellStyle name="Normal 109 4 2 3" xfId="13515"/>
    <cellStyle name="Normal 109 4 2 3 2" xfId="33029"/>
    <cellStyle name="Normal 109 4 2 3 3" xfId="52922"/>
    <cellStyle name="Normal 109 4 2 4" xfId="24434"/>
    <cellStyle name="Normal 109 4 2 5" xfId="44200"/>
    <cellStyle name="Normal 109 4 3" xfId="7450"/>
    <cellStyle name="Normal 109 4 3 2" xfId="17173"/>
    <cellStyle name="Normal 109 4 3 2 2" xfId="36686"/>
    <cellStyle name="Normal 109 4 3 2 3" xfId="56579"/>
    <cellStyle name="Normal 109 4 3 3" xfId="25654"/>
    <cellStyle name="Normal 109 4 3 4" xfId="45423"/>
    <cellStyle name="Normal 109 4 4" xfId="5388"/>
    <cellStyle name="Normal 109 4 4 2" xfId="15125"/>
    <cellStyle name="Normal 109 4 4 2 2" xfId="34638"/>
    <cellStyle name="Normal 109 4 4 2 3" xfId="54531"/>
    <cellStyle name="Normal 109 4 4 3" xfId="27208"/>
    <cellStyle name="Normal 109 4 4 4" xfId="47096"/>
    <cellStyle name="Normal 109 4 5" xfId="11247"/>
    <cellStyle name="Normal 109 4 5 2" xfId="30762"/>
    <cellStyle name="Normal 109 4 5 3" xfId="50655"/>
    <cellStyle name="Normal 109 4 6" xfId="20968"/>
    <cellStyle name="Normal 109 4 7" xfId="40623"/>
    <cellStyle name="Normal 109 5" xfId="738"/>
    <cellStyle name="Normal 109 5 2" xfId="3123"/>
    <cellStyle name="Normal 109 5 2 2" xfId="8560"/>
    <cellStyle name="Normal 109 5 2 2 2" xfId="18283"/>
    <cellStyle name="Normal 109 5 2 2 2 2" xfId="37796"/>
    <cellStyle name="Normal 109 5 2 2 2 3" xfId="57689"/>
    <cellStyle name="Normal 109 5 2 2 3" xfId="26327"/>
    <cellStyle name="Normal 109 5 2 2 4" xfId="46100"/>
    <cellStyle name="Normal 109 5 2 3" xfId="12977"/>
    <cellStyle name="Normal 109 5 2 3 2" xfId="32491"/>
    <cellStyle name="Normal 109 5 2 3 3" xfId="52384"/>
    <cellStyle name="Normal 109 5 2 4" xfId="23896"/>
    <cellStyle name="Normal 109 5 2 5" xfId="43662"/>
    <cellStyle name="Normal 109 5 3" xfId="6990"/>
    <cellStyle name="Normal 109 5 3 2" xfId="16726"/>
    <cellStyle name="Normal 109 5 3 2 2" xfId="36239"/>
    <cellStyle name="Normal 109 5 3 2 3" xfId="56132"/>
    <cellStyle name="Normal 109 5 3 3" xfId="22141"/>
    <cellStyle name="Normal 109 5 3 4" xfId="41901"/>
    <cellStyle name="Normal 109 5 4" xfId="5923"/>
    <cellStyle name="Normal 109 5 4 2" xfId="15660"/>
    <cellStyle name="Normal 109 5 4 2 2" xfId="35173"/>
    <cellStyle name="Normal 109 5 4 2 3" xfId="55066"/>
    <cellStyle name="Normal 109 5 4 3" xfId="27743"/>
    <cellStyle name="Normal 109 5 4 4" xfId="47631"/>
    <cellStyle name="Normal 109 5 5" xfId="10709"/>
    <cellStyle name="Normal 109 5 5 2" xfId="30224"/>
    <cellStyle name="Normal 109 5 5 3" xfId="50117"/>
    <cellStyle name="Normal 109 5 6" xfId="20430"/>
    <cellStyle name="Normal 109 5 7" xfId="40072"/>
    <cellStyle name="Normal 109 6" xfId="1886"/>
    <cellStyle name="Normal 109 6 2" xfId="4197"/>
    <cellStyle name="Normal 109 6 2 2" xfId="9633"/>
    <cellStyle name="Normal 109 6 2 2 2" xfId="19356"/>
    <cellStyle name="Normal 109 6 2 2 2 2" xfId="38869"/>
    <cellStyle name="Normal 109 6 2 2 2 3" xfId="58762"/>
    <cellStyle name="Normal 109 6 2 2 3" xfId="29082"/>
    <cellStyle name="Normal 109 6 2 2 4" xfId="48970"/>
    <cellStyle name="Normal 109 6 2 3" xfId="14050"/>
    <cellStyle name="Normal 109 6 2 3 2" xfId="33564"/>
    <cellStyle name="Normal 109 6 2 3 3" xfId="53457"/>
    <cellStyle name="Normal 109 6 2 4" xfId="24969"/>
    <cellStyle name="Normal 109 6 2 5" xfId="44736"/>
    <cellStyle name="Normal 109 6 3" xfId="6458"/>
    <cellStyle name="Normal 109 6 3 2" xfId="16195"/>
    <cellStyle name="Normal 109 6 3 2 2" xfId="35708"/>
    <cellStyle name="Normal 109 6 3 2 3" xfId="55601"/>
    <cellStyle name="Normal 109 6 3 3" xfId="28278"/>
    <cellStyle name="Normal 109 6 3 4" xfId="48166"/>
    <cellStyle name="Normal 109 6 4" xfId="11782"/>
    <cellStyle name="Normal 109 6 4 2" xfId="31297"/>
    <cellStyle name="Normal 109 6 4 3" xfId="51190"/>
    <cellStyle name="Normal 109 6 5" xfId="21503"/>
    <cellStyle name="Normal 109 6 6" xfId="41220"/>
    <cellStyle name="Normal 109 7" xfId="2449"/>
    <cellStyle name="Normal 109 7 2" xfId="7886"/>
    <cellStyle name="Normal 109 7 2 2" xfId="17609"/>
    <cellStyle name="Normal 109 7 2 2 2" xfId="37122"/>
    <cellStyle name="Normal 109 7 2 2 3" xfId="57015"/>
    <cellStyle name="Normal 109 7 2 3" xfId="21975"/>
    <cellStyle name="Normal 109 7 2 4" xfId="41734"/>
    <cellStyle name="Normal 109 7 3" xfId="12303"/>
    <cellStyle name="Normal 109 7 3 2" xfId="31817"/>
    <cellStyle name="Normal 109 7 3 3" xfId="51710"/>
    <cellStyle name="Normal 109 7 4" xfId="23222"/>
    <cellStyle name="Normal 109 7 5" xfId="42988"/>
    <cellStyle name="Normal 109 8" xfId="2588"/>
    <cellStyle name="Normal 109 8 2" xfId="8025"/>
    <cellStyle name="Normal 109 8 2 2" xfId="17748"/>
    <cellStyle name="Normal 109 8 2 2 2" xfId="37261"/>
    <cellStyle name="Normal 109 8 2 2 3" xfId="57154"/>
    <cellStyle name="Normal 109 8 2 3" xfId="25906"/>
    <cellStyle name="Normal 109 8 2 4" xfId="45676"/>
    <cellStyle name="Normal 109 8 3" xfId="12442"/>
    <cellStyle name="Normal 109 8 3 2" xfId="31956"/>
    <cellStyle name="Normal 109 8 3 3" xfId="51849"/>
    <cellStyle name="Normal 109 8 4" xfId="23361"/>
    <cellStyle name="Normal 109 8 5" xfId="43127"/>
    <cellStyle name="Normal 109 9" xfId="4806"/>
    <cellStyle name="Normal 109 9 2" xfId="14588"/>
    <cellStyle name="Normal 109 9 2 2" xfId="34101"/>
    <cellStyle name="Normal 109 9 2 3" xfId="53994"/>
    <cellStyle name="Normal 109 9 3" xfId="26670"/>
    <cellStyle name="Normal 109 9 4" xfId="46514"/>
    <cellStyle name="Normal 11" xfId="95"/>
    <cellStyle name="Normal 11 10" xfId="1820"/>
    <cellStyle name="Normal 11 10 2" xfId="4131"/>
    <cellStyle name="Normal 11 10 2 2" xfId="9567"/>
    <cellStyle name="Normal 11 10 2 2 2" xfId="19290"/>
    <cellStyle name="Normal 11 10 2 2 2 2" xfId="38803"/>
    <cellStyle name="Normal 11 10 2 2 2 3" xfId="58696"/>
    <cellStyle name="Normal 11 10 2 2 3" xfId="29016"/>
    <cellStyle name="Normal 11 10 2 2 4" xfId="48904"/>
    <cellStyle name="Normal 11 10 2 3" xfId="13984"/>
    <cellStyle name="Normal 11 10 2 3 2" xfId="33498"/>
    <cellStyle name="Normal 11 10 2 3 3" xfId="53391"/>
    <cellStyle name="Normal 11 10 2 4" xfId="24903"/>
    <cellStyle name="Normal 11 10 2 5" xfId="44670"/>
    <cellStyle name="Normal 11 10 3" xfId="6392"/>
    <cellStyle name="Normal 11 10 3 2" xfId="16129"/>
    <cellStyle name="Normal 11 10 3 2 2" xfId="35642"/>
    <cellStyle name="Normal 11 10 3 2 3" xfId="55535"/>
    <cellStyle name="Normal 11 10 3 3" xfId="28212"/>
    <cellStyle name="Normal 11 10 3 4" xfId="48100"/>
    <cellStyle name="Normal 11 10 4" xfId="11716"/>
    <cellStyle name="Normal 11 10 4 2" xfId="31231"/>
    <cellStyle name="Normal 11 10 4 3" xfId="51124"/>
    <cellStyle name="Normal 11 10 5" xfId="21437"/>
    <cellStyle name="Normal 11 10 6" xfId="41154"/>
    <cellStyle name="Normal 11 11" xfId="2383"/>
    <cellStyle name="Normal 11 11 2" xfId="7820"/>
    <cellStyle name="Normal 11 11 2 2" xfId="17543"/>
    <cellStyle name="Normal 11 11 2 2 2" xfId="37056"/>
    <cellStyle name="Normal 11 11 2 2 3" xfId="56949"/>
    <cellStyle name="Normal 11 11 2 3" xfId="22336"/>
    <cellStyle name="Normal 11 11 2 4" xfId="42098"/>
    <cellStyle name="Normal 11 11 3" xfId="12237"/>
    <cellStyle name="Normal 11 11 3 2" xfId="31751"/>
    <cellStyle name="Normal 11 11 3 3" xfId="51644"/>
    <cellStyle name="Normal 11 11 4" xfId="23156"/>
    <cellStyle name="Normal 11 11 5" xfId="42922"/>
    <cellStyle name="Normal 11 12" xfId="2522"/>
    <cellStyle name="Normal 11 12 2" xfId="7959"/>
    <cellStyle name="Normal 11 12 2 2" xfId="17682"/>
    <cellStyle name="Normal 11 12 2 2 2" xfId="37195"/>
    <cellStyle name="Normal 11 12 2 2 3" xfId="57088"/>
    <cellStyle name="Normal 11 12 2 3" xfId="22131"/>
    <cellStyle name="Normal 11 12 2 4" xfId="41891"/>
    <cellStyle name="Normal 11 12 3" xfId="12376"/>
    <cellStyle name="Normal 11 12 3 2" xfId="31890"/>
    <cellStyle name="Normal 11 12 3 3" xfId="51783"/>
    <cellStyle name="Normal 11 12 4" xfId="23295"/>
    <cellStyle name="Normal 11 12 5" xfId="43061"/>
    <cellStyle name="Normal 11 13" xfId="4648"/>
    <cellStyle name="Normal 11 13 2" xfId="46356"/>
    <cellStyle name="Normal 11 14" xfId="10108"/>
    <cellStyle name="Normal 11 14 2" xfId="29623"/>
    <cellStyle name="Normal 11 14 3" xfId="49516"/>
    <cellStyle name="Normal 11 15" xfId="19829"/>
    <cellStyle name="Normal 11 16" xfId="39429"/>
    <cellStyle name="Normal 11 2" xfId="229"/>
    <cellStyle name="Normal 11 2 10" xfId="19963"/>
    <cellStyle name="Normal 11 2 11" xfId="39563"/>
    <cellStyle name="Normal 11 2 2" xfId="447"/>
    <cellStyle name="Normal 11 2 2 2" xfId="1533"/>
    <cellStyle name="Normal 11 2 2 2 2" xfId="3905"/>
    <cellStyle name="Normal 11 2 2 2 2 2" xfId="9342"/>
    <cellStyle name="Normal 11 2 2 2 2 2 2" xfId="19065"/>
    <cellStyle name="Normal 11 2 2 2 2 2 2 2" xfId="38578"/>
    <cellStyle name="Normal 11 2 2 2 2 2 2 3" xfId="58471"/>
    <cellStyle name="Normal 11 2 2 2 2 2 3" xfId="28952"/>
    <cellStyle name="Normal 11 2 2 2 2 2 4" xfId="48840"/>
    <cellStyle name="Normal 11 2 2 2 2 3" xfId="13759"/>
    <cellStyle name="Normal 11 2 2 2 2 3 2" xfId="33273"/>
    <cellStyle name="Normal 11 2 2 2 2 3 3" xfId="53166"/>
    <cellStyle name="Normal 11 2 2 2 2 4" xfId="24678"/>
    <cellStyle name="Normal 11 2 2 2 2 5" xfId="44444"/>
    <cellStyle name="Normal 11 2 2 2 3" xfId="5632"/>
    <cellStyle name="Normal 11 2 2 2 3 2" xfId="15369"/>
    <cellStyle name="Normal 11 2 2 2 3 2 2" xfId="34882"/>
    <cellStyle name="Normal 11 2 2 2 3 2 3" xfId="54775"/>
    <cellStyle name="Normal 11 2 2 2 3 3" xfId="27452"/>
    <cellStyle name="Normal 11 2 2 2 3 4" xfId="47340"/>
    <cellStyle name="Normal 11 2 2 2 4" xfId="11491"/>
    <cellStyle name="Normal 11 2 2 2 4 2" xfId="31006"/>
    <cellStyle name="Normal 11 2 2 2 4 3" xfId="50899"/>
    <cellStyle name="Normal 11 2 2 2 5" xfId="21212"/>
    <cellStyle name="Normal 11 2 2 2 6" xfId="40867"/>
    <cellStyle name="Normal 11 2 2 3" xfId="982"/>
    <cellStyle name="Normal 11 2 2 3 2" xfId="3367"/>
    <cellStyle name="Normal 11 2 2 3 2 2" xfId="8804"/>
    <cellStyle name="Normal 11 2 2 3 2 2 2" xfId="18527"/>
    <cellStyle name="Normal 11 2 2 3 2 2 2 2" xfId="38040"/>
    <cellStyle name="Normal 11 2 2 3 2 2 2 3" xfId="57933"/>
    <cellStyle name="Normal 11 2 2 3 2 2 3" xfId="28861"/>
    <cellStyle name="Normal 11 2 2 3 2 2 4" xfId="48749"/>
    <cellStyle name="Normal 11 2 2 3 2 3" xfId="13221"/>
    <cellStyle name="Normal 11 2 2 3 2 3 2" xfId="32735"/>
    <cellStyle name="Normal 11 2 2 3 2 3 3" xfId="52628"/>
    <cellStyle name="Normal 11 2 2 3 2 4" xfId="24140"/>
    <cellStyle name="Normal 11 2 2 3 2 5" xfId="43906"/>
    <cellStyle name="Normal 11 2 2 3 3" xfId="6167"/>
    <cellStyle name="Normal 11 2 2 3 3 2" xfId="15904"/>
    <cellStyle name="Normal 11 2 2 3 3 2 2" xfId="35417"/>
    <cellStyle name="Normal 11 2 2 3 3 2 3" xfId="55310"/>
    <cellStyle name="Normal 11 2 2 3 3 3" xfId="27987"/>
    <cellStyle name="Normal 11 2 2 3 3 4" xfId="47875"/>
    <cellStyle name="Normal 11 2 2 3 4" xfId="10953"/>
    <cellStyle name="Normal 11 2 2 3 4 2" xfId="30468"/>
    <cellStyle name="Normal 11 2 2 3 4 3" xfId="50361"/>
    <cellStyle name="Normal 11 2 2 3 5" xfId="20674"/>
    <cellStyle name="Normal 11 2 2 3 6" xfId="40316"/>
    <cellStyle name="Normal 11 2 2 4" xfId="2172"/>
    <cellStyle name="Normal 11 2 2 4 2" xfId="4441"/>
    <cellStyle name="Normal 11 2 2 4 2 2" xfId="9877"/>
    <cellStyle name="Normal 11 2 2 4 2 2 2" xfId="19600"/>
    <cellStyle name="Normal 11 2 2 4 2 2 2 2" xfId="39113"/>
    <cellStyle name="Normal 11 2 2 4 2 2 2 3" xfId="59006"/>
    <cellStyle name="Normal 11 2 2 4 2 2 3" xfId="29326"/>
    <cellStyle name="Normal 11 2 2 4 2 2 4" xfId="49214"/>
    <cellStyle name="Normal 11 2 2 4 2 3" xfId="14294"/>
    <cellStyle name="Normal 11 2 2 4 2 3 2" xfId="33808"/>
    <cellStyle name="Normal 11 2 2 4 2 3 3" xfId="53701"/>
    <cellStyle name="Normal 11 2 2 4 2 4" xfId="25213"/>
    <cellStyle name="Normal 11 2 2 4 2 5" xfId="44980"/>
    <cellStyle name="Normal 11 2 2 4 3" xfId="6702"/>
    <cellStyle name="Normal 11 2 2 4 3 2" xfId="16439"/>
    <cellStyle name="Normal 11 2 2 4 3 2 2" xfId="35952"/>
    <cellStyle name="Normal 11 2 2 4 3 2 3" xfId="55845"/>
    <cellStyle name="Normal 11 2 2 4 3 3" xfId="28522"/>
    <cellStyle name="Normal 11 2 2 4 3 4" xfId="48410"/>
    <cellStyle name="Normal 11 2 2 4 4" xfId="12026"/>
    <cellStyle name="Normal 11 2 2 4 4 2" xfId="31541"/>
    <cellStyle name="Normal 11 2 2 4 4 3" xfId="51434"/>
    <cellStyle name="Normal 11 2 2 4 5" xfId="21747"/>
    <cellStyle name="Normal 11 2 2 4 6" xfId="41506"/>
    <cellStyle name="Normal 11 2 2 5" xfId="2832"/>
    <cellStyle name="Normal 11 2 2 5 2" xfId="8269"/>
    <cellStyle name="Normal 11 2 2 5 2 2" xfId="17992"/>
    <cellStyle name="Normal 11 2 2 5 2 2 2" xfId="37505"/>
    <cellStyle name="Normal 11 2 2 5 2 2 3" xfId="57398"/>
    <cellStyle name="Normal 11 2 2 5 2 3" xfId="28772"/>
    <cellStyle name="Normal 11 2 2 5 2 4" xfId="48660"/>
    <cellStyle name="Normal 11 2 2 5 3" xfId="12686"/>
    <cellStyle name="Normal 11 2 2 5 3 2" xfId="32200"/>
    <cellStyle name="Normal 11 2 2 5 3 3" xfId="52093"/>
    <cellStyle name="Normal 11 2 2 5 4" xfId="23605"/>
    <cellStyle name="Normal 11 2 2 5 5" xfId="43371"/>
    <cellStyle name="Normal 11 2 2 6" xfId="5092"/>
    <cellStyle name="Normal 11 2 2 6 2" xfId="14832"/>
    <cellStyle name="Normal 11 2 2 6 2 2" xfId="34345"/>
    <cellStyle name="Normal 11 2 2 6 2 3" xfId="54238"/>
    <cellStyle name="Normal 11 2 2 6 3" xfId="26914"/>
    <cellStyle name="Normal 11 2 2 6 4" xfId="46800"/>
    <cellStyle name="Normal 11 2 2 7" xfId="10418"/>
    <cellStyle name="Normal 11 2 2 7 2" xfId="29933"/>
    <cellStyle name="Normal 11 2 2 7 3" xfId="49826"/>
    <cellStyle name="Normal 11 2 2 8" xfId="20139"/>
    <cellStyle name="Normal 11 2 2 9" xfId="39781"/>
    <cellStyle name="Normal 11 2 3" xfId="623"/>
    <cellStyle name="Normal 11 2 3 2" xfId="1709"/>
    <cellStyle name="Normal 11 2 3 2 2" xfId="4081"/>
    <cellStyle name="Normal 11 2 3 2 2 2" xfId="9518"/>
    <cellStyle name="Normal 11 2 3 2 2 2 2" xfId="19241"/>
    <cellStyle name="Normal 11 2 3 2 2 2 2 2" xfId="38754"/>
    <cellStyle name="Normal 11 2 3 2 2 2 2 3" xfId="58647"/>
    <cellStyle name="Normal 11 2 3 2 2 2 3" xfId="28981"/>
    <cellStyle name="Normal 11 2 3 2 2 2 4" xfId="48869"/>
    <cellStyle name="Normal 11 2 3 2 2 3" xfId="13935"/>
    <cellStyle name="Normal 11 2 3 2 2 3 2" xfId="33449"/>
    <cellStyle name="Normal 11 2 3 2 2 3 3" xfId="53342"/>
    <cellStyle name="Normal 11 2 3 2 2 4" xfId="24854"/>
    <cellStyle name="Normal 11 2 3 2 2 5" xfId="44620"/>
    <cellStyle name="Normal 11 2 3 2 3" xfId="5808"/>
    <cellStyle name="Normal 11 2 3 2 3 2" xfId="15545"/>
    <cellStyle name="Normal 11 2 3 2 3 2 2" xfId="35058"/>
    <cellStyle name="Normal 11 2 3 2 3 2 3" xfId="54951"/>
    <cellStyle name="Normal 11 2 3 2 3 3" xfId="27628"/>
    <cellStyle name="Normal 11 2 3 2 3 4" xfId="47516"/>
    <cellStyle name="Normal 11 2 3 2 4" xfId="11667"/>
    <cellStyle name="Normal 11 2 3 2 4 2" xfId="31182"/>
    <cellStyle name="Normal 11 2 3 2 4 3" xfId="51075"/>
    <cellStyle name="Normal 11 2 3 2 5" xfId="21388"/>
    <cellStyle name="Normal 11 2 3 2 6" xfId="41043"/>
    <cellStyle name="Normal 11 2 3 3" xfId="1158"/>
    <cellStyle name="Normal 11 2 3 3 2" xfId="3543"/>
    <cellStyle name="Normal 11 2 3 3 2 2" xfId="8980"/>
    <cellStyle name="Normal 11 2 3 3 2 2 2" xfId="18703"/>
    <cellStyle name="Normal 11 2 3 3 2 2 2 2" xfId="38216"/>
    <cellStyle name="Normal 11 2 3 3 2 2 2 3" xfId="58109"/>
    <cellStyle name="Normal 11 2 3 3 2 2 3" xfId="28890"/>
    <cellStyle name="Normal 11 2 3 3 2 2 4" xfId="48778"/>
    <cellStyle name="Normal 11 2 3 3 2 3" xfId="13397"/>
    <cellStyle name="Normal 11 2 3 3 2 3 2" xfId="32911"/>
    <cellStyle name="Normal 11 2 3 3 2 3 3" xfId="52804"/>
    <cellStyle name="Normal 11 2 3 3 2 4" xfId="24316"/>
    <cellStyle name="Normal 11 2 3 3 2 5" xfId="44082"/>
    <cellStyle name="Normal 11 2 3 3 3" xfId="6343"/>
    <cellStyle name="Normal 11 2 3 3 3 2" xfId="16080"/>
    <cellStyle name="Normal 11 2 3 3 3 2 2" xfId="35593"/>
    <cellStyle name="Normal 11 2 3 3 3 2 3" xfId="55486"/>
    <cellStyle name="Normal 11 2 3 3 3 3" xfId="28163"/>
    <cellStyle name="Normal 11 2 3 3 3 4" xfId="48051"/>
    <cellStyle name="Normal 11 2 3 3 4" xfId="11129"/>
    <cellStyle name="Normal 11 2 3 3 4 2" xfId="30644"/>
    <cellStyle name="Normal 11 2 3 3 4 3" xfId="50537"/>
    <cellStyle name="Normal 11 2 3 3 5" xfId="20850"/>
    <cellStyle name="Normal 11 2 3 3 6" xfId="40492"/>
    <cellStyle name="Normal 11 2 3 4" xfId="2348"/>
    <cellStyle name="Normal 11 2 3 4 2" xfId="4617"/>
    <cellStyle name="Normal 11 2 3 4 2 2" xfId="10053"/>
    <cellStyle name="Normal 11 2 3 4 2 2 2" xfId="19776"/>
    <cellStyle name="Normal 11 2 3 4 2 2 2 2" xfId="39289"/>
    <cellStyle name="Normal 11 2 3 4 2 2 2 3" xfId="59182"/>
    <cellStyle name="Normal 11 2 3 4 2 2 3" xfId="29502"/>
    <cellStyle name="Normal 11 2 3 4 2 2 4" xfId="49390"/>
    <cellStyle name="Normal 11 2 3 4 2 3" xfId="14470"/>
    <cellStyle name="Normal 11 2 3 4 2 3 2" xfId="33984"/>
    <cellStyle name="Normal 11 2 3 4 2 3 3" xfId="53877"/>
    <cellStyle name="Normal 11 2 3 4 2 4" xfId="25389"/>
    <cellStyle name="Normal 11 2 3 4 2 5" xfId="45156"/>
    <cellStyle name="Normal 11 2 3 4 3" xfId="6878"/>
    <cellStyle name="Normal 11 2 3 4 3 2" xfId="16615"/>
    <cellStyle name="Normal 11 2 3 4 3 2 2" xfId="36128"/>
    <cellStyle name="Normal 11 2 3 4 3 2 3" xfId="56021"/>
    <cellStyle name="Normal 11 2 3 4 3 3" xfId="28698"/>
    <cellStyle name="Normal 11 2 3 4 3 4" xfId="48586"/>
    <cellStyle name="Normal 11 2 3 4 4" xfId="12202"/>
    <cellStyle name="Normal 11 2 3 4 4 2" xfId="31717"/>
    <cellStyle name="Normal 11 2 3 4 4 3" xfId="51610"/>
    <cellStyle name="Normal 11 2 3 4 5" xfId="21923"/>
    <cellStyle name="Normal 11 2 3 4 6" xfId="41682"/>
    <cellStyle name="Normal 11 2 3 5" xfId="3008"/>
    <cellStyle name="Normal 11 2 3 5 2" xfId="8445"/>
    <cellStyle name="Normal 11 2 3 5 2 2" xfId="18168"/>
    <cellStyle name="Normal 11 2 3 5 2 2 2" xfId="37681"/>
    <cellStyle name="Normal 11 2 3 5 2 2 3" xfId="57574"/>
    <cellStyle name="Normal 11 2 3 5 2 3" xfId="28801"/>
    <cellStyle name="Normal 11 2 3 5 2 4" xfId="48689"/>
    <cellStyle name="Normal 11 2 3 5 3" xfId="12862"/>
    <cellStyle name="Normal 11 2 3 5 3 2" xfId="32376"/>
    <cellStyle name="Normal 11 2 3 5 3 3" xfId="52269"/>
    <cellStyle name="Normal 11 2 3 5 4" xfId="23781"/>
    <cellStyle name="Normal 11 2 3 5 5" xfId="43547"/>
    <cellStyle name="Normal 11 2 3 6" xfId="5268"/>
    <cellStyle name="Normal 11 2 3 6 2" xfId="15008"/>
    <cellStyle name="Normal 11 2 3 6 2 2" xfId="34521"/>
    <cellStyle name="Normal 11 2 3 6 2 3" xfId="54414"/>
    <cellStyle name="Normal 11 2 3 6 3" xfId="27090"/>
    <cellStyle name="Normal 11 2 3 6 4" xfId="46976"/>
    <cellStyle name="Normal 11 2 3 7" xfId="10594"/>
    <cellStyle name="Normal 11 2 3 7 2" xfId="30109"/>
    <cellStyle name="Normal 11 2 3 7 3" xfId="50002"/>
    <cellStyle name="Normal 11 2 3 8" xfId="20315"/>
    <cellStyle name="Normal 11 2 3 9" xfId="39957"/>
    <cellStyle name="Normal 11 2 4" xfId="1357"/>
    <cellStyle name="Normal 11 2 4 2" xfId="3729"/>
    <cellStyle name="Normal 11 2 4 2 2" xfId="9166"/>
    <cellStyle name="Normal 11 2 4 2 2 2" xfId="18889"/>
    <cellStyle name="Normal 11 2 4 2 2 2 2" xfId="38402"/>
    <cellStyle name="Normal 11 2 4 2 2 2 3" xfId="58295"/>
    <cellStyle name="Normal 11 2 4 2 2 3" xfId="28923"/>
    <cellStyle name="Normal 11 2 4 2 2 4" xfId="48811"/>
    <cellStyle name="Normal 11 2 4 2 3" xfId="13583"/>
    <cellStyle name="Normal 11 2 4 2 3 2" xfId="33097"/>
    <cellStyle name="Normal 11 2 4 2 3 3" xfId="52990"/>
    <cellStyle name="Normal 11 2 4 2 4" xfId="24502"/>
    <cellStyle name="Normal 11 2 4 2 5" xfId="44268"/>
    <cellStyle name="Normal 11 2 4 3" xfId="5456"/>
    <cellStyle name="Normal 11 2 4 3 2" xfId="15193"/>
    <cellStyle name="Normal 11 2 4 3 2 2" xfId="34706"/>
    <cellStyle name="Normal 11 2 4 3 2 3" xfId="54599"/>
    <cellStyle name="Normal 11 2 4 3 3" xfId="27276"/>
    <cellStyle name="Normal 11 2 4 3 4" xfId="47164"/>
    <cellStyle name="Normal 11 2 4 4" xfId="11315"/>
    <cellStyle name="Normal 11 2 4 4 2" xfId="30830"/>
    <cellStyle name="Normal 11 2 4 4 3" xfId="50723"/>
    <cellStyle name="Normal 11 2 4 5" xfId="21036"/>
    <cellStyle name="Normal 11 2 4 6" xfId="40691"/>
    <cellStyle name="Normal 11 2 5" xfId="806"/>
    <cellStyle name="Normal 11 2 5 2" xfId="3191"/>
    <cellStyle name="Normal 11 2 5 2 2" xfId="8628"/>
    <cellStyle name="Normal 11 2 5 2 2 2" xfId="18351"/>
    <cellStyle name="Normal 11 2 5 2 2 2 2" xfId="37864"/>
    <cellStyle name="Normal 11 2 5 2 2 2 3" xfId="57757"/>
    <cellStyle name="Normal 11 2 5 2 2 3" xfId="28832"/>
    <cellStyle name="Normal 11 2 5 2 2 4" xfId="48720"/>
    <cellStyle name="Normal 11 2 5 2 3" xfId="13045"/>
    <cellStyle name="Normal 11 2 5 2 3 2" xfId="32559"/>
    <cellStyle name="Normal 11 2 5 2 3 3" xfId="52452"/>
    <cellStyle name="Normal 11 2 5 2 4" xfId="23964"/>
    <cellStyle name="Normal 11 2 5 2 5" xfId="43730"/>
    <cellStyle name="Normal 11 2 5 3" xfId="5991"/>
    <cellStyle name="Normal 11 2 5 3 2" xfId="15728"/>
    <cellStyle name="Normal 11 2 5 3 2 2" xfId="35241"/>
    <cellStyle name="Normal 11 2 5 3 2 3" xfId="55134"/>
    <cellStyle name="Normal 11 2 5 3 3" xfId="27811"/>
    <cellStyle name="Normal 11 2 5 3 4" xfId="47699"/>
    <cellStyle name="Normal 11 2 5 4" xfId="10777"/>
    <cellStyle name="Normal 11 2 5 4 2" xfId="30292"/>
    <cellStyle name="Normal 11 2 5 4 3" xfId="50185"/>
    <cellStyle name="Normal 11 2 5 5" xfId="20498"/>
    <cellStyle name="Normal 11 2 5 6" xfId="40140"/>
    <cellStyle name="Normal 11 2 6" xfId="1954"/>
    <cellStyle name="Normal 11 2 6 2" xfId="4265"/>
    <cellStyle name="Normal 11 2 6 2 2" xfId="9701"/>
    <cellStyle name="Normal 11 2 6 2 2 2" xfId="19424"/>
    <cellStyle name="Normal 11 2 6 2 2 2 2" xfId="38937"/>
    <cellStyle name="Normal 11 2 6 2 2 2 3" xfId="58830"/>
    <cellStyle name="Normal 11 2 6 2 2 3" xfId="29150"/>
    <cellStyle name="Normal 11 2 6 2 2 4" xfId="49038"/>
    <cellStyle name="Normal 11 2 6 2 3" xfId="14118"/>
    <cellStyle name="Normal 11 2 6 2 3 2" xfId="33632"/>
    <cellStyle name="Normal 11 2 6 2 3 3" xfId="53525"/>
    <cellStyle name="Normal 11 2 6 2 4" xfId="25037"/>
    <cellStyle name="Normal 11 2 6 2 5" xfId="44804"/>
    <cellStyle name="Normal 11 2 6 3" xfId="6526"/>
    <cellStyle name="Normal 11 2 6 3 2" xfId="16263"/>
    <cellStyle name="Normal 11 2 6 3 2 2" xfId="35776"/>
    <cellStyle name="Normal 11 2 6 3 2 3" xfId="55669"/>
    <cellStyle name="Normal 11 2 6 3 3" xfId="28346"/>
    <cellStyle name="Normal 11 2 6 3 4" xfId="48234"/>
    <cellStyle name="Normal 11 2 6 4" xfId="11850"/>
    <cellStyle name="Normal 11 2 6 4 2" xfId="31365"/>
    <cellStyle name="Normal 11 2 6 4 3" xfId="51258"/>
    <cellStyle name="Normal 11 2 6 5" xfId="21571"/>
    <cellStyle name="Normal 11 2 6 6" xfId="41288"/>
    <cellStyle name="Normal 11 2 7" xfId="2656"/>
    <cellStyle name="Normal 11 2 7 2" xfId="8093"/>
    <cellStyle name="Normal 11 2 7 2 2" xfId="17816"/>
    <cellStyle name="Normal 11 2 7 2 2 2" xfId="37329"/>
    <cellStyle name="Normal 11 2 7 2 2 3" xfId="57222"/>
    <cellStyle name="Normal 11 2 7 2 3" xfId="28743"/>
    <cellStyle name="Normal 11 2 7 2 4" xfId="48631"/>
    <cellStyle name="Normal 11 2 7 3" xfId="12510"/>
    <cellStyle name="Normal 11 2 7 3 2" xfId="32024"/>
    <cellStyle name="Normal 11 2 7 3 3" xfId="51917"/>
    <cellStyle name="Normal 11 2 7 4" xfId="23429"/>
    <cellStyle name="Normal 11 2 7 5" xfId="43195"/>
    <cellStyle name="Normal 11 2 8" xfId="4874"/>
    <cellStyle name="Normal 11 2 8 2" xfId="14656"/>
    <cellStyle name="Normal 11 2 8 2 2" xfId="34169"/>
    <cellStyle name="Normal 11 2 8 2 3" xfId="54062"/>
    <cellStyle name="Normal 11 2 8 3" xfId="26738"/>
    <cellStyle name="Normal 11 2 8 4" xfId="46582"/>
    <cellStyle name="Normal 11 2 9" xfId="10242"/>
    <cellStyle name="Normal 11 2 9 2" xfId="29757"/>
    <cellStyle name="Normal 11 2 9 3" xfId="49650"/>
    <cellStyle name="Normal 11 3" xfId="228"/>
    <cellStyle name="Normal 11 3 10" xfId="19962"/>
    <cellStyle name="Normal 11 3 11" xfId="39562"/>
    <cellStyle name="Normal 11 3 2" xfId="446"/>
    <cellStyle name="Normal 11 3 2 2" xfId="1532"/>
    <cellStyle name="Normal 11 3 2 2 2" xfId="3904"/>
    <cellStyle name="Normal 11 3 2 2 2 2" xfId="9341"/>
    <cellStyle name="Normal 11 3 2 2 2 2 2" xfId="19064"/>
    <cellStyle name="Normal 11 3 2 2 2 2 2 2" xfId="38577"/>
    <cellStyle name="Normal 11 3 2 2 2 2 2 3" xfId="58470"/>
    <cellStyle name="Normal 11 3 2 2 2 2 3" xfId="22559"/>
    <cellStyle name="Normal 11 3 2 2 2 2 4" xfId="42322"/>
    <cellStyle name="Normal 11 3 2 2 2 3" xfId="13758"/>
    <cellStyle name="Normal 11 3 2 2 2 3 2" xfId="33272"/>
    <cellStyle name="Normal 11 3 2 2 2 3 3" xfId="53165"/>
    <cellStyle name="Normal 11 3 2 2 2 4" xfId="24677"/>
    <cellStyle name="Normal 11 3 2 2 2 5" xfId="44443"/>
    <cellStyle name="Normal 11 3 2 2 3" xfId="7650"/>
    <cellStyle name="Normal 11 3 2 2 3 2" xfId="17373"/>
    <cellStyle name="Normal 11 3 2 2 3 2 2" xfId="36886"/>
    <cellStyle name="Normal 11 3 2 2 3 2 3" xfId="56779"/>
    <cellStyle name="Normal 11 3 2 2 3 3" xfId="26376"/>
    <cellStyle name="Normal 11 3 2 2 3 4" xfId="46149"/>
    <cellStyle name="Normal 11 3 2 2 4" xfId="5631"/>
    <cellStyle name="Normal 11 3 2 2 4 2" xfId="15368"/>
    <cellStyle name="Normal 11 3 2 2 4 2 2" xfId="34881"/>
    <cellStyle name="Normal 11 3 2 2 4 2 3" xfId="54774"/>
    <cellStyle name="Normal 11 3 2 2 4 3" xfId="27451"/>
    <cellStyle name="Normal 11 3 2 2 4 4" xfId="47339"/>
    <cellStyle name="Normal 11 3 2 2 5" xfId="11490"/>
    <cellStyle name="Normal 11 3 2 2 5 2" xfId="31005"/>
    <cellStyle name="Normal 11 3 2 2 5 3" xfId="50898"/>
    <cellStyle name="Normal 11 3 2 2 6" xfId="21211"/>
    <cellStyle name="Normal 11 3 2 2 7" xfId="40866"/>
    <cellStyle name="Normal 11 3 2 3" xfId="981"/>
    <cellStyle name="Normal 11 3 2 3 2" xfId="3366"/>
    <cellStyle name="Normal 11 3 2 3 2 2" xfId="8803"/>
    <cellStyle name="Normal 11 3 2 3 2 2 2" xfId="18526"/>
    <cellStyle name="Normal 11 3 2 3 2 2 2 2" xfId="38039"/>
    <cellStyle name="Normal 11 3 2 3 2 2 2 3" xfId="57932"/>
    <cellStyle name="Normal 11 3 2 3 2 2 3" xfId="22922"/>
    <cellStyle name="Normal 11 3 2 3 2 2 4" xfId="42687"/>
    <cellStyle name="Normal 11 3 2 3 2 3" xfId="13220"/>
    <cellStyle name="Normal 11 3 2 3 2 3 2" xfId="32734"/>
    <cellStyle name="Normal 11 3 2 3 2 3 3" xfId="52627"/>
    <cellStyle name="Normal 11 3 2 3 2 4" xfId="24139"/>
    <cellStyle name="Normal 11 3 2 3 2 5" xfId="43905"/>
    <cellStyle name="Normal 11 3 2 3 3" xfId="7190"/>
    <cellStyle name="Normal 11 3 2 3 3 2" xfId="16926"/>
    <cellStyle name="Normal 11 3 2 3 3 2 2" xfId="36439"/>
    <cellStyle name="Normal 11 3 2 3 3 2 3" xfId="56332"/>
    <cellStyle name="Normal 11 3 2 3 3 3" xfId="26198"/>
    <cellStyle name="Normal 11 3 2 3 3 4" xfId="45969"/>
    <cellStyle name="Normal 11 3 2 3 4" xfId="6166"/>
    <cellStyle name="Normal 11 3 2 3 4 2" xfId="15903"/>
    <cellStyle name="Normal 11 3 2 3 4 2 2" xfId="35416"/>
    <cellStyle name="Normal 11 3 2 3 4 2 3" xfId="55309"/>
    <cellStyle name="Normal 11 3 2 3 4 3" xfId="27986"/>
    <cellStyle name="Normal 11 3 2 3 4 4" xfId="47874"/>
    <cellStyle name="Normal 11 3 2 3 5" xfId="10952"/>
    <cellStyle name="Normal 11 3 2 3 5 2" xfId="30467"/>
    <cellStyle name="Normal 11 3 2 3 5 3" xfId="50360"/>
    <cellStyle name="Normal 11 3 2 3 6" xfId="20673"/>
    <cellStyle name="Normal 11 3 2 3 7" xfId="40315"/>
    <cellStyle name="Normal 11 3 2 4" xfId="2171"/>
    <cellStyle name="Normal 11 3 2 4 2" xfId="4440"/>
    <cellStyle name="Normal 11 3 2 4 2 2" xfId="9876"/>
    <cellStyle name="Normal 11 3 2 4 2 2 2" xfId="19599"/>
    <cellStyle name="Normal 11 3 2 4 2 2 2 2" xfId="39112"/>
    <cellStyle name="Normal 11 3 2 4 2 2 2 3" xfId="59005"/>
    <cellStyle name="Normal 11 3 2 4 2 2 3" xfId="29325"/>
    <cellStyle name="Normal 11 3 2 4 2 2 4" xfId="49213"/>
    <cellStyle name="Normal 11 3 2 4 2 3" xfId="14293"/>
    <cellStyle name="Normal 11 3 2 4 2 3 2" xfId="33807"/>
    <cellStyle name="Normal 11 3 2 4 2 3 3" xfId="53700"/>
    <cellStyle name="Normal 11 3 2 4 2 4" xfId="25212"/>
    <cellStyle name="Normal 11 3 2 4 2 5" xfId="44979"/>
    <cellStyle name="Normal 11 3 2 4 3" xfId="6701"/>
    <cellStyle name="Normal 11 3 2 4 3 2" xfId="16438"/>
    <cellStyle name="Normal 11 3 2 4 3 2 2" xfId="35951"/>
    <cellStyle name="Normal 11 3 2 4 3 2 3" xfId="55844"/>
    <cellStyle name="Normal 11 3 2 4 3 3" xfId="28521"/>
    <cellStyle name="Normal 11 3 2 4 3 4" xfId="48409"/>
    <cellStyle name="Normal 11 3 2 4 4" xfId="12025"/>
    <cellStyle name="Normal 11 3 2 4 4 2" xfId="31540"/>
    <cellStyle name="Normal 11 3 2 4 4 3" xfId="51433"/>
    <cellStyle name="Normal 11 3 2 4 5" xfId="21746"/>
    <cellStyle name="Normal 11 3 2 4 6" xfId="41505"/>
    <cellStyle name="Normal 11 3 2 5" xfId="2831"/>
    <cellStyle name="Normal 11 3 2 5 2" xfId="8268"/>
    <cellStyle name="Normal 11 3 2 5 2 2" xfId="17991"/>
    <cellStyle name="Normal 11 3 2 5 2 2 2" xfId="37504"/>
    <cellStyle name="Normal 11 3 2 5 2 2 3" xfId="57397"/>
    <cellStyle name="Normal 11 3 2 5 2 3" xfId="22453"/>
    <cellStyle name="Normal 11 3 2 5 2 4" xfId="42215"/>
    <cellStyle name="Normal 11 3 2 5 3" xfId="12685"/>
    <cellStyle name="Normal 11 3 2 5 3 2" xfId="32199"/>
    <cellStyle name="Normal 11 3 2 5 3 3" xfId="52092"/>
    <cellStyle name="Normal 11 3 2 5 4" xfId="23604"/>
    <cellStyle name="Normal 11 3 2 5 5" xfId="43370"/>
    <cellStyle name="Normal 11 3 2 6" xfId="5091"/>
    <cellStyle name="Normal 11 3 2 6 2" xfId="14831"/>
    <cellStyle name="Normal 11 3 2 6 2 2" xfId="34344"/>
    <cellStyle name="Normal 11 3 2 6 2 3" xfId="54237"/>
    <cellStyle name="Normal 11 3 2 6 3" xfId="26913"/>
    <cellStyle name="Normal 11 3 2 6 4" xfId="46799"/>
    <cellStyle name="Normal 11 3 2 7" xfId="10417"/>
    <cellStyle name="Normal 11 3 2 7 2" xfId="29932"/>
    <cellStyle name="Normal 11 3 2 7 3" xfId="49825"/>
    <cellStyle name="Normal 11 3 2 8" xfId="20138"/>
    <cellStyle name="Normal 11 3 2 9" xfId="39780"/>
    <cellStyle name="Normal 11 3 3" xfId="622"/>
    <cellStyle name="Normal 11 3 3 2" xfId="1708"/>
    <cellStyle name="Normal 11 3 3 2 2" xfId="4080"/>
    <cellStyle name="Normal 11 3 3 2 2 2" xfId="9517"/>
    <cellStyle name="Normal 11 3 3 2 2 2 2" xfId="19240"/>
    <cellStyle name="Normal 11 3 3 2 2 2 2 2" xfId="38753"/>
    <cellStyle name="Normal 11 3 3 2 2 2 2 3" xfId="58646"/>
    <cellStyle name="Normal 11 3 3 2 2 2 3" xfId="22812"/>
    <cellStyle name="Normal 11 3 3 2 2 2 4" xfId="42576"/>
    <cellStyle name="Normal 11 3 3 2 2 3" xfId="13934"/>
    <cellStyle name="Normal 11 3 3 2 2 3 2" xfId="33448"/>
    <cellStyle name="Normal 11 3 3 2 2 3 3" xfId="53341"/>
    <cellStyle name="Normal 11 3 3 2 2 4" xfId="24853"/>
    <cellStyle name="Normal 11 3 3 2 2 5" xfId="44619"/>
    <cellStyle name="Normal 11 3 3 2 3" xfId="7797"/>
    <cellStyle name="Normal 11 3 3 2 3 2" xfId="17520"/>
    <cellStyle name="Normal 11 3 3 2 3 2 2" xfId="37033"/>
    <cellStyle name="Normal 11 3 3 2 3 2 3" xfId="56926"/>
    <cellStyle name="Normal 11 3 3 2 3 3" xfId="22304"/>
    <cellStyle name="Normal 11 3 3 2 3 4" xfId="42066"/>
    <cellStyle name="Normal 11 3 3 2 4" xfId="5807"/>
    <cellStyle name="Normal 11 3 3 2 4 2" xfId="15544"/>
    <cellStyle name="Normal 11 3 3 2 4 2 2" xfId="35057"/>
    <cellStyle name="Normal 11 3 3 2 4 2 3" xfId="54950"/>
    <cellStyle name="Normal 11 3 3 2 4 3" xfId="27627"/>
    <cellStyle name="Normal 11 3 3 2 4 4" xfId="47515"/>
    <cellStyle name="Normal 11 3 3 2 5" xfId="11666"/>
    <cellStyle name="Normal 11 3 3 2 5 2" xfId="31181"/>
    <cellStyle name="Normal 11 3 3 2 5 3" xfId="51074"/>
    <cellStyle name="Normal 11 3 3 2 6" xfId="21387"/>
    <cellStyle name="Normal 11 3 3 2 7" xfId="41042"/>
    <cellStyle name="Normal 11 3 3 3" xfId="1157"/>
    <cellStyle name="Normal 11 3 3 3 2" xfId="3542"/>
    <cellStyle name="Normal 11 3 3 3 2 2" xfId="8979"/>
    <cellStyle name="Normal 11 3 3 3 2 2 2" xfId="18702"/>
    <cellStyle name="Normal 11 3 3 3 2 2 2 2" xfId="38215"/>
    <cellStyle name="Normal 11 3 3 3 2 2 2 3" xfId="58108"/>
    <cellStyle name="Normal 11 3 3 3 2 2 3" xfId="26316"/>
    <cellStyle name="Normal 11 3 3 3 2 2 4" xfId="46089"/>
    <cellStyle name="Normal 11 3 3 3 2 3" xfId="13396"/>
    <cellStyle name="Normal 11 3 3 3 2 3 2" xfId="32910"/>
    <cellStyle name="Normal 11 3 3 3 2 3 3" xfId="52803"/>
    <cellStyle name="Normal 11 3 3 3 2 4" xfId="24315"/>
    <cellStyle name="Normal 11 3 3 3 2 5" xfId="44081"/>
    <cellStyle name="Normal 11 3 3 3 3" xfId="7337"/>
    <cellStyle name="Normal 11 3 3 3 3 2" xfId="17073"/>
    <cellStyle name="Normal 11 3 3 3 3 2 2" xfId="36586"/>
    <cellStyle name="Normal 11 3 3 3 3 2 3" xfId="56479"/>
    <cellStyle name="Normal 11 3 3 3 3 3" xfId="26099"/>
    <cellStyle name="Normal 11 3 3 3 3 4" xfId="45870"/>
    <cellStyle name="Normal 11 3 3 3 4" xfId="6342"/>
    <cellStyle name="Normal 11 3 3 3 4 2" xfId="16079"/>
    <cellStyle name="Normal 11 3 3 3 4 2 2" xfId="35592"/>
    <cellStyle name="Normal 11 3 3 3 4 2 3" xfId="55485"/>
    <cellStyle name="Normal 11 3 3 3 4 3" xfId="28162"/>
    <cellStyle name="Normal 11 3 3 3 4 4" xfId="48050"/>
    <cellStyle name="Normal 11 3 3 3 5" xfId="11128"/>
    <cellStyle name="Normal 11 3 3 3 5 2" xfId="30643"/>
    <cellStyle name="Normal 11 3 3 3 5 3" xfId="50536"/>
    <cellStyle name="Normal 11 3 3 3 6" xfId="20849"/>
    <cellStyle name="Normal 11 3 3 3 7" xfId="40491"/>
    <cellStyle name="Normal 11 3 3 4" xfId="2347"/>
    <cellStyle name="Normal 11 3 3 4 2" xfId="4616"/>
    <cellStyle name="Normal 11 3 3 4 2 2" xfId="10052"/>
    <cellStyle name="Normal 11 3 3 4 2 2 2" xfId="19775"/>
    <cellStyle name="Normal 11 3 3 4 2 2 2 2" xfId="39288"/>
    <cellStyle name="Normal 11 3 3 4 2 2 2 3" xfId="59181"/>
    <cellStyle name="Normal 11 3 3 4 2 2 3" xfId="29501"/>
    <cellStyle name="Normal 11 3 3 4 2 2 4" xfId="49389"/>
    <cellStyle name="Normal 11 3 3 4 2 3" xfId="14469"/>
    <cellStyle name="Normal 11 3 3 4 2 3 2" xfId="33983"/>
    <cellStyle name="Normal 11 3 3 4 2 3 3" xfId="53876"/>
    <cellStyle name="Normal 11 3 3 4 2 4" xfId="25388"/>
    <cellStyle name="Normal 11 3 3 4 2 5" xfId="45155"/>
    <cellStyle name="Normal 11 3 3 4 3" xfId="6877"/>
    <cellStyle name="Normal 11 3 3 4 3 2" xfId="16614"/>
    <cellStyle name="Normal 11 3 3 4 3 2 2" xfId="36127"/>
    <cellStyle name="Normal 11 3 3 4 3 2 3" xfId="56020"/>
    <cellStyle name="Normal 11 3 3 4 3 3" xfId="28697"/>
    <cellStyle name="Normal 11 3 3 4 3 4" xfId="48585"/>
    <cellStyle name="Normal 11 3 3 4 4" xfId="12201"/>
    <cellStyle name="Normal 11 3 3 4 4 2" xfId="31716"/>
    <cellStyle name="Normal 11 3 3 4 4 3" xfId="51609"/>
    <cellStyle name="Normal 11 3 3 4 5" xfId="21922"/>
    <cellStyle name="Normal 11 3 3 4 6" xfId="41681"/>
    <cellStyle name="Normal 11 3 3 5" xfId="3007"/>
    <cellStyle name="Normal 11 3 3 5 2" xfId="8444"/>
    <cellStyle name="Normal 11 3 3 5 2 2" xfId="18167"/>
    <cellStyle name="Normal 11 3 3 5 2 2 2" xfId="37680"/>
    <cellStyle name="Normal 11 3 3 5 2 2 3" xfId="57573"/>
    <cellStyle name="Normal 11 3 3 5 2 3" xfId="25769"/>
    <cellStyle name="Normal 11 3 3 5 2 4" xfId="45538"/>
    <cellStyle name="Normal 11 3 3 5 3" xfId="12861"/>
    <cellStyle name="Normal 11 3 3 5 3 2" xfId="32375"/>
    <cellStyle name="Normal 11 3 3 5 3 3" xfId="52268"/>
    <cellStyle name="Normal 11 3 3 5 4" xfId="23780"/>
    <cellStyle name="Normal 11 3 3 5 5" xfId="43546"/>
    <cellStyle name="Normal 11 3 3 6" xfId="5267"/>
    <cellStyle name="Normal 11 3 3 6 2" xfId="15007"/>
    <cellStyle name="Normal 11 3 3 6 2 2" xfId="34520"/>
    <cellStyle name="Normal 11 3 3 6 2 3" xfId="54413"/>
    <cellStyle name="Normal 11 3 3 6 3" xfId="27089"/>
    <cellStyle name="Normal 11 3 3 6 4" xfId="46975"/>
    <cellStyle name="Normal 11 3 3 7" xfId="10593"/>
    <cellStyle name="Normal 11 3 3 7 2" xfId="30108"/>
    <cellStyle name="Normal 11 3 3 7 3" xfId="50001"/>
    <cellStyle name="Normal 11 3 3 8" xfId="20314"/>
    <cellStyle name="Normal 11 3 3 9" xfId="39956"/>
    <cellStyle name="Normal 11 3 4" xfId="1356"/>
    <cellStyle name="Normal 11 3 4 2" xfId="3728"/>
    <cellStyle name="Normal 11 3 4 2 2" xfId="9165"/>
    <cellStyle name="Normal 11 3 4 2 2 2" xfId="18888"/>
    <cellStyle name="Normal 11 3 4 2 2 2 2" xfId="38401"/>
    <cellStyle name="Normal 11 3 4 2 2 2 3" xfId="58294"/>
    <cellStyle name="Normal 11 3 4 2 2 3" xfId="26441"/>
    <cellStyle name="Normal 11 3 4 2 2 4" xfId="46214"/>
    <cellStyle name="Normal 11 3 4 2 3" xfId="13582"/>
    <cellStyle name="Normal 11 3 4 2 3 2" xfId="33096"/>
    <cellStyle name="Normal 11 3 4 2 3 3" xfId="52989"/>
    <cellStyle name="Normal 11 3 4 2 4" xfId="24501"/>
    <cellStyle name="Normal 11 3 4 2 5" xfId="44267"/>
    <cellStyle name="Normal 11 3 4 3" xfId="7503"/>
    <cellStyle name="Normal 11 3 4 3 2" xfId="17226"/>
    <cellStyle name="Normal 11 3 4 3 2 2" xfId="36739"/>
    <cellStyle name="Normal 11 3 4 3 2 3" xfId="56632"/>
    <cellStyle name="Normal 11 3 4 3 3" xfId="22926"/>
    <cellStyle name="Normal 11 3 4 3 4" xfId="42691"/>
    <cellStyle name="Normal 11 3 4 4" xfId="5455"/>
    <cellStyle name="Normal 11 3 4 4 2" xfId="15192"/>
    <cellStyle name="Normal 11 3 4 4 2 2" xfId="34705"/>
    <cellStyle name="Normal 11 3 4 4 2 3" xfId="54598"/>
    <cellStyle name="Normal 11 3 4 4 3" xfId="27275"/>
    <cellStyle name="Normal 11 3 4 4 4" xfId="47163"/>
    <cellStyle name="Normal 11 3 4 5" xfId="11314"/>
    <cellStyle name="Normal 11 3 4 5 2" xfId="30829"/>
    <cellStyle name="Normal 11 3 4 5 3" xfId="50722"/>
    <cellStyle name="Normal 11 3 4 6" xfId="21035"/>
    <cellStyle name="Normal 11 3 4 7" xfId="40690"/>
    <cellStyle name="Normal 11 3 5" xfId="805"/>
    <cellStyle name="Normal 11 3 5 2" xfId="3190"/>
    <cellStyle name="Normal 11 3 5 2 2" xfId="8627"/>
    <cellStyle name="Normal 11 3 5 2 2 2" xfId="18350"/>
    <cellStyle name="Normal 11 3 5 2 2 2 2" xfId="37863"/>
    <cellStyle name="Normal 11 3 5 2 2 2 3" xfId="57756"/>
    <cellStyle name="Normal 11 3 5 2 2 3" xfId="25957"/>
    <cellStyle name="Normal 11 3 5 2 2 4" xfId="45727"/>
    <cellStyle name="Normal 11 3 5 2 3" xfId="13044"/>
    <cellStyle name="Normal 11 3 5 2 3 2" xfId="32558"/>
    <cellStyle name="Normal 11 3 5 2 3 3" xfId="52451"/>
    <cellStyle name="Normal 11 3 5 2 4" xfId="23963"/>
    <cellStyle name="Normal 11 3 5 2 5" xfId="43729"/>
    <cellStyle name="Normal 11 3 5 3" xfId="7043"/>
    <cellStyle name="Normal 11 3 5 3 2" xfId="16779"/>
    <cellStyle name="Normal 11 3 5 3 2 2" xfId="36292"/>
    <cellStyle name="Normal 11 3 5 3 2 3" xfId="56185"/>
    <cellStyle name="Normal 11 3 5 3 3" xfId="22192"/>
    <cellStyle name="Normal 11 3 5 3 4" xfId="41952"/>
    <cellStyle name="Normal 11 3 5 4" xfId="5990"/>
    <cellStyle name="Normal 11 3 5 4 2" xfId="15727"/>
    <cellStyle name="Normal 11 3 5 4 2 2" xfId="35240"/>
    <cellStyle name="Normal 11 3 5 4 2 3" xfId="55133"/>
    <cellStyle name="Normal 11 3 5 4 3" xfId="27810"/>
    <cellStyle name="Normal 11 3 5 4 4" xfId="47698"/>
    <cellStyle name="Normal 11 3 5 5" xfId="10776"/>
    <cellStyle name="Normal 11 3 5 5 2" xfId="30291"/>
    <cellStyle name="Normal 11 3 5 5 3" xfId="50184"/>
    <cellStyle name="Normal 11 3 5 6" xfId="20497"/>
    <cellStyle name="Normal 11 3 5 7" xfId="40139"/>
    <cellStyle name="Normal 11 3 6" xfId="1953"/>
    <cellStyle name="Normal 11 3 6 2" xfId="4264"/>
    <cellStyle name="Normal 11 3 6 2 2" xfId="9700"/>
    <cellStyle name="Normal 11 3 6 2 2 2" xfId="19423"/>
    <cellStyle name="Normal 11 3 6 2 2 2 2" xfId="38936"/>
    <cellStyle name="Normal 11 3 6 2 2 2 3" xfId="58829"/>
    <cellStyle name="Normal 11 3 6 2 2 3" xfId="29149"/>
    <cellStyle name="Normal 11 3 6 2 2 4" xfId="49037"/>
    <cellStyle name="Normal 11 3 6 2 3" xfId="14117"/>
    <cellStyle name="Normal 11 3 6 2 3 2" xfId="33631"/>
    <cellStyle name="Normal 11 3 6 2 3 3" xfId="53524"/>
    <cellStyle name="Normal 11 3 6 2 4" xfId="25036"/>
    <cellStyle name="Normal 11 3 6 2 5" xfId="44803"/>
    <cellStyle name="Normal 11 3 6 3" xfId="6525"/>
    <cellStyle name="Normal 11 3 6 3 2" xfId="16262"/>
    <cellStyle name="Normal 11 3 6 3 2 2" xfId="35775"/>
    <cellStyle name="Normal 11 3 6 3 2 3" xfId="55668"/>
    <cellStyle name="Normal 11 3 6 3 3" xfId="28345"/>
    <cellStyle name="Normal 11 3 6 3 4" xfId="48233"/>
    <cellStyle name="Normal 11 3 6 4" xfId="11849"/>
    <cellStyle name="Normal 11 3 6 4 2" xfId="31364"/>
    <cellStyle name="Normal 11 3 6 4 3" xfId="51257"/>
    <cellStyle name="Normal 11 3 6 5" xfId="21570"/>
    <cellStyle name="Normal 11 3 6 6" xfId="41287"/>
    <cellStyle name="Normal 11 3 7" xfId="2655"/>
    <cellStyle name="Normal 11 3 7 2" xfId="8092"/>
    <cellStyle name="Normal 11 3 7 2 2" xfId="17815"/>
    <cellStyle name="Normal 11 3 7 2 2 2" xfId="37328"/>
    <cellStyle name="Normal 11 3 7 2 2 3" xfId="57221"/>
    <cellStyle name="Normal 11 3 7 2 3" xfId="22832"/>
    <cellStyle name="Normal 11 3 7 2 4" xfId="42596"/>
    <cellStyle name="Normal 11 3 7 3" xfId="12509"/>
    <cellStyle name="Normal 11 3 7 3 2" xfId="32023"/>
    <cellStyle name="Normal 11 3 7 3 3" xfId="51916"/>
    <cellStyle name="Normal 11 3 7 4" xfId="23428"/>
    <cellStyle name="Normal 11 3 7 5" xfId="43194"/>
    <cellStyle name="Normal 11 3 8" xfId="4873"/>
    <cellStyle name="Normal 11 3 8 2" xfId="14655"/>
    <cellStyle name="Normal 11 3 8 2 2" xfId="34168"/>
    <cellStyle name="Normal 11 3 8 2 3" xfId="54061"/>
    <cellStyle name="Normal 11 3 8 3" xfId="26737"/>
    <cellStyle name="Normal 11 3 8 4" xfId="46581"/>
    <cellStyle name="Normal 11 3 9" xfId="10241"/>
    <cellStyle name="Normal 11 3 9 2" xfId="29756"/>
    <cellStyle name="Normal 11 3 9 3" xfId="49649"/>
    <cellStyle name="Normal 11 4" xfId="222"/>
    <cellStyle name="Normal 11 4 10" xfId="19956"/>
    <cellStyle name="Normal 11 4 11" xfId="39556"/>
    <cellStyle name="Normal 11 4 2" xfId="440"/>
    <cellStyle name="Normal 11 4 2 2" xfId="1526"/>
    <cellStyle name="Normal 11 4 2 2 2" xfId="3898"/>
    <cellStyle name="Normal 11 4 2 2 2 2" xfId="9335"/>
    <cellStyle name="Normal 11 4 2 2 2 2 2" xfId="19058"/>
    <cellStyle name="Normal 11 4 2 2 2 2 2 2" xfId="38571"/>
    <cellStyle name="Normal 11 4 2 2 2 2 2 3" xfId="58464"/>
    <cellStyle name="Normal 11 4 2 2 2 2 3" xfId="28948"/>
    <cellStyle name="Normal 11 4 2 2 2 2 4" xfId="48836"/>
    <cellStyle name="Normal 11 4 2 2 2 3" xfId="13752"/>
    <cellStyle name="Normal 11 4 2 2 2 3 2" xfId="33266"/>
    <cellStyle name="Normal 11 4 2 2 2 3 3" xfId="53159"/>
    <cellStyle name="Normal 11 4 2 2 2 4" xfId="24671"/>
    <cellStyle name="Normal 11 4 2 2 2 5" xfId="44437"/>
    <cellStyle name="Normal 11 4 2 2 3" xfId="5625"/>
    <cellStyle name="Normal 11 4 2 2 3 2" xfId="15362"/>
    <cellStyle name="Normal 11 4 2 2 3 2 2" xfId="34875"/>
    <cellStyle name="Normal 11 4 2 2 3 2 3" xfId="54768"/>
    <cellStyle name="Normal 11 4 2 2 3 3" xfId="27445"/>
    <cellStyle name="Normal 11 4 2 2 3 4" xfId="47333"/>
    <cellStyle name="Normal 11 4 2 2 4" xfId="11484"/>
    <cellStyle name="Normal 11 4 2 2 4 2" xfId="30999"/>
    <cellStyle name="Normal 11 4 2 2 4 3" xfId="50892"/>
    <cellStyle name="Normal 11 4 2 2 5" xfId="21205"/>
    <cellStyle name="Normal 11 4 2 2 6" xfId="40860"/>
    <cellStyle name="Normal 11 4 2 3" xfId="975"/>
    <cellStyle name="Normal 11 4 2 3 2" xfId="3360"/>
    <cellStyle name="Normal 11 4 2 3 2 2" xfId="8797"/>
    <cellStyle name="Normal 11 4 2 3 2 2 2" xfId="18520"/>
    <cellStyle name="Normal 11 4 2 3 2 2 2 2" xfId="38033"/>
    <cellStyle name="Normal 11 4 2 3 2 2 2 3" xfId="57926"/>
    <cellStyle name="Normal 11 4 2 3 2 2 3" xfId="28857"/>
    <cellStyle name="Normal 11 4 2 3 2 2 4" xfId="48745"/>
    <cellStyle name="Normal 11 4 2 3 2 3" xfId="13214"/>
    <cellStyle name="Normal 11 4 2 3 2 3 2" xfId="32728"/>
    <cellStyle name="Normal 11 4 2 3 2 3 3" xfId="52621"/>
    <cellStyle name="Normal 11 4 2 3 2 4" xfId="24133"/>
    <cellStyle name="Normal 11 4 2 3 2 5" xfId="43899"/>
    <cellStyle name="Normal 11 4 2 3 3" xfId="6160"/>
    <cellStyle name="Normal 11 4 2 3 3 2" xfId="15897"/>
    <cellStyle name="Normal 11 4 2 3 3 2 2" xfId="35410"/>
    <cellStyle name="Normal 11 4 2 3 3 2 3" xfId="55303"/>
    <cellStyle name="Normal 11 4 2 3 3 3" xfId="27980"/>
    <cellStyle name="Normal 11 4 2 3 3 4" xfId="47868"/>
    <cellStyle name="Normal 11 4 2 3 4" xfId="10946"/>
    <cellStyle name="Normal 11 4 2 3 4 2" xfId="30461"/>
    <cellStyle name="Normal 11 4 2 3 4 3" xfId="50354"/>
    <cellStyle name="Normal 11 4 2 3 5" xfId="20667"/>
    <cellStyle name="Normal 11 4 2 3 6" xfId="40309"/>
    <cellStyle name="Normal 11 4 2 4" xfId="2165"/>
    <cellStyle name="Normal 11 4 2 4 2" xfId="4434"/>
    <cellStyle name="Normal 11 4 2 4 2 2" xfId="9870"/>
    <cellStyle name="Normal 11 4 2 4 2 2 2" xfId="19593"/>
    <cellStyle name="Normal 11 4 2 4 2 2 2 2" xfId="39106"/>
    <cellStyle name="Normal 11 4 2 4 2 2 2 3" xfId="58999"/>
    <cellStyle name="Normal 11 4 2 4 2 2 3" xfId="29319"/>
    <cellStyle name="Normal 11 4 2 4 2 2 4" xfId="49207"/>
    <cellStyle name="Normal 11 4 2 4 2 3" xfId="14287"/>
    <cellStyle name="Normal 11 4 2 4 2 3 2" xfId="33801"/>
    <cellStyle name="Normal 11 4 2 4 2 3 3" xfId="53694"/>
    <cellStyle name="Normal 11 4 2 4 2 4" xfId="25206"/>
    <cellStyle name="Normal 11 4 2 4 2 5" xfId="44973"/>
    <cellStyle name="Normal 11 4 2 4 3" xfId="6695"/>
    <cellStyle name="Normal 11 4 2 4 3 2" xfId="16432"/>
    <cellStyle name="Normal 11 4 2 4 3 2 2" xfId="35945"/>
    <cellStyle name="Normal 11 4 2 4 3 2 3" xfId="55838"/>
    <cellStyle name="Normal 11 4 2 4 3 3" xfId="28515"/>
    <cellStyle name="Normal 11 4 2 4 3 4" xfId="48403"/>
    <cellStyle name="Normal 11 4 2 4 4" xfId="12019"/>
    <cellStyle name="Normal 11 4 2 4 4 2" xfId="31534"/>
    <cellStyle name="Normal 11 4 2 4 4 3" xfId="51427"/>
    <cellStyle name="Normal 11 4 2 4 5" xfId="21740"/>
    <cellStyle name="Normal 11 4 2 4 6" xfId="41499"/>
    <cellStyle name="Normal 11 4 2 5" xfId="2825"/>
    <cellStyle name="Normal 11 4 2 5 2" xfId="8262"/>
    <cellStyle name="Normal 11 4 2 5 2 2" xfId="17985"/>
    <cellStyle name="Normal 11 4 2 5 2 2 2" xfId="37498"/>
    <cellStyle name="Normal 11 4 2 5 2 2 3" xfId="57391"/>
    <cellStyle name="Normal 11 4 2 5 2 3" xfId="28768"/>
    <cellStyle name="Normal 11 4 2 5 2 4" xfId="48656"/>
    <cellStyle name="Normal 11 4 2 5 3" xfId="12679"/>
    <cellStyle name="Normal 11 4 2 5 3 2" xfId="32193"/>
    <cellStyle name="Normal 11 4 2 5 3 3" xfId="52086"/>
    <cellStyle name="Normal 11 4 2 5 4" xfId="23598"/>
    <cellStyle name="Normal 11 4 2 5 5" xfId="43364"/>
    <cellStyle name="Normal 11 4 2 6" xfId="5085"/>
    <cellStyle name="Normal 11 4 2 6 2" xfId="14825"/>
    <cellStyle name="Normal 11 4 2 6 2 2" xfId="34338"/>
    <cellStyle name="Normal 11 4 2 6 2 3" xfId="54231"/>
    <cellStyle name="Normal 11 4 2 6 3" xfId="26907"/>
    <cellStyle name="Normal 11 4 2 6 4" xfId="46793"/>
    <cellStyle name="Normal 11 4 2 7" xfId="10411"/>
    <cellStyle name="Normal 11 4 2 7 2" xfId="29926"/>
    <cellStyle name="Normal 11 4 2 7 3" xfId="49819"/>
    <cellStyle name="Normal 11 4 2 8" xfId="20132"/>
    <cellStyle name="Normal 11 4 2 9" xfId="39774"/>
    <cellStyle name="Normal 11 4 3" xfId="616"/>
    <cellStyle name="Normal 11 4 3 2" xfId="1702"/>
    <cellStyle name="Normal 11 4 3 2 2" xfId="4074"/>
    <cellStyle name="Normal 11 4 3 2 2 2" xfId="9511"/>
    <cellStyle name="Normal 11 4 3 2 2 2 2" xfId="19234"/>
    <cellStyle name="Normal 11 4 3 2 2 2 2 2" xfId="38747"/>
    <cellStyle name="Normal 11 4 3 2 2 2 2 3" xfId="58640"/>
    <cellStyle name="Normal 11 4 3 2 2 2 3" xfId="28977"/>
    <cellStyle name="Normal 11 4 3 2 2 2 4" xfId="48865"/>
    <cellStyle name="Normal 11 4 3 2 2 3" xfId="13928"/>
    <cellStyle name="Normal 11 4 3 2 2 3 2" xfId="33442"/>
    <cellStyle name="Normal 11 4 3 2 2 3 3" xfId="53335"/>
    <cellStyle name="Normal 11 4 3 2 2 4" xfId="24847"/>
    <cellStyle name="Normal 11 4 3 2 2 5" xfId="44613"/>
    <cellStyle name="Normal 11 4 3 2 3" xfId="5801"/>
    <cellStyle name="Normal 11 4 3 2 3 2" xfId="15538"/>
    <cellStyle name="Normal 11 4 3 2 3 2 2" xfId="35051"/>
    <cellStyle name="Normal 11 4 3 2 3 2 3" xfId="54944"/>
    <cellStyle name="Normal 11 4 3 2 3 3" xfId="27621"/>
    <cellStyle name="Normal 11 4 3 2 3 4" xfId="47509"/>
    <cellStyle name="Normal 11 4 3 2 4" xfId="11660"/>
    <cellStyle name="Normal 11 4 3 2 4 2" xfId="31175"/>
    <cellStyle name="Normal 11 4 3 2 4 3" xfId="51068"/>
    <cellStyle name="Normal 11 4 3 2 5" xfId="21381"/>
    <cellStyle name="Normal 11 4 3 2 6" xfId="41036"/>
    <cellStyle name="Normal 11 4 3 3" xfId="1151"/>
    <cellStyle name="Normal 11 4 3 3 2" xfId="3536"/>
    <cellStyle name="Normal 11 4 3 3 2 2" xfId="8973"/>
    <cellStyle name="Normal 11 4 3 3 2 2 2" xfId="18696"/>
    <cellStyle name="Normal 11 4 3 3 2 2 2 2" xfId="38209"/>
    <cellStyle name="Normal 11 4 3 3 2 2 2 3" xfId="58102"/>
    <cellStyle name="Normal 11 4 3 3 2 2 3" xfId="28886"/>
    <cellStyle name="Normal 11 4 3 3 2 2 4" xfId="48774"/>
    <cellStyle name="Normal 11 4 3 3 2 3" xfId="13390"/>
    <cellStyle name="Normal 11 4 3 3 2 3 2" xfId="32904"/>
    <cellStyle name="Normal 11 4 3 3 2 3 3" xfId="52797"/>
    <cellStyle name="Normal 11 4 3 3 2 4" xfId="24309"/>
    <cellStyle name="Normal 11 4 3 3 2 5" xfId="44075"/>
    <cellStyle name="Normal 11 4 3 3 3" xfId="6336"/>
    <cellStyle name="Normal 11 4 3 3 3 2" xfId="16073"/>
    <cellStyle name="Normal 11 4 3 3 3 2 2" xfId="35586"/>
    <cellStyle name="Normal 11 4 3 3 3 2 3" xfId="55479"/>
    <cellStyle name="Normal 11 4 3 3 3 3" xfId="28156"/>
    <cellStyle name="Normal 11 4 3 3 3 4" xfId="48044"/>
    <cellStyle name="Normal 11 4 3 3 4" xfId="11122"/>
    <cellStyle name="Normal 11 4 3 3 4 2" xfId="30637"/>
    <cellStyle name="Normal 11 4 3 3 4 3" xfId="50530"/>
    <cellStyle name="Normal 11 4 3 3 5" xfId="20843"/>
    <cellStyle name="Normal 11 4 3 3 6" xfId="40485"/>
    <cellStyle name="Normal 11 4 3 4" xfId="2341"/>
    <cellStyle name="Normal 11 4 3 4 2" xfId="4610"/>
    <cellStyle name="Normal 11 4 3 4 2 2" xfId="10046"/>
    <cellStyle name="Normal 11 4 3 4 2 2 2" xfId="19769"/>
    <cellStyle name="Normal 11 4 3 4 2 2 2 2" xfId="39282"/>
    <cellStyle name="Normal 11 4 3 4 2 2 2 3" xfId="59175"/>
    <cellStyle name="Normal 11 4 3 4 2 2 3" xfId="29495"/>
    <cellStyle name="Normal 11 4 3 4 2 2 4" xfId="49383"/>
    <cellStyle name="Normal 11 4 3 4 2 3" xfId="14463"/>
    <cellStyle name="Normal 11 4 3 4 2 3 2" xfId="33977"/>
    <cellStyle name="Normal 11 4 3 4 2 3 3" xfId="53870"/>
    <cellStyle name="Normal 11 4 3 4 2 4" xfId="25382"/>
    <cellStyle name="Normal 11 4 3 4 2 5" xfId="45149"/>
    <cellStyle name="Normal 11 4 3 4 3" xfId="6871"/>
    <cellStyle name="Normal 11 4 3 4 3 2" xfId="16608"/>
    <cellStyle name="Normal 11 4 3 4 3 2 2" xfId="36121"/>
    <cellStyle name="Normal 11 4 3 4 3 2 3" xfId="56014"/>
    <cellStyle name="Normal 11 4 3 4 3 3" xfId="28691"/>
    <cellStyle name="Normal 11 4 3 4 3 4" xfId="48579"/>
    <cellStyle name="Normal 11 4 3 4 4" xfId="12195"/>
    <cellStyle name="Normal 11 4 3 4 4 2" xfId="31710"/>
    <cellStyle name="Normal 11 4 3 4 4 3" xfId="51603"/>
    <cellStyle name="Normal 11 4 3 4 5" xfId="21916"/>
    <cellStyle name="Normal 11 4 3 4 6" xfId="41675"/>
    <cellStyle name="Normal 11 4 3 5" xfId="3001"/>
    <cellStyle name="Normal 11 4 3 5 2" xfId="8438"/>
    <cellStyle name="Normal 11 4 3 5 2 2" xfId="18161"/>
    <cellStyle name="Normal 11 4 3 5 2 2 2" xfId="37674"/>
    <cellStyle name="Normal 11 4 3 5 2 2 3" xfId="57567"/>
    <cellStyle name="Normal 11 4 3 5 2 3" xfId="28797"/>
    <cellStyle name="Normal 11 4 3 5 2 4" xfId="48685"/>
    <cellStyle name="Normal 11 4 3 5 3" xfId="12855"/>
    <cellStyle name="Normal 11 4 3 5 3 2" xfId="32369"/>
    <cellStyle name="Normal 11 4 3 5 3 3" xfId="52262"/>
    <cellStyle name="Normal 11 4 3 5 4" xfId="23774"/>
    <cellStyle name="Normal 11 4 3 5 5" xfId="43540"/>
    <cellStyle name="Normal 11 4 3 6" xfId="5261"/>
    <cellStyle name="Normal 11 4 3 6 2" xfId="15001"/>
    <cellStyle name="Normal 11 4 3 6 2 2" xfId="34514"/>
    <cellStyle name="Normal 11 4 3 6 2 3" xfId="54407"/>
    <cellStyle name="Normal 11 4 3 6 3" xfId="27083"/>
    <cellStyle name="Normal 11 4 3 6 4" xfId="46969"/>
    <cellStyle name="Normal 11 4 3 7" xfId="10587"/>
    <cellStyle name="Normal 11 4 3 7 2" xfId="30102"/>
    <cellStyle name="Normal 11 4 3 7 3" xfId="49995"/>
    <cellStyle name="Normal 11 4 3 8" xfId="20308"/>
    <cellStyle name="Normal 11 4 3 9" xfId="39950"/>
    <cellStyle name="Normal 11 4 4" xfId="1350"/>
    <cellStyle name="Normal 11 4 4 2" xfId="3722"/>
    <cellStyle name="Normal 11 4 4 2 2" xfId="9159"/>
    <cellStyle name="Normal 11 4 4 2 2 2" xfId="18882"/>
    <cellStyle name="Normal 11 4 4 2 2 2 2" xfId="38395"/>
    <cellStyle name="Normal 11 4 4 2 2 2 3" xfId="58288"/>
    <cellStyle name="Normal 11 4 4 2 2 3" xfId="28919"/>
    <cellStyle name="Normal 11 4 4 2 2 4" xfId="48807"/>
    <cellStyle name="Normal 11 4 4 2 3" xfId="13576"/>
    <cellStyle name="Normal 11 4 4 2 3 2" xfId="33090"/>
    <cellStyle name="Normal 11 4 4 2 3 3" xfId="52983"/>
    <cellStyle name="Normal 11 4 4 2 4" xfId="24495"/>
    <cellStyle name="Normal 11 4 4 2 5" xfId="44261"/>
    <cellStyle name="Normal 11 4 4 3" xfId="5449"/>
    <cellStyle name="Normal 11 4 4 3 2" xfId="15186"/>
    <cellStyle name="Normal 11 4 4 3 2 2" xfId="34699"/>
    <cellStyle name="Normal 11 4 4 3 2 3" xfId="54592"/>
    <cellStyle name="Normal 11 4 4 3 3" xfId="27269"/>
    <cellStyle name="Normal 11 4 4 3 4" xfId="47157"/>
    <cellStyle name="Normal 11 4 4 4" xfId="11308"/>
    <cellStyle name="Normal 11 4 4 4 2" xfId="30823"/>
    <cellStyle name="Normal 11 4 4 4 3" xfId="50716"/>
    <cellStyle name="Normal 11 4 4 5" xfId="21029"/>
    <cellStyle name="Normal 11 4 4 6" xfId="40684"/>
    <cellStyle name="Normal 11 4 5" xfId="799"/>
    <cellStyle name="Normal 11 4 5 2" xfId="3184"/>
    <cellStyle name="Normal 11 4 5 2 2" xfId="8621"/>
    <cellStyle name="Normal 11 4 5 2 2 2" xfId="18344"/>
    <cellStyle name="Normal 11 4 5 2 2 2 2" xfId="37857"/>
    <cellStyle name="Normal 11 4 5 2 2 2 3" xfId="57750"/>
    <cellStyle name="Normal 11 4 5 2 2 3" xfId="28828"/>
    <cellStyle name="Normal 11 4 5 2 2 4" xfId="48716"/>
    <cellStyle name="Normal 11 4 5 2 3" xfId="13038"/>
    <cellStyle name="Normal 11 4 5 2 3 2" xfId="32552"/>
    <cellStyle name="Normal 11 4 5 2 3 3" xfId="52445"/>
    <cellStyle name="Normal 11 4 5 2 4" xfId="23957"/>
    <cellStyle name="Normal 11 4 5 2 5" xfId="43723"/>
    <cellStyle name="Normal 11 4 5 3" xfId="5984"/>
    <cellStyle name="Normal 11 4 5 3 2" xfId="15721"/>
    <cellStyle name="Normal 11 4 5 3 2 2" xfId="35234"/>
    <cellStyle name="Normal 11 4 5 3 2 3" xfId="55127"/>
    <cellStyle name="Normal 11 4 5 3 3" xfId="27804"/>
    <cellStyle name="Normal 11 4 5 3 4" xfId="47692"/>
    <cellStyle name="Normal 11 4 5 4" xfId="10770"/>
    <cellStyle name="Normal 11 4 5 4 2" xfId="30285"/>
    <cellStyle name="Normal 11 4 5 4 3" xfId="50178"/>
    <cellStyle name="Normal 11 4 5 5" xfId="20491"/>
    <cellStyle name="Normal 11 4 5 6" xfId="40133"/>
    <cellStyle name="Normal 11 4 6" xfId="1947"/>
    <cellStyle name="Normal 11 4 6 2" xfId="4258"/>
    <cellStyle name="Normal 11 4 6 2 2" xfId="9694"/>
    <cellStyle name="Normal 11 4 6 2 2 2" xfId="19417"/>
    <cellStyle name="Normal 11 4 6 2 2 2 2" xfId="38930"/>
    <cellStyle name="Normal 11 4 6 2 2 2 3" xfId="58823"/>
    <cellStyle name="Normal 11 4 6 2 2 3" xfId="29143"/>
    <cellStyle name="Normal 11 4 6 2 2 4" xfId="49031"/>
    <cellStyle name="Normal 11 4 6 2 3" xfId="14111"/>
    <cellStyle name="Normal 11 4 6 2 3 2" xfId="33625"/>
    <cellStyle name="Normal 11 4 6 2 3 3" xfId="53518"/>
    <cellStyle name="Normal 11 4 6 2 4" xfId="25030"/>
    <cellStyle name="Normal 11 4 6 2 5" xfId="44797"/>
    <cellStyle name="Normal 11 4 6 3" xfId="6519"/>
    <cellStyle name="Normal 11 4 6 3 2" xfId="16256"/>
    <cellStyle name="Normal 11 4 6 3 2 2" xfId="35769"/>
    <cellStyle name="Normal 11 4 6 3 2 3" xfId="55662"/>
    <cellStyle name="Normal 11 4 6 3 3" xfId="28339"/>
    <cellStyle name="Normal 11 4 6 3 4" xfId="48227"/>
    <cellStyle name="Normal 11 4 6 4" xfId="11843"/>
    <cellStyle name="Normal 11 4 6 4 2" xfId="31358"/>
    <cellStyle name="Normal 11 4 6 4 3" xfId="51251"/>
    <cellStyle name="Normal 11 4 6 5" xfId="21564"/>
    <cellStyle name="Normal 11 4 6 6" xfId="41281"/>
    <cellStyle name="Normal 11 4 7" xfId="2649"/>
    <cellStyle name="Normal 11 4 7 2" xfId="8086"/>
    <cellStyle name="Normal 11 4 7 2 2" xfId="17809"/>
    <cellStyle name="Normal 11 4 7 2 2 2" xfId="37322"/>
    <cellStyle name="Normal 11 4 7 2 2 3" xfId="57215"/>
    <cellStyle name="Normal 11 4 7 2 3" xfId="28739"/>
    <cellStyle name="Normal 11 4 7 2 4" xfId="48627"/>
    <cellStyle name="Normal 11 4 7 3" xfId="12503"/>
    <cellStyle name="Normal 11 4 7 3 2" xfId="32017"/>
    <cellStyle name="Normal 11 4 7 3 3" xfId="51910"/>
    <cellStyle name="Normal 11 4 7 4" xfId="23422"/>
    <cellStyle name="Normal 11 4 7 5" xfId="43188"/>
    <cellStyle name="Normal 11 4 8" xfId="4867"/>
    <cellStyle name="Normal 11 4 8 2" xfId="14649"/>
    <cellStyle name="Normal 11 4 8 2 2" xfId="34162"/>
    <cellStyle name="Normal 11 4 8 2 3" xfId="54055"/>
    <cellStyle name="Normal 11 4 8 3" xfId="26731"/>
    <cellStyle name="Normal 11 4 8 4" xfId="46575"/>
    <cellStyle name="Normal 11 4 9" xfId="10235"/>
    <cellStyle name="Normal 11 4 9 2" xfId="29750"/>
    <cellStyle name="Normal 11 4 9 3" xfId="49643"/>
    <cellStyle name="Normal 11 5" xfId="313"/>
    <cellStyle name="Normal 11 5 2" xfId="1399"/>
    <cellStyle name="Normal 11 5 2 2" xfId="3771"/>
    <cellStyle name="Normal 11 5 2 2 2" xfId="9208"/>
    <cellStyle name="Normal 11 5 2 2 2 2" xfId="18931"/>
    <cellStyle name="Normal 11 5 2 2 2 2 2" xfId="38444"/>
    <cellStyle name="Normal 11 5 2 2 2 2 3" xfId="58337"/>
    <cellStyle name="Normal 11 5 2 2 2 3" xfId="25588"/>
    <cellStyle name="Normal 11 5 2 2 2 4" xfId="45356"/>
    <cellStyle name="Normal 11 5 2 2 3" xfId="13625"/>
    <cellStyle name="Normal 11 5 2 2 3 2" xfId="33139"/>
    <cellStyle name="Normal 11 5 2 2 3 3" xfId="53032"/>
    <cellStyle name="Normal 11 5 2 2 4" xfId="24544"/>
    <cellStyle name="Normal 11 5 2 2 5" xfId="44310"/>
    <cellStyle name="Normal 11 5 2 3" xfId="7531"/>
    <cellStyle name="Normal 11 5 2 3 2" xfId="17254"/>
    <cellStyle name="Normal 11 5 2 3 2 2" xfId="36767"/>
    <cellStyle name="Normal 11 5 2 3 2 3" xfId="56660"/>
    <cellStyle name="Normal 11 5 2 3 3" xfId="25552"/>
    <cellStyle name="Normal 11 5 2 3 4" xfId="45320"/>
    <cellStyle name="Normal 11 5 2 4" xfId="5498"/>
    <cellStyle name="Normal 11 5 2 4 2" xfId="15235"/>
    <cellStyle name="Normal 11 5 2 4 2 2" xfId="34748"/>
    <cellStyle name="Normal 11 5 2 4 2 3" xfId="54641"/>
    <cellStyle name="Normal 11 5 2 4 3" xfId="27318"/>
    <cellStyle name="Normal 11 5 2 4 4" xfId="47206"/>
    <cellStyle name="Normal 11 5 2 5" xfId="11357"/>
    <cellStyle name="Normal 11 5 2 5 2" xfId="30872"/>
    <cellStyle name="Normal 11 5 2 5 3" xfId="50765"/>
    <cellStyle name="Normal 11 5 2 6" xfId="21078"/>
    <cellStyle name="Normal 11 5 2 7" xfId="40733"/>
    <cellStyle name="Normal 11 5 3" xfId="848"/>
    <cellStyle name="Normal 11 5 3 2" xfId="3233"/>
    <cellStyle name="Normal 11 5 3 2 2" xfId="8670"/>
    <cellStyle name="Normal 11 5 3 2 2 2" xfId="18393"/>
    <cellStyle name="Normal 11 5 3 2 2 2 2" xfId="37906"/>
    <cellStyle name="Normal 11 5 3 2 2 2 3" xfId="57799"/>
    <cellStyle name="Normal 11 5 3 2 2 3" xfId="23144"/>
    <cellStyle name="Normal 11 5 3 2 2 4" xfId="42910"/>
    <cellStyle name="Normal 11 5 3 2 3" xfId="13087"/>
    <cellStyle name="Normal 11 5 3 2 3 2" xfId="32601"/>
    <cellStyle name="Normal 11 5 3 2 3 3" xfId="52494"/>
    <cellStyle name="Normal 11 5 3 2 4" xfId="24006"/>
    <cellStyle name="Normal 11 5 3 2 5" xfId="43772"/>
    <cellStyle name="Normal 11 5 3 3" xfId="7071"/>
    <cellStyle name="Normal 11 5 3 3 2" xfId="16807"/>
    <cellStyle name="Normal 11 5 3 3 2 2" xfId="36320"/>
    <cellStyle name="Normal 11 5 3 3 2 3" xfId="56213"/>
    <cellStyle name="Normal 11 5 3 3 3" xfId="22046"/>
    <cellStyle name="Normal 11 5 3 3 4" xfId="41806"/>
    <cellStyle name="Normal 11 5 3 4" xfId="6033"/>
    <cellStyle name="Normal 11 5 3 4 2" xfId="15770"/>
    <cellStyle name="Normal 11 5 3 4 2 2" xfId="35283"/>
    <cellStyle name="Normal 11 5 3 4 2 3" xfId="55176"/>
    <cellStyle name="Normal 11 5 3 4 3" xfId="27853"/>
    <cellStyle name="Normal 11 5 3 4 4" xfId="47741"/>
    <cellStyle name="Normal 11 5 3 5" xfId="10819"/>
    <cellStyle name="Normal 11 5 3 5 2" xfId="30334"/>
    <cellStyle name="Normal 11 5 3 5 3" xfId="50227"/>
    <cellStyle name="Normal 11 5 3 6" xfId="20540"/>
    <cellStyle name="Normal 11 5 3 7" xfId="40182"/>
    <cellStyle name="Normal 11 5 4" xfId="2038"/>
    <cellStyle name="Normal 11 5 4 2" xfId="4307"/>
    <cellStyle name="Normal 11 5 4 2 2" xfId="9743"/>
    <cellStyle name="Normal 11 5 4 2 2 2" xfId="19466"/>
    <cellStyle name="Normal 11 5 4 2 2 2 2" xfId="38979"/>
    <cellStyle name="Normal 11 5 4 2 2 2 3" xfId="58872"/>
    <cellStyle name="Normal 11 5 4 2 2 3" xfId="29192"/>
    <cellStyle name="Normal 11 5 4 2 2 4" xfId="49080"/>
    <cellStyle name="Normal 11 5 4 2 3" xfId="14160"/>
    <cellStyle name="Normal 11 5 4 2 3 2" xfId="33674"/>
    <cellStyle name="Normal 11 5 4 2 3 3" xfId="53567"/>
    <cellStyle name="Normal 11 5 4 2 4" xfId="25079"/>
    <cellStyle name="Normal 11 5 4 2 5" xfId="44846"/>
    <cellStyle name="Normal 11 5 4 3" xfId="6568"/>
    <cellStyle name="Normal 11 5 4 3 2" xfId="16305"/>
    <cellStyle name="Normal 11 5 4 3 2 2" xfId="35818"/>
    <cellStyle name="Normal 11 5 4 3 2 3" xfId="55711"/>
    <cellStyle name="Normal 11 5 4 3 3" xfId="28388"/>
    <cellStyle name="Normal 11 5 4 3 4" xfId="48276"/>
    <cellStyle name="Normal 11 5 4 4" xfId="11892"/>
    <cellStyle name="Normal 11 5 4 4 2" xfId="31407"/>
    <cellStyle name="Normal 11 5 4 4 3" xfId="51300"/>
    <cellStyle name="Normal 11 5 4 5" xfId="21613"/>
    <cellStyle name="Normal 11 5 4 6" xfId="41372"/>
    <cellStyle name="Normal 11 5 5" xfId="2698"/>
    <cellStyle name="Normal 11 5 5 2" xfId="8135"/>
    <cellStyle name="Normal 11 5 5 2 2" xfId="17858"/>
    <cellStyle name="Normal 11 5 5 2 2 2" xfId="37371"/>
    <cellStyle name="Normal 11 5 5 2 2 3" xfId="57264"/>
    <cellStyle name="Normal 11 5 5 2 3" xfId="22047"/>
    <cellStyle name="Normal 11 5 5 2 4" xfId="41807"/>
    <cellStyle name="Normal 11 5 5 3" xfId="12552"/>
    <cellStyle name="Normal 11 5 5 3 2" xfId="32066"/>
    <cellStyle name="Normal 11 5 5 3 3" xfId="51959"/>
    <cellStyle name="Normal 11 5 5 4" xfId="23471"/>
    <cellStyle name="Normal 11 5 5 5" xfId="43237"/>
    <cellStyle name="Normal 11 5 6" xfId="4958"/>
    <cellStyle name="Normal 11 5 6 2" xfId="14698"/>
    <cellStyle name="Normal 11 5 6 2 2" xfId="34211"/>
    <cellStyle name="Normal 11 5 6 2 3" xfId="54104"/>
    <cellStyle name="Normal 11 5 6 3" xfId="26780"/>
    <cellStyle name="Normal 11 5 6 4" xfId="46666"/>
    <cellStyle name="Normal 11 5 7" xfId="10284"/>
    <cellStyle name="Normal 11 5 7 2" xfId="29799"/>
    <cellStyle name="Normal 11 5 7 3" xfId="49692"/>
    <cellStyle name="Normal 11 5 8" xfId="20005"/>
    <cellStyle name="Normal 11 5 9" xfId="39647"/>
    <cellStyle name="Normal 11 6" xfId="489"/>
    <cellStyle name="Normal 11 6 2" xfId="1575"/>
    <cellStyle name="Normal 11 6 2 2" xfId="3947"/>
    <cellStyle name="Normal 11 6 2 2 2" xfId="9384"/>
    <cellStyle name="Normal 11 6 2 2 2 2" xfId="19107"/>
    <cellStyle name="Normal 11 6 2 2 2 2 2" xfId="38620"/>
    <cellStyle name="Normal 11 6 2 2 2 2 3" xfId="58513"/>
    <cellStyle name="Normal 11 6 2 2 2 3" xfId="25837"/>
    <cellStyle name="Normal 11 6 2 2 2 4" xfId="45606"/>
    <cellStyle name="Normal 11 6 2 2 3" xfId="13801"/>
    <cellStyle name="Normal 11 6 2 2 3 2" xfId="33315"/>
    <cellStyle name="Normal 11 6 2 2 3 3" xfId="53208"/>
    <cellStyle name="Normal 11 6 2 2 4" xfId="24720"/>
    <cellStyle name="Normal 11 6 2 2 5" xfId="44486"/>
    <cellStyle name="Normal 11 6 2 3" xfId="7678"/>
    <cellStyle name="Normal 11 6 2 3 2" xfId="17401"/>
    <cellStyle name="Normal 11 6 2 3 2 2" xfId="36914"/>
    <cellStyle name="Normal 11 6 2 3 2 3" xfId="56807"/>
    <cellStyle name="Normal 11 6 2 3 3" xfId="22348"/>
    <cellStyle name="Normal 11 6 2 3 4" xfId="42110"/>
    <cellStyle name="Normal 11 6 2 4" xfId="5674"/>
    <cellStyle name="Normal 11 6 2 4 2" xfId="15411"/>
    <cellStyle name="Normal 11 6 2 4 2 2" xfId="34924"/>
    <cellStyle name="Normal 11 6 2 4 2 3" xfId="54817"/>
    <cellStyle name="Normal 11 6 2 4 3" xfId="27494"/>
    <cellStyle name="Normal 11 6 2 4 4" xfId="47382"/>
    <cellStyle name="Normal 11 6 2 5" xfId="11533"/>
    <cellStyle name="Normal 11 6 2 5 2" xfId="31048"/>
    <cellStyle name="Normal 11 6 2 5 3" xfId="50941"/>
    <cellStyle name="Normal 11 6 2 6" xfId="21254"/>
    <cellStyle name="Normal 11 6 2 7" xfId="40909"/>
    <cellStyle name="Normal 11 6 3" xfId="1024"/>
    <cellStyle name="Normal 11 6 3 2" xfId="3409"/>
    <cellStyle name="Normal 11 6 3 2 2" xfId="8846"/>
    <cellStyle name="Normal 11 6 3 2 2 2" xfId="18569"/>
    <cellStyle name="Normal 11 6 3 2 2 2 2" xfId="38082"/>
    <cellStyle name="Normal 11 6 3 2 2 2 3" xfId="57975"/>
    <cellStyle name="Normal 11 6 3 2 2 3" xfId="26354"/>
    <cellStyle name="Normal 11 6 3 2 2 4" xfId="46127"/>
    <cellStyle name="Normal 11 6 3 2 3" xfId="13263"/>
    <cellStyle name="Normal 11 6 3 2 3 2" xfId="32777"/>
    <cellStyle name="Normal 11 6 3 2 3 3" xfId="52670"/>
    <cellStyle name="Normal 11 6 3 2 4" xfId="24182"/>
    <cellStyle name="Normal 11 6 3 2 5" xfId="43948"/>
    <cellStyle name="Normal 11 6 3 3" xfId="7218"/>
    <cellStyle name="Normal 11 6 3 3 2" xfId="16954"/>
    <cellStyle name="Normal 11 6 3 3 2 2" xfId="36467"/>
    <cellStyle name="Normal 11 6 3 3 2 3" xfId="56360"/>
    <cellStyle name="Normal 11 6 3 3 3" xfId="22160"/>
    <cellStyle name="Normal 11 6 3 3 4" xfId="41920"/>
    <cellStyle name="Normal 11 6 3 4" xfId="6209"/>
    <cellStyle name="Normal 11 6 3 4 2" xfId="15946"/>
    <cellStyle name="Normal 11 6 3 4 2 2" xfId="35459"/>
    <cellStyle name="Normal 11 6 3 4 2 3" xfId="55352"/>
    <cellStyle name="Normal 11 6 3 4 3" xfId="28029"/>
    <cellStyle name="Normal 11 6 3 4 4" xfId="47917"/>
    <cellStyle name="Normal 11 6 3 5" xfId="10995"/>
    <cellStyle name="Normal 11 6 3 5 2" xfId="30510"/>
    <cellStyle name="Normal 11 6 3 5 3" xfId="50403"/>
    <cellStyle name="Normal 11 6 3 6" xfId="20716"/>
    <cellStyle name="Normal 11 6 3 7" xfId="40358"/>
    <cellStyle name="Normal 11 6 4" xfId="2214"/>
    <cellStyle name="Normal 11 6 4 2" xfId="4483"/>
    <cellStyle name="Normal 11 6 4 2 2" xfId="9919"/>
    <cellStyle name="Normal 11 6 4 2 2 2" xfId="19642"/>
    <cellStyle name="Normal 11 6 4 2 2 2 2" xfId="39155"/>
    <cellStyle name="Normal 11 6 4 2 2 2 3" xfId="59048"/>
    <cellStyle name="Normal 11 6 4 2 2 3" xfId="29368"/>
    <cellStyle name="Normal 11 6 4 2 2 4" xfId="49256"/>
    <cellStyle name="Normal 11 6 4 2 3" xfId="14336"/>
    <cellStyle name="Normal 11 6 4 2 3 2" xfId="33850"/>
    <cellStyle name="Normal 11 6 4 2 3 3" xfId="53743"/>
    <cellStyle name="Normal 11 6 4 2 4" xfId="25255"/>
    <cellStyle name="Normal 11 6 4 2 5" xfId="45022"/>
    <cellStyle name="Normal 11 6 4 3" xfId="6744"/>
    <cellStyle name="Normal 11 6 4 3 2" xfId="16481"/>
    <cellStyle name="Normal 11 6 4 3 2 2" xfId="35994"/>
    <cellStyle name="Normal 11 6 4 3 2 3" xfId="55887"/>
    <cellStyle name="Normal 11 6 4 3 3" xfId="28564"/>
    <cellStyle name="Normal 11 6 4 3 4" xfId="48452"/>
    <cellStyle name="Normal 11 6 4 4" xfId="12068"/>
    <cellStyle name="Normal 11 6 4 4 2" xfId="31583"/>
    <cellStyle name="Normal 11 6 4 4 3" xfId="51476"/>
    <cellStyle name="Normal 11 6 4 5" xfId="21789"/>
    <cellStyle name="Normal 11 6 4 6" xfId="41548"/>
    <cellStyle name="Normal 11 6 5" xfId="2874"/>
    <cellStyle name="Normal 11 6 5 2" xfId="8311"/>
    <cellStyle name="Normal 11 6 5 2 2" xfId="18034"/>
    <cellStyle name="Normal 11 6 5 2 2 2" xfId="37547"/>
    <cellStyle name="Normal 11 6 5 2 2 3" xfId="57440"/>
    <cellStyle name="Normal 11 6 5 2 3" xfId="22691"/>
    <cellStyle name="Normal 11 6 5 2 4" xfId="42455"/>
    <cellStyle name="Normal 11 6 5 3" xfId="12728"/>
    <cellStyle name="Normal 11 6 5 3 2" xfId="32242"/>
    <cellStyle name="Normal 11 6 5 3 3" xfId="52135"/>
    <cellStyle name="Normal 11 6 5 4" xfId="23647"/>
    <cellStyle name="Normal 11 6 5 5" xfId="43413"/>
    <cellStyle name="Normal 11 6 6" xfId="5134"/>
    <cellStyle name="Normal 11 6 6 2" xfId="14874"/>
    <cellStyle name="Normal 11 6 6 2 2" xfId="34387"/>
    <cellStyle name="Normal 11 6 6 2 3" xfId="54280"/>
    <cellStyle name="Normal 11 6 6 3" xfId="26956"/>
    <cellStyle name="Normal 11 6 6 4" xfId="46842"/>
    <cellStyle name="Normal 11 6 7" xfId="10460"/>
    <cellStyle name="Normal 11 6 7 2" xfId="29975"/>
    <cellStyle name="Normal 11 6 7 3" xfId="49868"/>
    <cellStyle name="Normal 11 6 8" xfId="20181"/>
    <cellStyle name="Normal 11 6 9" xfId="39823"/>
    <cellStyle name="Normal 11 7" xfId="1223"/>
    <cellStyle name="Normal 11 7 2" xfId="3595"/>
    <cellStyle name="Normal 11 7 2 2" xfId="9032"/>
    <cellStyle name="Normal 11 7 2 2 2" xfId="18755"/>
    <cellStyle name="Normal 11 7 2 2 2 2" xfId="38268"/>
    <cellStyle name="Normal 11 7 2 2 2 3" xfId="58161"/>
    <cellStyle name="Normal 11 7 2 2 3" xfId="22105"/>
    <cellStyle name="Normal 11 7 2 2 4" xfId="41865"/>
    <cellStyle name="Normal 11 7 2 3" xfId="13449"/>
    <cellStyle name="Normal 11 7 2 3 2" xfId="32963"/>
    <cellStyle name="Normal 11 7 2 3 3" xfId="52856"/>
    <cellStyle name="Normal 11 7 2 4" xfId="24368"/>
    <cellStyle name="Normal 11 7 2 5" xfId="44134"/>
    <cellStyle name="Normal 11 7 3" xfId="7384"/>
    <cellStyle name="Normal 11 7 3 2" xfId="17107"/>
    <cellStyle name="Normal 11 7 3 2 2" xfId="36620"/>
    <cellStyle name="Normal 11 7 3 2 3" xfId="56513"/>
    <cellStyle name="Normal 11 7 3 3" xfId="22714"/>
    <cellStyle name="Normal 11 7 3 4" xfId="42478"/>
    <cellStyle name="Normal 11 7 4" xfId="4740"/>
    <cellStyle name="Normal 11 7 4 2" xfId="14522"/>
    <cellStyle name="Normal 11 7 4 2 2" xfId="34035"/>
    <cellStyle name="Normal 11 7 4 2 3" xfId="53928"/>
    <cellStyle name="Normal 11 7 4 3" xfId="26604"/>
    <cellStyle name="Normal 11 7 4 4" xfId="46448"/>
    <cellStyle name="Normal 11 7 5" xfId="11181"/>
    <cellStyle name="Normal 11 7 5 2" xfId="30696"/>
    <cellStyle name="Normal 11 7 5 3" xfId="50589"/>
    <cellStyle name="Normal 11 7 6" xfId="20902"/>
    <cellStyle name="Normal 11 7 7" xfId="40557"/>
    <cellStyle name="Normal 11 8" xfId="1189"/>
    <cellStyle name="Normal 11 8 2" xfId="7354"/>
    <cellStyle name="Normal 11 8 2 2" xfId="46028"/>
    <cellStyle name="Normal 11 8 3" xfId="5300"/>
    <cellStyle name="Normal 11 8 3 2" xfId="47008"/>
    <cellStyle name="Normal 11 8 4" xfId="40523"/>
    <cellStyle name="Normal 11 9" xfId="672"/>
    <cellStyle name="Normal 11 9 2" xfId="3057"/>
    <cellStyle name="Normal 11 9 2 2" xfId="8494"/>
    <cellStyle name="Normal 11 9 2 2 2" xfId="18217"/>
    <cellStyle name="Normal 11 9 2 2 2 2" xfId="37730"/>
    <cellStyle name="Normal 11 9 2 2 2 3" xfId="57623"/>
    <cellStyle name="Normal 11 9 2 2 3" xfId="26442"/>
    <cellStyle name="Normal 11 9 2 2 4" xfId="46215"/>
    <cellStyle name="Normal 11 9 2 3" xfId="12911"/>
    <cellStyle name="Normal 11 9 2 3 2" xfId="32425"/>
    <cellStyle name="Normal 11 9 2 3 3" xfId="52318"/>
    <cellStyle name="Normal 11 9 2 4" xfId="23830"/>
    <cellStyle name="Normal 11 9 2 5" xfId="43596"/>
    <cellStyle name="Normal 11 9 3" xfId="6924"/>
    <cellStyle name="Normal 11 9 3 2" xfId="16660"/>
    <cellStyle name="Normal 11 9 3 2 2" xfId="36173"/>
    <cellStyle name="Normal 11 9 3 2 3" xfId="56066"/>
    <cellStyle name="Normal 11 9 3 3" xfId="26063"/>
    <cellStyle name="Normal 11 9 3 4" xfId="45834"/>
    <cellStyle name="Normal 11 9 4" xfId="5857"/>
    <cellStyle name="Normal 11 9 4 2" xfId="15594"/>
    <cellStyle name="Normal 11 9 4 2 2" xfId="35107"/>
    <cellStyle name="Normal 11 9 4 2 3" xfId="55000"/>
    <cellStyle name="Normal 11 9 4 3" xfId="27677"/>
    <cellStyle name="Normal 11 9 4 4" xfId="47565"/>
    <cellStyle name="Normal 11 9 5" xfId="10643"/>
    <cellStyle name="Normal 11 9 5 2" xfId="30158"/>
    <cellStyle name="Normal 11 9 5 3" xfId="50051"/>
    <cellStyle name="Normal 11 9 6" xfId="20364"/>
    <cellStyle name="Normal 11 9 7" xfId="40006"/>
    <cellStyle name="Normal 110" xfId="195"/>
    <cellStyle name="Normal 110 10" xfId="10208"/>
    <cellStyle name="Normal 110 10 2" xfId="29723"/>
    <cellStyle name="Normal 110 10 3" xfId="49616"/>
    <cellStyle name="Normal 110 11" xfId="19929"/>
    <cellStyle name="Normal 110 12" xfId="39529"/>
    <cellStyle name="Normal 110 2" xfId="413"/>
    <cellStyle name="Normal 110 2 2" xfId="1499"/>
    <cellStyle name="Normal 110 2 2 2" xfId="3871"/>
    <cellStyle name="Normal 110 2 2 2 2" xfId="9308"/>
    <cellStyle name="Normal 110 2 2 2 2 2" xfId="19031"/>
    <cellStyle name="Normal 110 2 2 2 2 2 2" xfId="38544"/>
    <cellStyle name="Normal 110 2 2 2 2 2 3" xfId="58437"/>
    <cellStyle name="Normal 110 2 2 2 2 3" xfId="22843"/>
    <cellStyle name="Normal 110 2 2 2 2 4" xfId="42607"/>
    <cellStyle name="Normal 110 2 2 2 3" xfId="13725"/>
    <cellStyle name="Normal 110 2 2 2 3 2" xfId="33239"/>
    <cellStyle name="Normal 110 2 2 2 3 3" xfId="53132"/>
    <cellStyle name="Normal 110 2 2 2 4" xfId="24644"/>
    <cellStyle name="Normal 110 2 2 2 5" xfId="44410"/>
    <cellStyle name="Normal 110 2 2 3" xfId="7631"/>
    <cellStyle name="Normal 110 2 2 3 2" xfId="17354"/>
    <cellStyle name="Normal 110 2 2 3 2 2" xfId="36867"/>
    <cellStyle name="Normal 110 2 2 3 2 3" xfId="56760"/>
    <cellStyle name="Normal 110 2 2 3 3" xfId="22692"/>
    <cellStyle name="Normal 110 2 2 3 4" xfId="42456"/>
    <cellStyle name="Normal 110 2 2 4" xfId="5598"/>
    <cellStyle name="Normal 110 2 2 4 2" xfId="15335"/>
    <cellStyle name="Normal 110 2 2 4 2 2" xfId="34848"/>
    <cellStyle name="Normal 110 2 2 4 2 3" xfId="54741"/>
    <cellStyle name="Normal 110 2 2 4 3" xfId="27418"/>
    <cellStyle name="Normal 110 2 2 4 4" xfId="47306"/>
    <cellStyle name="Normal 110 2 2 5" xfId="11457"/>
    <cellStyle name="Normal 110 2 2 5 2" xfId="30972"/>
    <cellStyle name="Normal 110 2 2 5 3" xfId="50865"/>
    <cellStyle name="Normal 110 2 2 6" xfId="21178"/>
    <cellStyle name="Normal 110 2 2 7" xfId="40833"/>
    <cellStyle name="Normal 110 2 3" xfId="948"/>
    <cellStyle name="Normal 110 2 3 2" xfId="3333"/>
    <cellStyle name="Normal 110 2 3 2 2" xfId="8770"/>
    <cellStyle name="Normal 110 2 3 2 2 2" xfId="18493"/>
    <cellStyle name="Normal 110 2 3 2 2 2 2" xfId="38006"/>
    <cellStyle name="Normal 110 2 3 2 2 2 3" xfId="57899"/>
    <cellStyle name="Normal 110 2 3 2 2 3" xfId="26098"/>
    <cellStyle name="Normal 110 2 3 2 2 4" xfId="45869"/>
    <cellStyle name="Normal 110 2 3 2 3" xfId="13187"/>
    <cellStyle name="Normal 110 2 3 2 3 2" xfId="32701"/>
    <cellStyle name="Normal 110 2 3 2 3 3" xfId="52594"/>
    <cellStyle name="Normal 110 2 3 2 4" xfId="24106"/>
    <cellStyle name="Normal 110 2 3 2 5" xfId="43872"/>
    <cellStyle name="Normal 110 2 3 3" xfId="7171"/>
    <cellStyle name="Normal 110 2 3 3 2" xfId="16907"/>
    <cellStyle name="Normal 110 2 3 3 2 2" xfId="36420"/>
    <cellStyle name="Normal 110 2 3 3 2 3" xfId="56313"/>
    <cellStyle name="Normal 110 2 3 3 3" xfId="22720"/>
    <cellStyle name="Normal 110 2 3 3 4" xfId="42484"/>
    <cellStyle name="Normal 110 2 3 4" xfId="6133"/>
    <cellStyle name="Normal 110 2 3 4 2" xfId="15870"/>
    <cellStyle name="Normal 110 2 3 4 2 2" xfId="35383"/>
    <cellStyle name="Normal 110 2 3 4 2 3" xfId="55276"/>
    <cellStyle name="Normal 110 2 3 4 3" xfId="27953"/>
    <cellStyle name="Normal 110 2 3 4 4" xfId="47841"/>
    <cellStyle name="Normal 110 2 3 5" xfId="10919"/>
    <cellStyle name="Normal 110 2 3 5 2" xfId="30434"/>
    <cellStyle name="Normal 110 2 3 5 3" xfId="50327"/>
    <cellStyle name="Normal 110 2 3 6" xfId="20640"/>
    <cellStyle name="Normal 110 2 3 7" xfId="40282"/>
    <cellStyle name="Normal 110 2 4" xfId="2138"/>
    <cellStyle name="Normal 110 2 4 2" xfId="4407"/>
    <cellStyle name="Normal 110 2 4 2 2" xfId="9843"/>
    <cellStyle name="Normal 110 2 4 2 2 2" xfId="19566"/>
    <cellStyle name="Normal 110 2 4 2 2 2 2" xfId="39079"/>
    <cellStyle name="Normal 110 2 4 2 2 2 3" xfId="58972"/>
    <cellStyle name="Normal 110 2 4 2 2 3" xfId="29292"/>
    <cellStyle name="Normal 110 2 4 2 2 4" xfId="49180"/>
    <cellStyle name="Normal 110 2 4 2 3" xfId="14260"/>
    <cellStyle name="Normal 110 2 4 2 3 2" xfId="33774"/>
    <cellStyle name="Normal 110 2 4 2 3 3" xfId="53667"/>
    <cellStyle name="Normal 110 2 4 2 4" xfId="25179"/>
    <cellStyle name="Normal 110 2 4 2 5" xfId="44946"/>
    <cellStyle name="Normal 110 2 4 3" xfId="6668"/>
    <cellStyle name="Normal 110 2 4 3 2" xfId="16405"/>
    <cellStyle name="Normal 110 2 4 3 2 2" xfId="35918"/>
    <cellStyle name="Normal 110 2 4 3 2 3" xfId="55811"/>
    <cellStyle name="Normal 110 2 4 3 3" xfId="28488"/>
    <cellStyle name="Normal 110 2 4 3 4" xfId="48376"/>
    <cellStyle name="Normal 110 2 4 4" xfId="11992"/>
    <cellStyle name="Normal 110 2 4 4 2" xfId="31507"/>
    <cellStyle name="Normal 110 2 4 4 3" xfId="51400"/>
    <cellStyle name="Normal 110 2 4 5" xfId="21713"/>
    <cellStyle name="Normal 110 2 4 6" xfId="41472"/>
    <cellStyle name="Normal 110 2 5" xfId="2798"/>
    <cellStyle name="Normal 110 2 5 2" xfId="8235"/>
    <cellStyle name="Normal 110 2 5 2 2" xfId="17958"/>
    <cellStyle name="Normal 110 2 5 2 2 2" xfId="37471"/>
    <cellStyle name="Normal 110 2 5 2 2 3" xfId="57364"/>
    <cellStyle name="Normal 110 2 5 2 3" xfId="22823"/>
    <cellStyle name="Normal 110 2 5 2 4" xfId="42587"/>
    <cellStyle name="Normal 110 2 5 3" xfId="12652"/>
    <cellStyle name="Normal 110 2 5 3 2" xfId="32166"/>
    <cellStyle name="Normal 110 2 5 3 3" xfId="52059"/>
    <cellStyle name="Normal 110 2 5 4" xfId="23571"/>
    <cellStyle name="Normal 110 2 5 5" xfId="43337"/>
    <cellStyle name="Normal 110 2 6" xfId="5058"/>
    <cellStyle name="Normal 110 2 6 2" xfId="14798"/>
    <cellStyle name="Normal 110 2 6 2 2" xfId="34311"/>
    <cellStyle name="Normal 110 2 6 2 3" xfId="54204"/>
    <cellStyle name="Normal 110 2 6 3" xfId="26880"/>
    <cellStyle name="Normal 110 2 6 4" xfId="46766"/>
    <cellStyle name="Normal 110 2 7" xfId="10384"/>
    <cellStyle name="Normal 110 2 7 2" xfId="29899"/>
    <cellStyle name="Normal 110 2 7 3" xfId="49792"/>
    <cellStyle name="Normal 110 2 8" xfId="20105"/>
    <cellStyle name="Normal 110 2 9" xfId="39747"/>
    <cellStyle name="Normal 110 3" xfId="589"/>
    <cellStyle name="Normal 110 3 2" xfId="1675"/>
    <cellStyle name="Normal 110 3 2 2" xfId="4047"/>
    <cellStyle name="Normal 110 3 2 2 2" xfId="9484"/>
    <cellStyle name="Normal 110 3 2 2 2 2" xfId="19207"/>
    <cellStyle name="Normal 110 3 2 2 2 2 2" xfId="38720"/>
    <cellStyle name="Normal 110 3 2 2 2 2 3" xfId="58613"/>
    <cellStyle name="Normal 110 3 2 2 2 3" xfId="25801"/>
    <cellStyle name="Normal 110 3 2 2 2 4" xfId="45570"/>
    <cellStyle name="Normal 110 3 2 2 3" xfId="13901"/>
    <cellStyle name="Normal 110 3 2 2 3 2" xfId="33415"/>
    <cellStyle name="Normal 110 3 2 2 3 3" xfId="53308"/>
    <cellStyle name="Normal 110 3 2 2 4" xfId="24820"/>
    <cellStyle name="Normal 110 3 2 2 5" xfId="44586"/>
    <cellStyle name="Normal 110 3 2 3" xfId="7778"/>
    <cellStyle name="Normal 110 3 2 3 2" xfId="17501"/>
    <cellStyle name="Normal 110 3 2 3 2 2" xfId="37014"/>
    <cellStyle name="Normal 110 3 2 3 2 3" xfId="56907"/>
    <cellStyle name="Normal 110 3 2 3 3" xfId="26023"/>
    <cellStyle name="Normal 110 3 2 3 4" xfId="45794"/>
    <cellStyle name="Normal 110 3 2 4" xfId="5774"/>
    <cellStyle name="Normal 110 3 2 4 2" xfId="15511"/>
    <cellStyle name="Normal 110 3 2 4 2 2" xfId="35024"/>
    <cellStyle name="Normal 110 3 2 4 2 3" xfId="54917"/>
    <cellStyle name="Normal 110 3 2 4 3" xfId="27594"/>
    <cellStyle name="Normal 110 3 2 4 4" xfId="47482"/>
    <cellStyle name="Normal 110 3 2 5" xfId="11633"/>
    <cellStyle name="Normal 110 3 2 5 2" xfId="31148"/>
    <cellStyle name="Normal 110 3 2 5 3" xfId="51041"/>
    <cellStyle name="Normal 110 3 2 6" xfId="21354"/>
    <cellStyle name="Normal 110 3 2 7" xfId="41009"/>
    <cellStyle name="Normal 110 3 3" xfId="1124"/>
    <cellStyle name="Normal 110 3 3 2" xfId="3509"/>
    <cellStyle name="Normal 110 3 3 2 2" xfId="8946"/>
    <cellStyle name="Normal 110 3 3 2 2 2" xfId="18669"/>
    <cellStyle name="Normal 110 3 3 2 2 2 2" xfId="38182"/>
    <cellStyle name="Normal 110 3 3 2 2 2 3" xfId="58075"/>
    <cellStyle name="Normal 110 3 3 2 2 3" xfId="22955"/>
    <cellStyle name="Normal 110 3 3 2 2 4" xfId="42720"/>
    <cellStyle name="Normal 110 3 3 2 3" xfId="13363"/>
    <cellStyle name="Normal 110 3 3 2 3 2" xfId="32877"/>
    <cellStyle name="Normal 110 3 3 2 3 3" xfId="52770"/>
    <cellStyle name="Normal 110 3 3 2 4" xfId="24282"/>
    <cellStyle name="Normal 110 3 3 2 5" xfId="44048"/>
    <cellStyle name="Normal 110 3 3 3" xfId="7318"/>
    <cellStyle name="Normal 110 3 3 3 2" xfId="17054"/>
    <cellStyle name="Normal 110 3 3 3 2 2" xfId="36567"/>
    <cellStyle name="Normal 110 3 3 3 2 3" xfId="56460"/>
    <cellStyle name="Normal 110 3 3 3 3" xfId="22193"/>
    <cellStyle name="Normal 110 3 3 3 4" xfId="41953"/>
    <cellStyle name="Normal 110 3 3 4" xfId="6309"/>
    <cellStyle name="Normal 110 3 3 4 2" xfId="16046"/>
    <cellStyle name="Normal 110 3 3 4 2 2" xfId="35559"/>
    <cellStyle name="Normal 110 3 3 4 2 3" xfId="55452"/>
    <cellStyle name="Normal 110 3 3 4 3" xfId="28129"/>
    <cellStyle name="Normal 110 3 3 4 4" xfId="48017"/>
    <cellStyle name="Normal 110 3 3 5" xfId="11095"/>
    <cellStyle name="Normal 110 3 3 5 2" xfId="30610"/>
    <cellStyle name="Normal 110 3 3 5 3" xfId="50503"/>
    <cellStyle name="Normal 110 3 3 6" xfId="20816"/>
    <cellStyle name="Normal 110 3 3 7" xfId="40458"/>
    <cellStyle name="Normal 110 3 4" xfId="2314"/>
    <cellStyle name="Normal 110 3 4 2" xfId="4583"/>
    <cellStyle name="Normal 110 3 4 2 2" xfId="10019"/>
    <cellStyle name="Normal 110 3 4 2 2 2" xfId="19742"/>
    <cellStyle name="Normal 110 3 4 2 2 2 2" xfId="39255"/>
    <cellStyle name="Normal 110 3 4 2 2 2 3" xfId="59148"/>
    <cellStyle name="Normal 110 3 4 2 2 3" xfId="29468"/>
    <cellStyle name="Normal 110 3 4 2 2 4" xfId="49356"/>
    <cellStyle name="Normal 110 3 4 2 3" xfId="14436"/>
    <cellStyle name="Normal 110 3 4 2 3 2" xfId="33950"/>
    <cellStyle name="Normal 110 3 4 2 3 3" xfId="53843"/>
    <cellStyle name="Normal 110 3 4 2 4" xfId="25355"/>
    <cellStyle name="Normal 110 3 4 2 5" xfId="45122"/>
    <cellStyle name="Normal 110 3 4 3" xfId="6844"/>
    <cellStyle name="Normal 110 3 4 3 2" xfId="16581"/>
    <cellStyle name="Normal 110 3 4 3 2 2" xfId="36094"/>
    <cellStyle name="Normal 110 3 4 3 2 3" xfId="55987"/>
    <cellStyle name="Normal 110 3 4 3 3" xfId="28664"/>
    <cellStyle name="Normal 110 3 4 3 4" xfId="48552"/>
    <cellStyle name="Normal 110 3 4 4" xfId="12168"/>
    <cellStyle name="Normal 110 3 4 4 2" xfId="31683"/>
    <cellStyle name="Normal 110 3 4 4 3" xfId="51576"/>
    <cellStyle name="Normal 110 3 4 5" xfId="21889"/>
    <cellStyle name="Normal 110 3 4 6" xfId="41648"/>
    <cellStyle name="Normal 110 3 5" xfId="2974"/>
    <cellStyle name="Normal 110 3 5 2" xfId="8411"/>
    <cellStyle name="Normal 110 3 5 2 2" xfId="18134"/>
    <cellStyle name="Normal 110 3 5 2 2 2" xfId="37647"/>
    <cellStyle name="Normal 110 3 5 2 2 3" xfId="57540"/>
    <cellStyle name="Normal 110 3 5 2 3" xfId="22436"/>
    <cellStyle name="Normal 110 3 5 2 4" xfId="42198"/>
    <cellStyle name="Normal 110 3 5 3" xfId="12828"/>
    <cellStyle name="Normal 110 3 5 3 2" xfId="32342"/>
    <cellStyle name="Normal 110 3 5 3 3" xfId="52235"/>
    <cellStyle name="Normal 110 3 5 4" xfId="23747"/>
    <cellStyle name="Normal 110 3 5 5" xfId="43513"/>
    <cellStyle name="Normal 110 3 6" xfId="5234"/>
    <cellStyle name="Normal 110 3 6 2" xfId="14974"/>
    <cellStyle name="Normal 110 3 6 2 2" xfId="34487"/>
    <cellStyle name="Normal 110 3 6 2 3" xfId="54380"/>
    <cellStyle name="Normal 110 3 6 3" xfId="27056"/>
    <cellStyle name="Normal 110 3 6 4" xfId="46942"/>
    <cellStyle name="Normal 110 3 7" xfId="10560"/>
    <cellStyle name="Normal 110 3 7 2" xfId="30075"/>
    <cellStyle name="Normal 110 3 7 3" xfId="49968"/>
    <cellStyle name="Normal 110 3 8" xfId="20281"/>
    <cellStyle name="Normal 110 3 9" xfId="39923"/>
    <cellStyle name="Normal 110 4" xfId="1323"/>
    <cellStyle name="Normal 110 4 2" xfId="3695"/>
    <cellStyle name="Normal 110 4 2 2" xfId="9132"/>
    <cellStyle name="Normal 110 4 2 2 2" xfId="18855"/>
    <cellStyle name="Normal 110 4 2 2 2 2" xfId="38368"/>
    <cellStyle name="Normal 110 4 2 2 2 3" xfId="58261"/>
    <cellStyle name="Normal 110 4 2 2 3" xfId="22010"/>
    <cellStyle name="Normal 110 4 2 2 4" xfId="41770"/>
    <cellStyle name="Normal 110 4 2 3" xfId="13549"/>
    <cellStyle name="Normal 110 4 2 3 2" xfId="33063"/>
    <cellStyle name="Normal 110 4 2 3 3" xfId="52956"/>
    <cellStyle name="Normal 110 4 2 4" xfId="24468"/>
    <cellStyle name="Normal 110 4 2 5" xfId="44234"/>
    <cellStyle name="Normal 110 4 3" xfId="7484"/>
    <cellStyle name="Normal 110 4 3 2" xfId="17207"/>
    <cellStyle name="Normal 110 4 3 2 2" xfId="36720"/>
    <cellStyle name="Normal 110 4 3 2 3" xfId="56613"/>
    <cellStyle name="Normal 110 4 3 3" xfId="22693"/>
    <cellStyle name="Normal 110 4 3 4" xfId="42457"/>
    <cellStyle name="Normal 110 4 4" xfId="5422"/>
    <cellStyle name="Normal 110 4 4 2" xfId="15159"/>
    <cellStyle name="Normal 110 4 4 2 2" xfId="34672"/>
    <cellStyle name="Normal 110 4 4 2 3" xfId="54565"/>
    <cellStyle name="Normal 110 4 4 3" xfId="27242"/>
    <cellStyle name="Normal 110 4 4 4" xfId="47130"/>
    <cellStyle name="Normal 110 4 5" xfId="11281"/>
    <cellStyle name="Normal 110 4 5 2" xfId="30796"/>
    <cellStyle name="Normal 110 4 5 3" xfId="50689"/>
    <cellStyle name="Normal 110 4 6" xfId="21002"/>
    <cellStyle name="Normal 110 4 7" xfId="40657"/>
    <cellStyle name="Normal 110 5" xfId="772"/>
    <cellStyle name="Normal 110 5 2" xfId="3157"/>
    <cellStyle name="Normal 110 5 2 2" xfId="8594"/>
    <cellStyle name="Normal 110 5 2 2 2" xfId="18317"/>
    <cellStyle name="Normal 110 5 2 2 2 2" xfId="37830"/>
    <cellStyle name="Normal 110 5 2 2 2 3" xfId="57723"/>
    <cellStyle name="Normal 110 5 2 2 3" xfId="23014"/>
    <cellStyle name="Normal 110 5 2 2 4" xfId="42779"/>
    <cellStyle name="Normal 110 5 2 3" xfId="13011"/>
    <cellStyle name="Normal 110 5 2 3 2" xfId="32525"/>
    <cellStyle name="Normal 110 5 2 3 3" xfId="52418"/>
    <cellStyle name="Normal 110 5 2 4" xfId="23930"/>
    <cellStyle name="Normal 110 5 2 5" xfId="43696"/>
    <cellStyle name="Normal 110 5 3" xfId="7024"/>
    <cellStyle name="Normal 110 5 3 2" xfId="16760"/>
    <cellStyle name="Normal 110 5 3 2 2" xfId="36273"/>
    <cellStyle name="Normal 110 5 3 2 3" xfId="56166"/>
    <cellStyle name="Normal 110 5 3 3" xfId="22279"/>
    <cellStyle name="Normal 110 5 3 4" xfId="42040"/>
    <cellStyle name="Normal 110 5 4" xfId="5957"/>
    <cellStyle name="Normal 110 5 4 2" xfId="15694"/>
    <cellStyle name="Normal 110 5 4 2 2" xfId="35207"/>
    <cellStyle name="Normal 110 5 4 2 3" xfId="55100"/>
    <cellStyle name="Normal 110 5 4 3" xfId="27777"/>
    <cellStyle name="Normal 110 5 4 4" xfId="47665"/>
    <cellStyle name="Normal 110 5 5" xfId="10743"/>
    <cellStyle name="Normal 110 5 5 2" xfId="30258"/>
    <cellStyle name="Normal 110 5 5 3" xfId="50151"/>
    <cellStyle name="Normal 110 5 6" xfId="20464"/>
    <cellStyle name="Normal 110 5 7" xfId="40106"/>
    <cellStyle name="Normal 110 6" xfId="1920"/>
    <cellStyle name="Normal 110 6 2" xfId="4231"/>
    <cellStyle name="Normal 110 6 2 2" xfId="9667"/>
    <cellStyle name="Normal 110 6 2 2 2" xfId="19390"/>
    <cellStyle name="Normal 110 6 2 2 2 2" xfId="38903"/>
    <cellStyle name="Normal 110 6 2 2 2 3" xfId="58796"/>
    <cellStyle name="Normal 110 6 2 2 3" xfId="29116"/>
    <cellStyle name="Normal 110 6 2 2 4" xfId="49004"/>
    <cellStyle name="Normal 110 6 2 3" xfId="14084"/>
    <cellStyle name="Normal 110 6 2 3 2" xfId="33598"/>
    <cellStyle name="Normal 110 6 2 3 3" xfId="53491"/>
    <cellStyle name="Normal 110 6 2 4" xfId="25003"/>
    <cellStyle name="Normal 110 6 2 5" xfId="44770"/>
    <cellStyle name="Normal 110 6 3" xfId="6492"/>
    <cellStyle name="Normal 110 6 3 2" xfId="16229"/>
    <cellStyle name="Normal 110 6 3 2 2" xfId="35742"/>
    <cellStyle name="Normal 110 6 3 2 3" xfId="55635"/>
    <cellStyle name="Normal 110 6 3 3" xfId="28312"/>
    <cellStyle name="Normal 110 6 3 4" xfId="48200"/>
    <cellStyle name="Normal 110 6 4" xfId="11816"/>
    <cellStyle name="Normal 110 6 4 2" xfId="31331"/>
    <cellStyle name="Normal 110 6 4 3" xfId="51224"/>
    <cellStyle name="Normal 110 6 5" xfId="21537"/>
    <cellStyle name="Normal 110 6 6" xfId="41254"/>
    <cellStyle name="Normal 110 7" xfId="2483"/>
    <cellStyle name="Normal 110 7 2" xfId="7920"/>
    <cellStyle name="Normal 110 7 2 2" xfId="17643"/>
    <cellStyle name="Normal 110 7 2 2 2" xfId="37156"/>
    <cellStyle name="Normal 110 7 2 2 3" xfId="57049"/>
    <cellStyle name="Normal 110 7 2 3" xfId="22325"/>
    <cellStyle name="Normal 110 7 2 4" xfId="42087"/>
    <cellStyle name="Normal 110 7 3" xfId="12337"/>
    <cellStyle name="Normal 110 7 3 2" xfId="31851"/>
    <cellStyle name="Normal 110 7 3 3" xfId="51744"/>
    <cellStyle name="Normal 110 7 4" xfId="23256"/>
    <cellStyle name="Normal 110 7 5" xfId="43022"/>
    <cellStyle name="Normal 110 8" xfId="2622"/>
    <cellStyle name="Normal 110 8 2" xfId="8059"/>
    <cellStyle name="Normal 110 8 2 2" xfId="17782"/>
    <cellStyle name="Normal 110 8 2 2 2" xfId="37295"/>
    <cellStyle name="Normal 110 8 2 2 3" xfId="57188"/>
    <cellStyle name="Normal 110 8 2 3" xfId="22546"/>
    <cellStyle name="Normal 110 8 2 4" xfId="42309"/>
    <cellStyle name="Normal 110 8 3" xfId="12476"/>
    <cellStyle name="Normal 110 8 3 2" xfId="31990"/>
    <cellStyle name="Normal 110 8 3 3" xfId="51883"/>
    <cellStyle name="Normal 110 8 4" xfId="23395"/>
    <cellStyle name="Normal 110 8 5" xfId="43161"/>
    <cellStyle name="Normal 110 9" xfId="4840"/>
    <cellStyle name="Normal 110 9 2" xfId="14622"/>
    <cellStyle name="Normal 110 9 2 2" xfId="34135"/>
    <cellStyle name="Normal 110 9 2 3" xfId="54028"/>
    <cellStyle name="Normal 110 9 3" xfId="26704"/>
    <cellStyle name="Normal 110 9 4" xfId="46548"/>
    <cellStyle name="Normal 111" xfId="196"/>
    <cellStyle name="Normal 111 10" xfId="10209"/>
    <cellStyle name="Normal 111 10 2" xfId="29724"/>
    <cellStyle name="Normal 111 10 3" xfId="49617"/>
    <cellStyle name="Normal 111 11" xfId="19930"/>
    <cellStyle name="Normal 111 12" xfId="39530"/>
    <cellStyle name="Normal 111 2" xfId="414"/>
    <cellStyle name="Normal 111 2 2" xfId="1500"/>
    <cellStyle name="Normal 111 2 2 2" xfId="3872"/>
    <cellStyle name="Normal 111 2 2 2 2" xfId="9309"/>
    <cellStyle name="Normal 111 2 2 2 2 2" xfId="19032"/>
    <cellStyle name="Normal 111 2 2 2 2 2 2" xfId="38545"/>
    <cellStyle name="Normal 111 2 2 2 2 2 3" xfId="58438"/>
    <cellStyle name="Normal 111 2 2 2 2 3" xfId="26296"/>
    <cellStyle name="Normal 111 2 2 2 2 4" xfId="46069"/>
    <cellStyle name="Normal 111 2 2 2 3" xfId="13726"/>
    <cellStyle name="Normal 111 2 2 2 3 2" xfId="33240"/>
    <cellStyle name="Normal 111 2 2 2 3 3" xfId="53133"/>
    <cellStyle name="Normal 111 2 2 2 4" xfId="24645"/>
    <cellStyle name="Normal 111 2 2 2 5" xfId="44411"/>
    <cellStyle name="Normal 111 2 2 3" xfId="7632"/>
    <cellStyle name="Normal 111 2 2 3 2" xfId="17355"/>
    <cellStyle name="Normal 111 2 2 3 2 2" xfId="36868"/>
    <cellStyle name="Normal 111 2 2 3 2 3" xfId="56761"/>
    <cellStyle name="Normal 111 2 2 3 3" xfId="22598"/>
    <cellStyle name="Normal 111 2 2 3 4" xfId="42361"/>
    <cellStyle name="Normal 111 2 2 4" xfId="5599"/>
    <cellStyle name="Normal 111 2 2 4 2" xfId="15336"/>
    <cellStyle name="Normal 111 2 2 4 2 2" xfId="34849"/>
    <cellStyle name="Normal 111 2 2 4 2 3" xfId="54742"/>
    <cellStyle name="Normal 111 2 2 4 3" xfId="27419"/>
    <cellStyle name="Normal 111 2 2 4 4" xfId="47307"/>
    <cellStyle name="Normal 111 2 2 5" xfId="11458"/>
    <cellStyle name="Normal 111 2 2 5 2" xfId="30973"/>
    <cellStyle name="Normal 111 2 2 5 3" xfId="50866"/>
    <cellStyle name="Normal 111 2 2 6" xfId="21179"/>
    <cellStyle name="Normal 111 2 2 7" xfId="40834"/>
    <cellStyle name="Normal 111 2 3" xfId="949"/>
    <cellStyle name="Normal 111 2 3 2" xfId="3334"/>
    <cellStyle name="Normal 111 2 3 2 2" xfId="8771"/>
    <cellStyle name="Normal 111 2 3 2 2 2" xfId="18494"/>
    <cellStyle name="Normal 111 2 3 2 2 2 2" xfId="38007"/>
    <cellStyle name="Normal 111 2 3 2 2 2 3" xfId="57900"/>
    <cellStyle name="Normal 111 2 3 2 2 3" xfId="25805"/>
    <cellStyle name="Normal 111 2 3 2 2 4" xfId="45574"/>
    <cellStyle name="Normal 111 2 3 2 3" xfId="13188"/>
    <cellStyle name="Normal 111 2 3 2 3 2" xfId="32702"/>
    <cellStyle name="Normal 111 2 3 2 3 3" xfId="52595"/>
    <cellStyle name="Normal 111 2 3 2 4" xfId="24107"/>
    <cellStyle name="Normal 111 2 3 2 5" xfId="43873"/>
    <cellStyle name="Normal 111 2 3 3" xfId="7172"/>
    <cellStyle name="Normal 111 2 3 3 2" xfId="16908"/>
    <cellStyle name="Normal 111 2 3 3 2 2" xfId="36421"/>
    <cellStyle name="Normal 111 2 3 3 2 3" xfId="56314"/>
    <cellStyle name="Normal 111 2 3 3 3" xfId="22716"/>
    <cellStyle name="Normal 111 2 3 3 4" xfId="42480"/>
    <cellStyle name="Normal 111 2 3 4" xfId="6134"/>
    <cellStyle name="Normal 111 2 3 4 2" xfId="15871"/>
    <cellStyle name="Normal 111 2 3 4 2 2" xfId="35384"/>
    <cellStyle name="Normal 111 2 3 4 2 3" xfId="55277"/>
    <cellStyle name="Normal 111 2 3 4 3" xfId="27954"/>
    <cellStyle name="Normal 111 2 3 4 4" xfId="47842"/>
    <cellStyle name="Normal 111 2 3 5" xfId="10920"/>
    <cellStyle name="Normal 111 2 3 5 2" xfId="30435"/>
    <cellStyle name="Normal 111 2 3 5 3" xfId="50328"/>
    <cellStyle name="Normal 111 2 3 6" xfId="20641"/>
    <cellStyle name="Normal 111 2 3 7" xfId="40283"/>
    <cellStyle name="Normal 111 2 4" xfId="2139"/>
    <cellStyle name="Normal 111 2 4 2" xfId="4408"/>
    <cellStyle name="Normal 111 2 4 2 2" xfId="9844"/>
    <cellStyle name="Normal 111 2 4 2 2 2" xfId="19567"/>
    <cellStyle name="Normal 111 2 4 2 2 2 2" xfId="39080"/>
    <cellStyle name="Normal 111 2 4 2 2 2 3" xfId="58973"/>
    <cellStyle name="Normal 111 2 4 2 2 3" xfId="29293"/>
    <cellStyle name="Normal 111 2 4 2 2 4" xfId="49181"/>
    <cellStyle name="Normal 111 2 4 2 3" xfId="14261"/>
    <cellStyle name="Normal 111 2 4 2 3 2" xfId="33775"/>
    <cellStyle name="Normal 111 2 4 2 3 3" xfId="53668"/>
    <cellStyle name="Normal 111 2 4 2 4" xfId="25180"/>
    <cellStyle name="Normal 111 2 4 2 5" xfId="44947"/>
    <cellStyle name="Normal 111 2 4 3" xfId="6669"/>
    <cellStyle name="Normal 111 2 4 3 2" xfId="16406"/>
    <cellStyle name="Normal 111 2 4 3 2 2" xfId="35919"/>
    <cellStyle name="Normal 111 2 4 3 2 3" xfId="55812"/>
    <cellStyle name="Normal 111 2 4 3 3" xfId="28489"/>
    <cellStyle name="Normal 111 2 4 3 4" xfId="48377"/>
    <cellStyle name="Normal 111 2 4 4" xfId="11993"/>
    <cellStyle name="Normal 111 2 4 4 2" xfId="31508"/>
    <cellStyle name="Normal 111 2 4 4 3" xfId="51401"/>
    <cellStyle name="Normal 111 2 4 5" xfId="21714"/>
    <cellStyle name="Normal 111 2 4 6" xfId="41473"/>
    <cellStyle name="Normal 111 2 5" xfId="2799"/>
    <cellStyle name="Normal 111 2 5 2" xfId="8236"/>
    <cellStyle name="Normal 111 2 5 2 2" xfId="17959"/>
    <cellStyle name="Normal 111 2 5 2 2 2" xfId="37472"/>
    <cellStyle name="Normal 111 2 5 2 2 3" xfId="57365"/>
    <cellStyle name="Normal 111 2 5 2 3" xfId="26117"/>
    <cellStyle name="Normal 111 2 5 2 4" xfId="45888"/>
    <cellStyle name="Normal 111 2 5 3" xfId="12653"/>
    <cellStyle name="Normal 111 2 5 3 2" xfId="32167"/>
    <cellStyle name="Normal 111 2 5 3 3" xfId="52060"/>
    <cellStyle name="Normal 111 2 5 4" xfId="23572"/>
    <cellStyle name="Normal 111 2 5 5" xfId="43338"/>
    <cellStyle name="Normal 111 2 6" xfId="5059"/>
    <cellStyle name="Normal 111 2 6 2" xfId="14799"/>
    <cellStyle name="Normal 111 2 6 2 2" xfId="34312"/>
    <cellStyle name="Normal 111 2 6 2 3" xfId="54205"/>
    <cellStyle name="Normal 111 2 6 3" xfId="26881"/>
    <cellStyle name="Normal 111 2 6 4" xfId="46767"/>
    <cellStyle name="Normal 111 2 7" xfId="10385"/>
    <cellStyle name="Normal 111 2 7 2" xfId="29900"/>
    <cellStyle name="Normal 111 2 7 3" xfId="49793"/>
    <cellStyle name="Normal 111 2 8" xfId="20106"/>
    <cellStyle name="Normal 111 2 9" xfId="39748"/>
    <cellStyle name="Normal 111 3" xfId="590"/>
    <cellStyle name="Normal 111 3 2" xfId="1676"/>
    <cellStyle name="Normal 111 3 2 2" xfId="4048"/>
    <cellStyle name="Normal 111 3 2 2 2" xfId="9485"/>
    <cellStyle name="Normal 111 3 2 2 2 2" xfId="19208"/>
    <cellStyle name="Normal 111 3 2 2 2 2 2" xfId="38721"/>
    <cellStyle name="Normal 111 3 2 2 2 2 3" xfId="58614"/>
    <cellStyle name="Normal 111 3 2 2 2 3" xfId="26464"/>
    <cellStyle name="Normal 111 3 2 2 2 4" xfId="46237"/>
    <cellStyle name="Normal 111 3 2 2 3" xfId="13902"/>
    <cellStyle name="Normal 111 3 2 2 3 2" xfId="33416"/>
    <cellStyle name="Normal 111 3 2 2 3 3" xfId="53309"/>
    <cellStyle name="Normal 111 3 2 2 4" xfId="24821"/>
    <cellStyle name="Normal 111 3 2 2 5" xfId="44587"/>
    <cellStyle name="Normal 111 3 2 3" xfId="7779"/>
    <cellStyle name="Normal 111 3 2 3 2" xfId="17502"/>
    <cellStyle name="Normal 111 3 2 3 2 2" xfId="37015"/>
    <cellStyle name="Normal 111 3 2 3 2 3" xfId="56908"/>
    <cellStyle name="Normal 111 3 2 3 3" xfId="23001"/>
    <cellStyle name="Normal 111 3 2 3 4" xfId="42766"/>
    <cellStyle name="Normal 111 3 2 4" xfId="5775"/>
    <cellStyle name="Normal 111 3 2 4 2" xfId="15512"/>
    <cellStyle name="Normal 111 3 2 4 2 2" xfId="35025"/>
    <cellStyle name="Normal 111 3 2 4 2 3" xfId="54918"/>
    <cellStyle name="Normal 111 3 2 4 3" xfId="27595"/>
    <cellStyle name="Normal 111 3 2 4 4" xfId="47483"/>
    <cellStyle name="Normal 111 3 2 5" xfId="11634"/>
    <cellStyle name="Normal 111 3 2 5 2" xfId="31149"/>
    <cellStyle name="Normal 111 3 2 5 3" xfId="51042"/>
    <cellStyle name="Normal 111 3 2 6" xfId="21355"/>
    <cellStyle name="Normal 111 3 2 7" xfId="41010"/>
    <cellStyle name="Normal 111 3 3" xfId="1125"/>
    <cellStyle name="Normal 111 3 3 2" xfId="3510"/>
    <cellStyle name="Normal 111 3 3 2 2" xfId="8947"/>
    <cellStyle name="Normal 111 3 3 2 2 2" xfId="18670"/>
    <cellStyle name="Normal 111 3 3 2 2 2 2" xfId="38183"/>
    <cellStyle name="Normal 111 3 3 2 2 2 3" xfId="58076"/>
    <cellStyle name="Normal 111 3 3 2 2 3" xfId="26413"/>
    <cellStyle name="Normal 111 3 3 2 2 4" xfId="46186"/>
    <cellStyle name="Normal 111 3 3 2 3" xfId="13364"/>
    <cellStyle name="Normal 111 3 3 2 3 2" xfId="32878"/>
    <cellStyle name="Normal 111 3 3 2 3 3" xfId="52771"/>
    <cellStyle name="Normal 111 3 3 2 4" xfId="24283"/>
    <cellStyle name="Normal 111 3 3 2 5" xfId="44049"/>
    <cellStyle name="Normal 111 3 3 3" xfId="7319"/>
    <cellStyle name="Normal 111 3 3 3 2" xfId="17055"/>
    <cellStyle name="Normal 111 3 3 3 2 2" xfId="36568"/>
    <cellStyle name="Normal 111 3 3 3 2 3" xfId="56461"/>
    <cellStyle name="Normal 111 3 3 3 3" xfId="22623"/>
    <cellStyle name="Normal 111 3 3 3 4" xfId="42386"/>
    <cellStyle name="Normal 111 3 3 4" xfId="6310"/>
    <cellStyle name="Normal 111 3 3 4 2" xfId="16047"/>
    <cellStyle name="Normal 111 3 3 4 2 2" xfId="35560"/>
    <cellStyle name="Normal 111 3 3 4 2 3" xfId="55453"/>
    <cellStyle name="Normal 111 3 3 4 3" xfId="28130"/>
    <cellStyle name="Normal 111 3 3 4 4" xfId="48018"/>
    <cellStyle name="Normal 111 3 3 5" xfId="11096"/>
    <cellStyle name="Normal 111 3 3 5 2" xfId="30611"/>
    <cellStyle name="Normal 111 3 3 5 3" xfId="50504"/>
    <cellStyle name="Normal 111 3 3 6" xfId="20817"/>
    <cellStyle name="Normal 111 3 3 7" xfId="40459"/>
    <cellStyle name="Normal 111 3 4" xfId="2315"/>
    <cellStyle name="Normal 111 3 4 2" xfId="4584"/>
    <cellStyle name="Normal 111 3 4 2 2" xfId="10020"/>
    <cellStyle name="Normal 111 3 4 2 2 2" xfId="19743"/>
    <cellStyle name="Normal 111 3 4 2 2 2 2" xfId="39256"/>
    <cellStyle name="Normal 111 3 4 2 2 2 3" xfId="59149"/>
    <cellStyle name="Normal 111 3 4 2 2 3" xfId="29469"/>
    <cellStyle name="Normal 111 3 4 2 2 4" xfId="49357"/>
    <cellStyle name="Normal 111 3 4 2 3" xfId="14437"/>
    <cellStyle name="Normal 111 3 4 2 3 2" xfId="33951"/>
    <cellStyle name="Normal 111 3 4 2 3 3" xfId="53844"/>
    <cellStyle name="Normal 111 3 4 2 4" xfId="25356"/>
    <cellStyle name="Normal 111 3 4 2 5" xfId="45123"/>
    <cellStyle name="Normal 111 3 4 3" xfId="6845"/>
    <cellStyle name="Normal 111 3 4 3 2" xfId="16582"/>
    <cellStyle name="Normal 111 3 4 3 2 2" xfId="36095"/>
    <cellStyle name="Normal 111 3 4 3 2 3" xfId="55988"/>
    <cellStyle name="Normal 111 3 4 3 3" xfId="28665"/>
    <cellStyle name="Normal 111 3 4 3 4" xfId="48553"/>
    <cellStyle name="Normal 111 3 4 4" xfId="12169"/>
    <cellStyle name="Normal 111 3 4 4 2" xfId="31684"/>
    <cellStyle name="Normal 111 3 4 4 3" xfId="51577"/>
    <cellStyle name="Normal 111 3 4 5" xfId="21890"/>
    <cellStyle name="Normal 111 3 4 6" xfId="41649"/>
    <cellStyle name="Normal 111 3 5" xfId="2975"/>
    <cellStyle name="Normal 111 3 5 2" xfId="8412"/>
    <cellStyle name="Normal 111 3 5 2 2" xfId="18135"/>
    <cellStyle name="Normal 111 3 5 2 2 2" xfId="37648"/>
    <cellStyle name="Normal 111 3 5 2 2 3" xfId="57541"/>
    <cellStyle name="Normal 111 3 5 2 3" xfId="25736"/>
    <cellStyle name="Normal 111 3 5 2 4" xfId="45505"/>
    <cellStyle name="Normal 111 3 5 3" xfId="12829"/>
    <cellStyle name="Normal 111 3 5 3 2" xfId="32343"/>
    <cellStyle name="Normal 111 3 5 3 3" xfId="52236"/>
    <cellStyle name="Normal 111 3 5 4" xfId="23748"/>
    <cellStyle name="Normal 111 3 5 5" xfId="43514"/>
    <cellStyle name="Normal 111 3 6" xfId="5235"/>
    <cellStyle name="Normal 111 3 6 2" xfId="14975"/>
    <cellStyle name="Normal 111 3 6 2 2" xfId="34488"/>
    <cellStyle name="Normal 111 3 6 2 3" xfId="54381"/>
    <cellStyle name="Normal 111 3 6 3" xfId="27057"/>
    <cellStyle name="Normal 111 3 6 4" xfId="46943"/>
    <cellStyle name="Normal 111 3 7" xfId="10561"/>
    <cellStyle name="Normal 111 3 7 2" xfId="30076"/>
    <cellStyle name="Normal 111 3 7 3" xfId="49969"/>
    <cellStyle name="Normal 111 3 8" xfId="20282"/>
    <cellStyle name="Normal 111 3 9" xfId="39924"/>
    <cellStyle name="Normal 111 4" xfId="1324"/>
    <cellStyle name="Normal 111 4 2" xfId="3696"/>
    <cellStyle name="Normal 111 4 2 2" xfId="9133"/>
    <cellStyle name="Normal 111 4 2 2 2" xfId="18856"/>
    <cellStyle name="Normal 111 4 2 2 2 2" xfId="38369"/>
    <cellStyle name="Normal 111 4 2 2 2 3" xfId="58262"/>
    <cellStyle name="Normal 111 4 2 2 3" xfId="25852"/>
    <cellStyle name="Normal 111 4 2 2 4" xfId="45621"/>
    <cellStyle name="Normal 111 4 2 3" xfId="13550"/>
    <cellStyle name="Normal 111 4 2 3 2" xfId="33064"/>
    <cellStyle name="Normal 111 4 2 3 3" xfId="52957"/>
    <cellStyle name="Normal 111 4 2 4" xfId="24469"/>
    <cellStyle name="Normal 111 4 2 5" xfId="44235"/>
    <cellStyle name="Normal 111 4 3" xfId="7485"/>
    <cellStyle name="Normal 111 4 3 2" xfId="17208"/>
    <cellStyle name="Normal 111 4 3 2 2" xfId="36721"/>
    <cellStyle name="Normal 111 4 3 2 3" xfId="56614"/>
    <cellStyle name="Normal 111 4 3 3" xfId="22369"/>
    <cellStyle name="Normal 111 4 3 4" xfId="42131"/>
    <cellStyle name="Normal 111 4 4" xfId="5423"/>
    <cellStyle name="Normal 111 4 4 2" xfId="15160"/>
    <cellStyle name="Normal 111 4 4 2 2" xfId="34673"/>
    <cellStyle name="Normal 111 4 4 2 3" xfId="54566"/>
    <cellStyle name="Normal 111 4 4 3" xfId="27243"/>
    <cellStyle name="Normal 111 4 4 4" xfId="47131"/>
    <cellStyle name="Normal 111 4 5" xfId="11282"/>
    <cellStyle name="Normal 111 4 5 2" xfId="30797"/>
    <cellStyle name="Normal 111 4 5 3" xfId="50690"/>
    <cellStyle name="Normal 111 4 6" xfId="21003"/>
    <cellStyle name="Normal 111 4 7" xfId="40658"/>
    <cellStyle name="Normal 111 5" xfId="773"/>
    <cellStyle name="Normal 111 5 2" xfId="3158"/>
    <cellStyle name="Normal 111 5 2 2" xfId="8595"/>
    <cellStyle name="Normal 111 5 2 2 2" xfId="18318"/>
    <cellStyle name="Normal 111 5 2 2 2 2" xfId="37831"/>
    <cellStyle name="Normal 111 5 2 2 2 3" xfId="57724"/>
    <cellStyle name="Normal 111 5 2 2 3" xfId="22017"/>
    <cellStyle name="Normal 111 5 2 2 4" xfId="41777"/>
    <cellStyle name="Normal 111 5 2 3" xfId="13012"/>
    <cellStyle name="Normal 111 5 2 3 2" xfId="32526"/>
    <cellStyle name="Normal 111 5 2 3 3" xfId="52419"/>
    <cellStyle name="Normal 111 5 2 4" xfId="23931"/>
    <cellStyle name="Normal 111 5 2 5" xfId="43697"/>
    <cellStyle name="Normal 111 5 3" xfId="7025"/>
    <cellStyle name="Normal 111 5 3 2" xfId="16761"/>
    <cellStyle name="Normal 111 5 3 2 2" xfId="36274"/>
    <cellStyle name="Normal 111 5 3 2 3" xfId="56167"/>
    <cellStyle name="Normal 111 5 3 3" xfId="23127"/>
    <cellStyle name="Normal 111 5 3 4" xfId="42893"/>
    <cellStyle name="Normal 111 5 4" xfId="5958"/>
    <cellStyle name="Normal 111 5 4 2" xfId="15695"/>
    <cellStyle name="Normal 111 5 4 2 2" xfId="35208"/>
    <cellStyle name="Normal 111 5 4 2 3" xfId="55101"/>
    <cellStyle name="Normal 111 5 4 3" xfId="27778"/>
    <cellStyle name="Normal 111 5 4 4" xfId="47666"/>
    <cellStyle name="Normal 111 5 5" xfId="10744"/>
    <cellStyle name="Normal 111 5 5 2" xfId="30259"/>
    <cellStyle name="Normal 111 5 5 3" xfId="50152"/>
    <cellStyle name="Normal 111 5 6" xfId="20465"/>
    <cellStyle name="Normal 111 5 7" xfId="40107"/>
    <cellStyle name="Normal 111 6" xfId="1921"/>
    <cellStyle name="Normal 111 6 2" xfId="4232"/>
    <cellStyle name="Normal 111 6 2 2" xfId="9668"/>
    <cellStyle name="Normal 111 6 2 2 2" xfId="19391"/>
    <cellStyle name="Normal 111 6 2 2 2 2" xfId="38904"/>
    <cellStyle name="Normal 111 6 2 2 2 3" xfId="58797"/>
    <cellStyle name="Normal 111 6 2 2 3" xfId="29117"/>
    <cellStyle name="Normal 111 6 2 2 4" xfId="49005"/>
    <cellStyle name="Normal 111 6 2 3" xfId="14085"/>
    <cellStyle name="Normal 111 6 2 3 2" xfId="33599"/>
    <cellStyle name="Normal 111 6 2 3 3" xfId="53492"/>
    <cellStyle name="Normal 111 6 2 4" xfId="25004"/>
    <cellStyle name="Normal 111 6 2 5" xfId="44771"/>
    <cellStyle name="Normal 111 6 3" xfId="6493"/>
    <cellStyle name="Normal 111 6 3 2" xfId="16230"/>
    <cellStyle name="Normal 111 6 3 2 2" xfId="35743"/>
    <cellStyle name="Normal 111 6 3 2 3" xfId="55636"/>
    <cellStyle name="Normal 111 6 3 3" xfId="28313"/>
    <cellStyle name="Normal 111 6 3 4" xfId="48201"/>
    <cellStyle name="Normal 111 6 4" xfId="11817"/>
    <cellStyle name="Normal 111 6 4 2" xfId="31332"/>
    <cellStyle name="Normal 111 6 4 3" xfId="51225"/>
    <cellStyle name="Normal 111 6 5" xfId="21538"/>
    <cellStyle name="Normal 111 6 6" xfId="41255"/>
    <cellStyle name="Normal 111 7" xfId="2484"/>
    <cellStyle name="Normal 111 7 2" xfId="7921"/>
    <cellStyle name="Normal 111 7 2 2" xfId="17644"/>
    <cellStyle name="Normal 111 7 2 2 2" xfId="37157"/>
    <cellStyle name="Normal 111 7 2 2 3" xfId="57050"/>
    <cellStyle name="Normal 111 7 2 3" xfId="26087"/>
    <cellStyle name="Normal 111 7 2 4" xfId="45858"/>
    <cellStyle name="Normal 111 7 3" xfId="12338"/>
    <cellStyle name="Normal 111 7 3 2" xfId="31852"/>
    <cellStyle name="Normal 111 7 3 3" xfId="51745"/>
    <cellStyle name="Normal 111 7 4" xfId="23257"/>
    <cellStyle name="Normal 111 7 5" xfId="43023"/>
    <cellStyle name="Normal 111 8" xfId="2623"/>
    <cellStyle name="Normal 111 8 2" xfId="8060"/>
    <cellStyle name="Normal 111 8 2 2" xfId="17783"/>
    <cellStyle name="Normal 111 8 2 2 2" xfId="37296"/>
    <cellStyle name="Normal 111 8 2 2 3" xfId="57189"/>
    <cellStyle name="Normal 111 8 2 3" xfId="26578"/>
    <cellStyle name="Normal 111 8 2 4" xfId="46351"/>
    <cellStyle name="Normal 111 8 3" xfId="12477"/>
    <cellStyle name="Normal 111 8 3 2" xfId="31991"/>
    <cellStyle name="Normal 111 8 3 3" xfId="51884"/>
    <cellStyle name="Normal 111 8 4" xfId="23396"/>
    <cellStyle name="Normal 111 8 5" xfId="43162"/>
    <cellStyle name="Normal 111 9" xfId="4841"/>
    <cellStyle name="Normal 111 9 2" xfId="14623"/>
    <cellStyle name="Normal 111 9 2 2" xfId="34136"/>
    <cellStyle name="Normal 111 9 2 3" xfId="54029"/>
    <cellStyle name="Normal 111 9 3" xfId="26705"/>
    <cellStyle name="Normal 111 9 4" xfId="46549"/>
    <cellStyle name="Normal 112" xfId="197"/>
    <cellStyle name="Normal 112 10" xfId="10210"/>
    <cellStyle name="Normal 112 10 2" xfId="29725"/>
    <cellStyle name="Normal 112 10 3" xfId="49618"/>
    <cellStyle name="Normal 112 11" xfId="19931"/>
    <cellStyle name="Normal 112 12" xfId="39531"/>
    <cellStyle name="Normal 112 2" xfId="415"/>
    <cellStyle name="Normal 112 2 2" xfId="1501"/>
    <cellStyle name="Normal 112 2 2 2" xfId="3873"/>
    <cellStyle name="Normal 112 2 2 2 2" xfId="9310"/>
    <cellStyle name="Normal 112 2 2 2 2 2" xfId="19033"/>
    <cellStyle name="Normal 112 2 2 2 2 2 2" xfId="38546"/>
    <cellStyle name="Normal 112 2 2 2 2 2 3" xfId="58439"/>
    <cellStyle name="Normal 112 2 2 2 2 3" xfId="22764"/>
    <cellStyle name="Normal 112 2 2 2 2 4" xfId="42528"/>
    <cellStyle name="Normal 112 2 2 2 3" xfId="13727"/>
    <cellStyle name="Normal 112 2 2 2 3 2" xfId="33241"/>
    <cellStyle name="Normal 112 2 2 2 3 3" xfId="53134"/>
    <cellStyle name="Normal 112 2 2 2 4" xfId="24646"/>
    <cellStyle name="Normal 112 2 2 2 5" xfId="44412"/>
    <cellStyle name="Normal 112 2 2 3" xfId="7633"/>
    <cellStyle name="Normal 112 2 2 3 2" xfId="17356"/>
    <cellStyle name="Normal 112 2 2 3 2 2" xfId="36869"/>
    <cellStyle name="Normal 112 2 2 3 2 3" xfId="56762"/>
    <cellStyle name="Normal 112 2 2 3 3" xfId="25951"/>
    <cellStyle name="Normal 112 2 2 3 4" xfId="45721"/>
    <cellStyle name="Normal 112 2 2 4" xfId="5600"/>
    <cellStyle name="Normal 112 2 2 4 2" xfId="15337"/>
    <cellStyle name="Normal 112 2 2 4 2 2" xfId="34850"/>
    <cellStyle name="Normal 112 2 2 4 2 3" xfId="54743"/>
    <cellStyle name="Normal 112 2 2 4 3" xfId="27420"/>
    <cellStyle name="Normal 112 2 2 4 4" xfId="47308"/>
    <cellStyle name="Normal 112 2 2 5" xfId="11459"/>
    <cellStyle name="Normal 112 2 2 5 2" xfId="30974"/>
    <cellStyle name="Normal 112 2 2 5 3" xfId="50867"/>
    <cellStyle name="Normal 112 2 2 6" xfId="21180"/>
    <cellStyle name="Normal 112 2 2 7" xfId="40835"/>
    <cellStyle name="Normal 112 2 3" xfId="950"/>
    <cellStyle name="Normal 112 2 3 2" xfId="3335"/>
    <cellStyle name="Normal 112 2 3 2 2" xfId="8772"/>
    <cellStyle name="Normal 112 2 3 2 2 2" xfId="18495"/>
    <cellStyle name="Normal 112 2 3 2 2 2 2" xfId="38008"/>
    <cellStyle name="Normal 112 2 3 2 2 2 3" xfId="57901"/>
    <cellStyle name="Normal 112 2 3 2 2 3" xfId="25590"/>
    <cellStyle name="Normal 112 2 3 2 2 4" xfId="45358"/>
    <cellStyle name="Normal 112 2 3 2 3" xfId="13189"/>
    <cellStyle name="Normal 112 2 3 2 3 2" xfId="32703"/>
    <cellStyle name="Normal 112 2 3 2 3 3" xfId="52596"/>
    <cellStyle name="Normal 112 2 3 2 4" xfId="24108"/>
    <cellStyle name="Normal 112 2 3 2 5" xfId="43874"/>
    <cellStyle name="Normal 112 2 3 3" xfId="7173"/>
    <cellStyle name="Normal 112 2 3 3 2" xfId="16909"/>
    <cellStyle name="Normal 112 2 3 3 2 2" xfId="36422"/>
    <cellStyle name="Normal 112 2 3 3 2 3" xfId="56315"/>
    <cellStyle name="Normal 112 2 3 3 3" xfId="22830"/>
    <cellStyle name="Normal 112 2 3 3 4" xfId="42594"/>
    <cellStyle name="Normal 112 2 3 4" xfId="6135"/>
    <cellStyle name="Normal 112 2 3 4 2" xfId="15872"/>
    <cellStyle name="Normal 112 2 3 4 2 2" xfId="35385"/>
    <cellStyle name="Normal 112 2 3 4 2 3" xfId="55278"/>
    <cellStyle name="Normal 112 2 3 4 3" xfId="27955"/>
    <cellStyle name="Normal 112 2 3 4 4" xfId="47843"/>
    <cellStyle name="Normal 112 2 3 5" xfId="10921"/>
    <cellStyle name="Normal 112 2 3 5 2" xfId="30436"/>
    <cellStyle name="Normal 112 2 3 5 3" xfId="50329"/>
    <cellStyle name="Normal 112 2 3 6" xfId="20642"/>
    <cellStyle name="Normal 112 2 3 7" xfId="40284"/>
    <cellStyle name="Normal 112 2 4" xfId="2140"/>
    <cellStyle name="Normal 112 2 4 2" xfId="4409"/>
    <cellStyle name="Normal 112 2 4 2 2" xfId="9845"/>
    <cellStyle name="Normal 112 2 4 2 2 2" xfId="19568"/>
    <cellStyle name="Normal 112 2 4 2 2 2 2" xfId="39081"/>
    <cellStyle name="Normal 112 2 4 2 2 2 3" xfId="58974"/>
    <cellStyle name="Normal 112 2 4 2 2 3" xfId="29294"/>
    <cellStyle name="Normal 112 2 4 2 2 4" xfId="49182"/>
    <cellStyle name="Normal 112 2 4 2 3" xfId="14262"/>
    <cellStyle name="Normal 112 2 4 2 3 2" xfId="33776"/>
    <cellStyle name="Normal 112 2 4 2 3 3" xfId="53669"/>
    <cellStyle name="Normal 112 2 4 2 4" xfId="25181"/>
    <cellStyle name="Normal 112 2 4 2 5" xfId="44948"/>
    <cellStyle name="Normal 112 2 4 3" xfId="6670"/>
    <cellStyle name="Normal 112 2 4 3 2" xfId="16407"/>
    <cellStyle name="Normal 112 2 4 3 2 2" xfId="35920"/>
    <cellStyle name="Normal 112 2 4 3 2 3" xfId="55813"/>
    <cellStyle name="Normal 112 2 4 3 3" xfId="28490"/>
    <cellStyle name="Normal 112 2 4 3 4" xfId="48378"/>
    <cellStyle name="Normal 112 2 4 4" xfId="11994"/>
    <cellStyle name="Normal 112 2 4 4 2" xfId="31509"/>
    <cellStyle name="Normal 112 2 4 4 3" xfId="51402"/>
    <cellStyle name="Normal 112 2 4 5" xfId="21715"/>
    <cellStyle name="Normal 112 2 4 6" xfId="41474"/>
    <cellStyle name="Normal 112 2 5" xfId="2800"/>
    <cellStyle name="Normal 112 2 5 2" xfId="8237"/>
    <cellStyle name="Normal 112 2 5 2 2" xfId="17960"/>
    <cellStyle name="Normal 112 2 5 2 2 2" xfId="37473"/>
    <cellStyle name="Normal 112 2 5 2 2 3" xfId="57366"/>
    <cellStyle name="Normal 112 2 5 2 3" xfId="25735"/>
    <cellStyle name="Normal 112 2 5 2 4" xfId="45504"/>
    <cellStyle name="Normal 112 2 5 3" xfId="12654"/>
    <cellStyle name="Normal 112 2 5 3 2" xfId="32168"/>
    <cellStyle name="Normal 112 2 5 3 3" xfId="52061"/>
    <cellStyle name="Normal 112 2 5 4" xfId="23573"/>
    <cellStyle name="Normal 112 2 5 5" xfId="43339"/>
    <cellStyle name="Normal 112 2 6" xfId="5060"/>
    <cellStyle name="Normal 112 2 6 2" xfId="14800"/>
    <cellStyle name="Normal 112 2 6 2 2" xfId="34313"/>
    <cellStyle name="Normal 112 2 6 2 3" xfId="54206"/>
    <cellStyle name="Normal 112 2 6 3" xfId="26882"/>
    <cellStyle name="Normal 112 2 6 4" xfId="46768"/>
    <cellStyle name="Normal 112 2 7" xfId="10386"/>
    <cellStyle name="Normal 112 2 7 2" xfId="29901"/>
    <cellStyle name="Normal 112 2 7 3" xfId="49794"/>
    <cellStyle name="Normal 112 2 8" xfId="20107"/>
    <cellStyle name="Normal 112 2 9" xfId="39749"/>
    <cellStyle name="Normal 112 3" xfId="591"/>
    <cellStyle name="Normal 112 3 2" xfId="1677"/>
    <cellStyle name="Normal 112 3 2 2" xfId="4049"/>
    <cellStyle name="Normal 112 3 2 2 2" xfId="9486"/>
    <cellStyle name="Normal 112 3 2 2 2 2" xfId="19209"/>
    <cellStyle name="Normal 112 3 2 2 2 2 2" xfId="38722"/>
    <cellStyle name="Normal 112 3 2 2 2 2 3" xfId="58615"/>
    <cellStyle name="Normal 112 3 2 2 2 3" xfId="23047"/>
    <cellStyle name="Normal 112 3 2 2 2 4" xfId="42812"/>
    <cellStyle name="Normal 112 3 2 2 3" xfId="13903"/>
    <cellStyle name="Normal 112 3 2 2 3 2" xfId="33417"/>
    <cellStyle name="Normal 112 3 2 2 3 3" xfId="53310"/>
    <cellStyle name="Normal 112 3 2 2 4" xfId="24822"/>
    <cellStyle name="Normal 112 3 2 2 5" xfId="44588"/>
    <cellStyle name="Normal 112 3 2 3" xfId="7780"/>
    <cellStyle name="Normal 112 3 2 3 2" xfId="17503"/>
    <cellStyle name="Normal 112 3 2 3 2 2" xfId="37016"/>
    <cellStyle name="Normal 112 3 2 3 2 3" xfId="56909"/>
    <cellStyle name="Normal 112 3 2 3 3" xfId="23069"/>
    <cellStyle name="Normal 112 3 2 3 4" xfId="42834"/>
    <cellStyle name="Normal 112 3 2 4" xfId="5776"/>
    <cellStyle name="Normal 112 3 2 4 2" xfId="15513"/>
    <cellStyle name="Normal 112 3 2 4 2 2" xfId="35026"/>
    <cellStyle name="Normal 112 3 2 4 2 3" xfId="54919"/>
    <cellStyle name="Normal 112 3 2 4 3" xfId="27596"/>
    <cellStyle name="Normal 112 3 2 4 4" xfId="47484"/>
    <cellStyle name="Normal 112 3 2 5" xfId="11635"/>
    <cellStyle name="Normal 112 3 2 5 2" xfId="31150"/>
    <cellStyle name="Normal 112 3 2 5 3" xfId="51043"/>
    <cellStyle name="Normal 112 3 2 6" xfId="21356"/>
    <cellStyle name="Normal 112 3 2 7" xfId="41011"/>
    <cellStyle name="Normal 112 3 3" xfId="1126"/>
    <cellStyle name="Normal 112 3 3 2" xfId="3511"/>
    <cellStyle name="Normal 112 3 3 2 2" xfId="8948"/>
    <cellStyle name="Normal 112 3 3 2 2 2" xfId="18671"/>
    <cellStyle name="Normal 112 3 3 2 2 2 2" xfId="38184"/>
    <cellStyle name="Normal 112 3 3 2 2 2 3" xfId="58077"/>
    <cellStyle name="Normal 112 3 3 2 2 3" xfId="22779"/>
    <cellStyle name="Normal 112 3 3 2 2 4" xfId="42543"/>
    <cellStyle name="Normal 112 3 3 2 3" xfId="13365"/>
    <cellStyle name="Normal 112 3 3 2 3 2" xfId="32879"/>
    <cellStyle name="Normal 112 3 3 2 3 3" xfId="52772"/>
    <cellStyle name="Normal 112 3 3 2 4" xfId="24284"/>
    <cellStyle name="Normal 112 3 3 2 5" xfId="44050"/>
    <cellStyle name="Normal 112 3 3 3" xfId="7320"/>
    <cellStyle name="Normal 112 3 3 3 2" xfId="17056"/>
    <cellStyle name="Normal 112 3 3 3 2 2" xfId="36569"/>
    <cellStyle name="Normal 112 3 3 3 2 3" xfId="56462"/>
    <cellStyle name="Normal 112 3 3 3 3" xfId="25896"/>
    <cellStyle name="Normal 112 3 3 3 4" xfId="45666"/>
    <cellStyle name="Normal 112 3 3 4" xfId="6311"/>
    <cellStyle name="Normal 112 3 3 4 2" xfId="16048"/>
    <cellStyle name="Normal 112 3 3 4 2 2" xfId="35561"/>
    <cellStyle name="Normal 112 3 3 4 2 3" xfId="55454"/>
    <cellStyle name="Normal 112 3 3 4 3" xfId="28131"/>
    <cellStyle name="Normal 112 3 3 4 4" xfId="48019"/>
    <cellStyle name="Normal 112 3 3 5" xfId="11097"/>
    <cellStyle name="Normal 112 3 3 5 2" xfId="30612"/>
    <cellStyle name="Normal 112 3 3 5 3" xfId="50505"/>
    <cellStyle name="Normal 112 3 3 6" xfId="20818"/>
    <cellStyle name="Normal 112 3 3 7" xfId="40460"/>
    <cellStyle name="Normal 112 3 4" xfId="2316"/>
    <cellStyle name="Normal 112 3 4 2" xfId="4585"/>
    <cellStyle name="Normal 112 3 4 2 2" xfId="10021"/>
    <cellStyle name="Normal 112 3 4 2 2 2" xfId="19744"/>
    <cellStyle name="Normal 112 3 4 2 2 2 2" xfId="39257"/>
    <cellStyle name="Normal 112 3 4 2 2 2 3" xfId="59150"/>
    <cellStyle name="Normal 112 3 4 2 2 3" xfId="29470"/>
    <cellStyle name="Normal 112 3 4 2 2 4" xfId="49358"/>
    <cellStyle name="Normal 112 3 4 2 3" xfId="14438"/>
    <cellStyle name="Normal 112 3 4 2 3 2" xfId="33952"/>
    <cellStyle name="Normal 112 3 4 2 3 3" xfId="53845"/>
    <cellStyle name="Normal 112 3 4 2 4" xfId="25357"/>
    <cellStyle name="Normal 112 3 4 2 5" xfId="45124"/>
    <cellStyle name="Normal 112 3 4 3" xfId="6846"/>
    <cellStyle name="Normal 112 3 4 3 2" xfId="16583"/>
    <cellStyle name="Normal 112 3 4 3 2 2" xfId="36096"/>
    <cellStyle name="Normal 112 3 4 3 2 3" xfId="55989"/>
    <cellStyle name="Normal 112 3 4 3 3" xfId="28666"/>
    <cellStyle name="Normal 112 3 4 3 4" xfId="48554"/>
    <cellStyle name="Normal 112 3 4 4" xfId="12170"/>
    <cellStyle name="Normal 112 3 4 4 2" xfId="31685"/>
    <cellStyle name="Normal 112 3 4 4 3" xfId="51578"/>
    <cellStyle name="Normal 112 3 4 5" xfId="21891"/>
    <cellStyle name="Normal 112 3 4 6" xfId="41650"/>
    <cellStyle name="Normal 112 3 5" xfId="2976"/>
    <cellStyle name="Normal 112 3 5 2" xfId="8413"/>
    <cellStyle name="Normal 112 3 5 2 2" xfId="18136"/>
    <cellStyle name="Normal 112 3 5 2 2 2" xfId="37649"/>
    <cellStyle name="Normal 112 3 5 2 2 3" xfId="57542"/>
    <cellStyle name="Normal 112 3 5 2 3" xfId="25873"/>
    <cellStyle name="Normal 112 3 5 2 4" xfId="45643"/>
    <cellStyle name="Normal 112 3 5 3" xfId="12830"/>
    <cellStyle name="Normal 112 3 5 3 2" xfId="32344"/>
    <cellStyle name="Normal 112 3 5 3 3" xfId="52237"/>
    <cellStyle name="Normal 112 3 5 4" xfId="23749"/>
    <cellStyle name="Normal 112 3 5 5" xfId="43515"/>
    <cellStyle name="Normal 112 3 6" xfId="5236"/>
    <cellStyle name="Normal 112 3 6 2" xfId="14976"/>
    <cellStyle name="Normal 112 3 6 2 2" xfId="34489"/>
    <cellStyle name="Normal 112 3 6 2 3" xfId="54382"/>
    <cellStyle name="Normal 112 3 6 3" xfId="27058"/>
    <cellStyle name="Normal 112 3 6 4" xfId="46944"/>
    <cellStyle name="Normal 112 3 7" xfId="10562"/>
    <cellStyle name="Normal 112 3 7 2" xfId="30077"/>
    <cellStyle name="Normal 112 3 7 3" xfId="49970"/>
    <cellStyle name="Normal 112 3 8" xfId="20283"/>
    <cellStyle name="Normal 112 3 9" xfId="39925"/>
    <cellStyle name="Normal 112 4" xfId="1325"/>
    <cellStyle name="Normal 112 4 2" xfId="3697"/>
    <cellStyle name="Normal 112 4 2 2" xfId="9134"/>
    <cellStyle name="Normal 112 4 2 2 2" xfId="18857"/>
    <cellStyle name="Normal 112 4 2 2 2 2" xfId="38370"/>
    <cellStyle name="Normal 112 4 2 2 2 3" xfId="58263"/>
    <cellStyle name="Normal 112 4 2 2 3" xfId="26322"/>
    <cellStyle name="Normal 112 4 2 2 4" xfId="46095"/>
    <cellStyle name="Normal 112 4 2 3" xfId="13551"/>
    <cellStyle name="Normal 112 4 2 3 2" xfId="33065"/>
    <cellStyle name="Normal 112 4 2 3 3" xfId="52958"/>
    <cellStyle name="Normal 112 4 2 4" xfId="24470"/>
    <cellStyle name="Normal 112 4 2 5" xfId="44236"/>
    <cellStyle name="Normal 112 4 3" xfId="7486"/>
    <cellStyle name="Normal 112 4 3 2" xfId="17209"/>
    <cellStyle name="Normal 112 4 3 2 2" xfId="36722"/>
    <cellStyle name="Normal 112 4 3 2 3" xfId="56615"/>
    <cellStyle name="Normal 112 4 3 3" xfId="26308"/>
    <cellStyle name="Normal 112 4 3 4" xfId="46081"/>
    <cellStyle name="Normal 112 4 4" xfId="5424"/>
    <cellStyle name="Normal 112 4 4 2" xfId="15161"/>
    <cellStyle name="Normal 112 4 4 2 2" xfId="34674"/>
    <cellStyle name="Normal 112 4 4 2 3" xfId="54567"/>
    <cellStyle name="Normal 112 4 4 3" xfId="27244"/>
    <cellStyle name="Normal 112 4 4 4" xfId="47132"/>
    <cellStyle name="Normal 112 4 5" xfId="11283"/>
    <cellStyle name="Normal 112 4 5 2" xfId="30798"/>
    <cellStyle name="Normal 112 4 5 3" xfId="50691"/>
    <cellStyle name="Normal 112 4 6" xfId="21004"/>
    <cellStyle name="Normal 112 4 7" xfId="40659"/>
    <cellStyle name="Normal 112 5" xfId="774"/>
    <cellStyle name="Normal 112 5 2" xfId="3159"/>
    <cellStyle name="Normal 112 5 2 2" xfId="8596"/>
    <cellStyle name="Normal 112 5 2 2 2" xfId="18319"/>
    <cellStyle name="Normal 112 5 2 2 2 2" xfId="37832"/>
    <cellStyle name="Normal 112 5 2 2 2 3" xfId="57725"/>
    <cellStyle name="Normal 112 5 2 2 3" xfId="22151"/>
    <cellStyle name="Normal 112 5 2 2 4" xfId="41911"/>
    <cellStyle name="Normal 112 5 2 3" xfId="13013"/>
    <cellStyle name="Normal 112 5 2 3 2" xfId="32527"/>
    <cellStyle name="Normal 112 5 2 3 3" xfId="52420"/>
    <cellStyle name="Normal 112 5 2 4" xfId="23932"/>
    <cellStyle name="Normal 112 5 2 5" xfId="43698"/>
    <cellStyle name="Normal 112 5 3" xfId="7026"/>
    <cellStyle name="Normal 112 5 3 2" xfId="16762"/>
    <cellStyle name="Normal 112 5 3 2 2" xfId="36275"/>
    <cellStyle name="Normal 112 5 3 2 3" xfId="56168"/>
    <cellStyle name="Normal 112 5 3 3" xfId="22156"/>
    <cellStyle name="Normal 112 5 3 4" xfId="41916"/>
    <cellStyle name="Normal 112 5 4" xfId="5959"/>
    <cellStyle name="Normal 112 5 4 2" xfId="15696"/>
    <cellStyle name="Normal 112 5 4 2 2" xfId="35209"/>
    <cellStyle name="Normal 112 5 4 2 3" xfId="55102"/>
    <cellStyle name="Normal 112 5 4 3" xfId="27779"/>
    <cellStyle name="Normal 112 5 4 4" xfId="47667"/>
    <cellStyle name="Normal 112 5 5" xfId="10745"/>
    <cellStyle name="Normal 112 5 5 2" xfId="30260"/>
    <cellStyle name="Normal 112 5 5 3" xfId="50153"/>
    <cellStyle name="Normal 112 5 6" xfId="20466"/>
    <cellStyle name="Normal 112 5 7" xfId="40108"/>
    <cellStyle name="Normal 112 6" xfId="1922"/>
    <cellStyle name="Normal 112 6 2" xfId="4233"/>
    <cellStyle name="Normal 112 6 2 2" xfId="9669"/>
    <cellStyle name="Normal 112 6 2 2 2" xfId="19392"/>
    <cellStyle name="Normal 112 6 2 2 2 2" xfId="38905"/>
    <cellStyle name="Normal 112 6 2 2 2 3" xfId="58798"/>
    <cellStyle name="Normal 112 6 2 2 3" xfId="29118"/>
    <cellStyle name="Normal 112 6 2 2 4" xfId="49006"/>
    <cellStyle name="Normal 112 6 2 3" xfId="14086"/>
    <cellStyle name="Normal 112 6 2 3 2" xfId="33600"/>
    <cellStyle name="Normal 112 6 2 3 3" xfId="53493"/>
    <cellStyle name="Normal 112 6 2 4" xfId="25005"/>
    <cellStyle name="Normal 112 6 2 5" xfId="44772"/>
    <cellStyle name="Normal 112 6 3" xfId="6494"/>
    <cellStyle name="Normal 112 6 3 2" xfId="16231"/>
    <cellStyle name="Normal 112 6 3 2 2" xfId="35744"/>
    <cellStyle name="Normal 112 6 3 2 3" xfId="55637"/>
    <cellStyle name="Normal 112 6 3 3" xfId="28314"/>
    <cellStyle name="Normal 112 6 3 4" xfId="48202"/>
    <cellStyle name="Normal 112 6 4" xfId="11818"/>
    <cellStyle name="Normal 112 6 4 2" xfId="31333"/>
    <cellStyle name="Normal 112 6 4 3" xfId="51226"/>
    <cellStyle name="Normal 112 6 5" xfId="21539"/>
    <cellStyle name="Normal 112 6 6" xfId="41256"/>
    <cellStyle name="Normal 112 7" xfId="2485"/>
    <cellStyle name="Normal 112 7 2" xfId="7922"/>
    <cellStyle name="Normal 112 7 2 2" xfId="17645"/>
    <cellStyle name="Normal 112 7 2 2 2" xfId="37158"/>
    <cellStyle name="Normal 112 7 2 2 3" xfId="57051"/>
    <cellStyle name="Normal 112 7 2 3" xfId="26193"/>
    <cellStyle name="Normal 112 7 2 4" xfId="45964"/>
    <cellStyle name="Normal 112 7 3" xfId="12339"/>
    <cellStyle name="Normal 112 7 3 2" xfId="31853"/>
    <cellStyle name="Normal 112 7 3 3" xfId="51746"/>
    <cellStyle name="Normal 112 7 4" xfId="23258"/>
    <cellStyle name="Normal 112 7 5" xfId="43024"/>
    <cellStyle name="Normal 112 8" xfId="2624"/>
    <cellStyle name="Normal 112 8 2" xfId="8061"/>
    <cellStyle name="Normal 112 8 2 2" xfId="17784"/>
    <cellStyle name="Normal 112 8 2 2 2" xfId="37297"/>
    <cellStyle name="Normal 112 8 2 2 3" xfId="57190"/>
    <cellStyle name="Normal 112 8 2 3" xfId="22276"/>
    <cellStyle name="Normal 112 8 2 4" xfId="42037"/>
    <cellStyle name="Normal 112 8 3" xfId="12478"/>
    <cellStyle name="Normal 112 8 3 2" xfId="31992"/>
    <cellStyle name="Normal 112 8 3 3" xfId="51885"/>
    <cellStyle name="Normal 112 8 4" xfId="23397"/>
    <cellStyle name="Normal 112 8 5" xfId="43163"/>
    <cellStyle name="Normal 112 9" xfId="4842"/>
    <cellStyle name="Normal 112 9 2" xfId="14624"/>
    <cellStyle name="Normal 112 9 2 2" xfId="34137"/>
    <cellStyle name="Normal 112 9 2 3" xfId="54030"/>
    <cellStyle name="Normal 112 9 3" xfId="26706"/>
    <cellStyle name="Normal 112 9 4" xfId="46550"/>
    <cellStyle name="Normal 113" xfId="160"/>
    <cellStyle name="Normal 113 10" xfId="10173"/>
    <cellStyle name="Normal 113 10 2" xfId="29688"/>
    <cellStyle name="Normal 113 10 3" xfId="49581"/>
    <cellStyle name="Normal 113 11" xfId="19894"/>
    <cellStyle name="Normal 113 12" xfId="39494"/>
    <cellStyle name="Normal 113 2" xfId="378"/>
    <cellStyle name="Normal 113 2 2" xfId="1464"/>
    <cellStyle name="Normal 113 2 2 2" xfId="3836"/>
    <cellStyle name="Normal 113 2 2 2 2" xfId="9273"/>
    <cellStyle name="Normal 113 2 2 2 2 2" xfId="18996"/>
    <cellStyle name="Normal 113 2 2 2 2 2 2" xfId="38509"/>
    <cellStyle name="Normal 113 2 2 2 2 2 3" xfId="58402"/>
    <cellStyle name="Normal 113 2 2 2 2 3" xfId="22163"/>
    <cellStyle name="Normal 113 2 2 2 2 4" xfId="41923"/>
    <cellStyle name="Normal 113 2 2 2 3" xfId="13690"/>
    <cellStyle name="Normal 113 2 2 2 3 2" xfId="33204"/>
    <cellStyle name="Normal 113 2 2 2 3 3" xfId="53097"/>
    <cellStyle name="Normal 113 2 2 2 4" xfId="24609"/>
    <cellStyle name="Normal 113 2 2 2 5" xfId="44375"/>
    <cellStyle name="Normal 113 2 2 3" xfId="7596"/>
    <cellStyle name="Normal 113 2 2 3 2" xfId="17319"/>
    <cellStyle name="Normal 113 2 2 3 2 2" xfId="36832"/>
    <cellStyle name="Normal 113 2 2 3 2 3" xfId="56725"/>
    <cellStyle name="Normal 113 2 2 3 3" xfId="25930"/>
    <cellStyle name="Normal 113 2 2 3 4" xfId="45700"/>
    <cellStyle name="Normal 113 2 2 4" xfId="5563"/>
    <cellStyle name="Normal 113 2 2 4 2" xfId="15300"/>
    <cellStyle name="Normal 113 2 2 4 2 2" xfId="34813"/>
    <cellStyle name="Normal 113 2 2 4 2 3" xfId="54706"/>
    <cellStyle name="Normal 113 2 2 4 3" xfId="27383"/>
    <cellStyle name="Normal 113 2 2 4 4" xfId="47271"/>
    <cellStyle name="Normal 113 2 2 5" xfId="11422"/>
    <cellStyle name="Normal 113 2 2 5 2" xfId="30937"/>
    <cellStyle name="Normal 113 2 2 5 3" xfId="50830"/>
    <cellStyle name="Normal 113 2 2 6" xfId="21143"/>
    <cellStyle name="Normal 113 2 2 7" xfId="40798"/>
    <cellStyle name="Normal 113 2 3" xfId="913"/>
    <cellStyle name="Normal 113 2 3 2" xfId="3298"/>
    <cellStyle name="Normal 113 2 3 2 2" xfId="8735"/>
    <cellStyle name="Normal 113 2 3 2 2 2" xfId="18458"/>
    <cellStyle name="Normal 113 2 3 2 2 2 2" xfId="37971"/>
    <cellStyle name="Normal 113 2 3 2 2 2 3" xfId="57864"/>
    <cellStyle name="Normal 113 2 3 2 2 3" xfId="25456"/>
    <cellStyle name="Normal 113 2 3 2 2 4" xfId="45223"/>
    <cellStyle name="Normal 113 2 3 2 3" xfId="13152"/>
    <cellStyle name="Normal 113 2 3 2 3 2" xfId="32666"/>
    <cellStyle name="Normal 113 2 3 2 3 3" xfId="52559"/>
    <cellStyle name="Normal 113 2 3 2 4" xfId="24071"/>
    <cellStyle name="Normal 113 2 3 2 5" xfId="43837"/>
    <cellStyle name="Normal 113 2 3 3" xfId="7136"/>
    <cellStyle name="Normal 113 2 3 3 2" xfId="16872"/>
    <cellStyle name="Normal 113 2 3 3 2 2" xfId="36385"/>
    <cellStyle name="Normal 113 2 3 3 2 3" xfId="56278"/>
    <cellStyle name="Normal 113 2 3 3 3" xfId="26112"/>
    <cellStyle name="Normal 113 2 3 3 4" xfId="45883"/>
    <cellStyle name="Normal 113 2 3 4" xfId="6098"/>
    <cellStyle name="Normal 113 2 3 4 2" xfId="15835"/>
    <cellStyle name="Normal 113 2 3 4 2 2" xfId="35348"/>
    <cellStyle name="Normal 113 2 3 4 2 3" xfId="55241"/>
    <cellStyle name="Normal 113 2 3 4 3" xfId="27918"/>
    <cellStyle name="Normal 113 2 3 4 4" xfId="47806"/>
    <cellStyle name="Normal 113 2 3 5" xfId="10884"/>
    <cellStyle name="Normal 113 2 3 5 2" xfId="30399"/>
    <cellStyle name="Normal 113 2 3 5 3" xfId="50292"/>
    <cellStyle name="Normal 113 2 3 6" xfId="20605"/>
    <cellStyle name="Normal 113 2 3 7" xfId="40247"/>
    <cellStyle name="Normal 113 2 4" xfId="2103"/>
    <cellStyle name="Normal 113 2 4 2" xfId="4372"/>
    <cellStyle name="Normal 113 2 4 2 2" xfId="9808"/>
    <cellStyle name="Normal 113 2 4 2 2 2" xfId="19531"/>
    <cellStyle name="Normal 113 2 4 2 2 2 2" xfId="39044"/>
    <cellStyle name="Normal 113 2 4 2 2 2 3" xfId="58937"/>
    <cellStyle name="Normal 113 2 4 2 2 3" xfId="29257"/>
    <cellStyle name="Normal 113 2 4 2 2 4" xfId="49145"/>
    <cellStyle name="Normal 113 2 4 2 3" xfId="14225"/>
    <cellStyle name="Normal 113 2 4 2 3 2" xfId="33739"/>
    <cellStyle name="Normal 113 2 4 2 3 3" xfId="53632"/>
    <cellStyle name="Normal 113 2 4 2 4" xfId="25144"/>
    <cellStyle name="Normal 113 2 4 2 5" xfId="44911"/>
    <cellStyle name="Normal 113 2 4 3" xfId="6633"/>
    <cellStyle name="Normal 113 2 4 3 2" xfId="16370"/>
    <cellStyle name="Normal 113 2 4 3 2 2" xfId="35883"/>
    <cellStyle name="Normal 113 2 4 3 2 3" xfId="55776"/>
    <cellStyle name="Normal 113 2 4 3 3" xfId="28453"/>
    <cellStyle name="Normal 113 2 4 3 4" xfId="48341"/>
    <cellStyle name="Normal 113 2 4 4" xfId="11957"/>
    <cellStyle name="Normal 113 2 4 4 2" xfId="31472"/>
    <cellStyle name="Normal 113 2 4 4 3" xfId="51365"/>
    <cellStyle name="Normal 113 2 4 5" xfId="21678"/>
    <cellStyle name="Normal 113 2 4 6" xfId="41437"/>
    <cellStyle name="Normal 113 2 5" xfId="2763"/>
    <cellStyle name="Normal 113 2 5 2" xfId="8200"/>
    <cellStyle name="Normal 113 2 5 2 2" xfId="17923"/>
    <cellStyle name="Normal 113 2 5 2 2 2" xfId="37436"/>
    <cellStyle name="Normal 113 2 5 2 2 3" xfId="57329"/>
    <cellStyle name="Normal 113 2 5 2 3" xfId="26301"/>
    <cellStyle name="Normal 113 2 5 2 4" xfId="46074"/>
    <cellStyle name="Normal 113 2 5 3" xfId="12617"/>
    <cellStyle name="Normal 113 2 5 3 2" xfId="32131"/>
    <cellStyle name="Normal 113 2 5 3 3" xfId="52024"/>
    <cellStyle name="Normal 113 2 5 4" xfId="23536"/>
    <cellStyle name="Normal 113 2 5 5" xfId="43302"/>
    <cellStyle name="Normal 113 2 6" xfId="5023"/>
    <cellStyle name="Normal 113 2 6 2" xfId="14763"/>
    <cellStyle name="Normal 113 2 6 2 2" xfId="34276"/>
    <cellStyle name="Normal 113 2 6 2 3" xfId="54169"/>
    <cellStyle name="Normal 113 2 6 3" xfId="26845"/>
    <cellStyle name="Normal 113 2 6 4" xfId="46731"/>
    <cellStyle name="Normal 113 2 7" xfId="10349"/>
    <cellStyle name="Normal 113 2 7 2" xfId="29864"/>
    <cellStyle name="Normal 113 2 7 3" xfId="49757"/>
    <cellStyle name="Normal 113 2 8" xfId="20070"/>
    <cellStyle name="Normal 113 2 9" xfId="39712"/>
    <cellStyle name="Normal 113 3" xfId="554"/>
    <cellStyle name="Normal 113 3 2" xfId="1640"/>
    <cellStyle name="Normal 113 3 2 2" xfId="4012"/>
    <cellStyle name="Normal 113 3 2 2 2" xfId="9449"/>
    <cellStyle name="Normal 113 3 2 2 2 2" xfId="19172"/>
    <cellStyle name="Normal 113 3 2 2 2 2 2" xfId="38685"/>
    <cellStyle name="Normal 113 3 2 2 2 2 3" xfId="58578"/>
    <cellStyle name="Normal 113 3 2 2 2 3" xfId="22594"/>
    <cellStyle name="Normal 113 3 2 2 2 4" xfId="42357"/>
    <cellStyle name="Normal 113 3 2 2 3" xfId="13866"/>
    <cellStyle name="Normal 113 3 2 2 3 2" xfId="33380"/>
    <cellStyle name="Normal 113 3 2 2 3 3" xfId="53273"/>
    <cellStyle name="Normal 113 3 2 2 4" xfId="24785"/>
    <cellStyle name="Normal 113 3 2 2 5" xfId="44551"/>
    <cellStyle name="Normal 113 3 2 3" xfId="7743"/>
    <cellStyle name="Normal 113 3 2 3 2" xfId="17466"/>
    <cellStyle name="Normal 113 3 2 3 2 2" xfId="36979"/>
    <cellStyle name="Normal 113 3 2 3 2 3" xfId="56872"/>
    <cellStyle name="Normal 113 3 2 3 3" xfId="22631"/>
    <cellStyle name="Normal 113 3 2 3 4" xfId="42394"/>
    <cellStyle name="Normal 113 3 2 4" xfId="5739"/>
    <cellStyle name="Normal 113 3 2 4 2" xfId="15476"/>
    <cellStyle name="Normal 113 3 2 4 2 2" xfId="34989"/>
    <cellStyle name="Normal 113 3 2 4 2 3" xfId="54882"/>
    <cellStyle name="Normal 113 3 2 4 3" xfId="27559"/>
    <cellStyle name="Normal 113 3 2 4 4" xfId="47447"/>
    <cellStyle name="Normal 113 3 2 5" xfId="11598"/>
    <cellStyle name="Normal 113 3 2 5 2" xfId="31113"/>
    <cellStyle name="Normal 113 3 2 5 3" xfId="51006"/>
    <cellStyle name="Normal 113 3 2 6" xfId="21319"/>
    <cellStyle name="Normal 113 3 2 7" xfId="40974"/>
    <cellStyle name="Normal 113 3 3" xfId="1089"/>
    <cellStyle name="Normal 113 3 3 2" xfId="3474"/>
    <cellStyle name="Normal 113 3 3 2 2" xfId="8911"/>
    <cellStyle name="Normal 113 3 3 2 2 2" xfId="18634"/>
    <cellStyle name="Normal 113 3 3 2 2 2 2" xfId="38147"/>
    <cellStyle name="Normal 113 3 3 2 2 2 3" xfId="58040"/>
    <cellStyle name="Normal 113 3 3 2 2 3" xfId="26501"/>
    <cellStyle name="Normal 113 3 3 2 2 4" xfId="46274"/>
    <cellStyle name="Normal 113 3 3 2 3" xfId="13328"/>
    <cellStyle name="Normal 113 3 3 2 3 2" xfId="32842"/>
    <cellStyle name="Normal 113 3 3 2 3 3" xfId="52735"/>
    <cellStyle name="Normal 113 3 3 2 4" xfId="24247"/>
    <cellStyle name="Normal 113 3 3 2 5" xfId="44013"/>
    <cellStyle name="Normal 113 3 3 3" xfId="7283"/>
    <cellStyle name="Normal 113 3 3 3 2" xfId="17019"/>
    <cellStyle name="Normal 113 3 3 3 2 2" xfId="36532"/>
    <cellStyle name="Normal 113 3 3 3 2 3" xfId="56425"/>
    <cellStyle name="Normal 113 3 3 3 3" xfId="22990"/>
    <cellStyle name="Normal 113 3 3 3 4" xfId="42755"/>
    <cellStyle name="Normal 113 3 3 4" xfId="6274"/>
    <cellStyle name="Normal 113 3 3 4 2" xfId="16011"/>
    <cellStyle name="Normal 113 3 3 4 2 2" xfId="35524"/>
    <cellStyle name="Normal 113 3 3 4 2 3" xfId="55417"/>
    <cellStyle name="Normal 113 3 3 4 3" xfId="28094"/>
    <cellStyle name="Normal 113 3 3 4 4" xfId="47982"/>
    <cellStyle name="Normal 113 3 3 5" xfId="11060"/>
    <cellStyle name="Normal 113 3 3 5 2" xfId="30575"/>
    <cellStyle name="Normal 113 3 3 5 3" xfId="50468"/>
    <cellStyle name="Normal 113 3 3 6" xfId="20781"/>
    <cellStyle name="Normal 113 3 3 7" xfId="40423"/>
    <cellStyle name="Normal 113 3 4" xfId="2279"/>
    <cellStyle name="Normal 113 3 4 2" xfId="4548"/>
    <cellStyle name="Normal 113 3 4 2 2" xfId="9984"/>
    <cellStyle name="Normal 113 3 4 2 2 2" xfId="19707"/>
    <cellStyle name="Normal 113 3 4 2 2 2 2" xfId="39220"/>
    <cellStyle name="Normal 113 3 4 2 2 2 3" xfId="59113"/>
    <cellStyle name="Normal 113 3 4 2 2 3" xfId="29433"/>
    <cellStyle name="Normal 113 3 4 2 2 4" xfId="49321"/>
    <cellStyle name="Normal 113 3 4 2 3" xfId="14401"/>
    <cellStyle name="Normal 113 3 4 2 3 2" xfId="33915"/>
    <cellStyle name="Normal 113 3 4 2 3 3" xfId="53808"/>
    <cellStyle name="Normal 113 3 4 2 4" xfId="25320"/>
    <cellStyle name="Normal 113 3 4 2 5" xfId="45087"/>
    <cellStyle name="Normal 113 3 4 3" xfId="6809"/>
    <cellStyle name="Normal 113 3 4 3 2" xfId="16546"/>
    <cellStyle name="Normal 113 3 4 3 2 2" xfId="36059"/>
    <cellStyle name="Normal 113 3 4 3 2 3" xfId="55952"/>
    <cellStyle name="Normal 113 3 4 3 3" xfId="28629"/>
    <cellStyle name="Normal 113 3 4 3 4" xfId="48517"/>
    <cellStyle name="Normal 113 3 4 4" xfId="12133"/>
    <cellStyle name="Normal 113 3 4 4 2" xfId="31648"/>
    <cellStyle name="Normal 113 3 4 4 3" xfId="51541"/>
    <cellStyle name="Normal 113 3 4 5" xfId="21854"/>
    <cellStyle name="Normal 113 3 4 6" xfId="41613"/>
    <cellStyle name="Normal 113 3 5" xfId="2939"/>
    <cellStyle name="Normal 113 3 5 2" xfId="8376"/>
    <cellStyle name="Normal 113 3 5 2 2" xfId="18099"/>
    <cellStyle name="Normal 113 3 5 2 2 2" xfId="37612"/>
    <cellStyle name="Normal 113 3 5 2 2 3" xfId="57505"/>
    <cellStyle name="Normal 113 3 5 2 3" xfId="22013"/>
    <cellStyle name="Normal 113 3 5 2 4" xfId="41773"/>
    <cellStyle name="Normal 113 3 5 3" xfId="12793"/>
    <cellStyle name="Normal 113 3 5 3 2" xfId="32307"/>
    <cellStyle name="Normal 113 3 5 3 3" xfId="52200"/>
    <cellStyle name="Normal 113 3 5 4" xfId="23712"/>
    <cellStyle name="Normal 113 3 5 5" xfId="43478"/>
    <cellStyle name="Normal 113 3 6" xfId="5199"/>
    <cellStyle name="Normal 113 3 6 2" xfId="14939"/>
    <cellStyle name="Normal 113 3 6 2 2" xfId="34452"/>
    <cellStyle name="Normal 113 3 6 2 3" xfId="54345"/>
    <cellStyle name="Normal 113 3 6 3" xfId="27021"/>
    <cellStyle name="Normal 113 3 6 4" xfId="46907"/>
    <cellStyle name="Normal 113 3 7" xfId="10525"/>
    <cellStyle name="Normal 113 3 7 2" xfId="30040"/>
    <cellStyle name="Normal 113 3 7 3" xfId="49933"/>
    <cellStyle name="Normal 113 3 8" xfId="20246"/>
    <cellStyle name="Normal 113 3 9" xfId="39888"/>
    <cellStyle name="Normal 113 4" xfId="1288"/>
    <cellStyle name="Normal 113 4 2" xfId="3660"/>
    <cellStyle name="Normal 113 4 2 2" xfId="9097"/>
    <cellStyle name="Normal 113 4 2 2 2" xfId="18820"/>
    <cellStyle name="Normal 113 4 2 2 2 2" xfId="38333"/>
    <cellStyle name="Normal 113 4 2 2 2 3" xfId="58226"/>
    <cellStyle name="Normal 113 4 2 2 3" xfId="23025"/>
    <cellStyle name="Normal 113 4 2 2 4" xfId="42790"/>
    <cellStyle name="Normal 113 4 2 3" xfId="13514"/>
    <cellStyle name="Normal 113 4 2 3 2" xfId="33028"/>
    <cellStyle name="Normal 113 4 2 3 3" xfId="52921"/>
    <cellStyle name="Normal 113 4 2 4" xfId="24433"/>
    <cellStyle name="Normal 113 4 2 5" xfId="44199"/>
    <cellStyle name="Normal 113 4 3" xfId="7449"/>
    <cellStyle name="Normal 113 4 3 2" xfId="17172"/>
    <cellStyle name="Normal 113 4 3 2 2" xfId="36685"/>
    <cellStyle name="Normal 113 4 3 2 3" xfId="56578"/>
    <cellStyle name="Normal 113 4 3 3" xfId="26423"/>
    <cellStyle name="Normal 113 4 3 4" xfId="46196"/>
    <cellStyle name="Normal 113 4 4" xfId="5387"/>
    <cellStyle name="Normal 113 4 4 2" xfId="15124"/>
    <cellStyle name="Normal 113 4 4 2 2" xfId="34637"/>
    <cellStyle name="Normal 113 4 4 2 3" xfId="54530"/>
    <cellStyle name="Normal 113 4 4 3" xfId="27207"/>
    <cellStyle name="Normal 113 4 4 4" xfId="47095"/>
    <cellStyle name="Normal 113 4 5" xfId="11246"/>
    <cellStyle name="Normal 113 4 5 2" xfId="30761"/>
    <cellStyle name="Normal 113 4 5 3" xfId="50654"/>
    <cellStyle name="Normal 113 4 6" xfId="20967"/>
    <cellStyle name="Normal 113 4 7" xfId="40622"/>
    <cellStyle name="Normal 113 5" xfId="737"/>
    <cellStyle name="Normal 113 5 2" xfId="3122"/>
    <cellStyle name="Normal 113 5 2 2" xfId="8559"/>
    <cellStyle name="Normal 113 5 2 2 2" xfId="18282"/>
    <cellStyle name="Normal 113 5 2 2 2 2" xfId="37795"/>
    <cellStyle name="Normal 113 5 2 2 2 3" xfId="57688"/>
    <cellStyle name="Normal 113 5 2 2 3" xfId="25652"/>
    <cellStyle name="Normal 113 5 2 2 4" xfId="45421"/>
    <cellStyle name="Normal 113 5 2 3" xfId="12976"/>
    <cellStyle name="Normal 113 5 2 3 2" xfId="32490"/>
    <cellStyle name="Normal 113 5 2 3 3" xfId="52383"/>
    <cellStyle name="Normal 113 5 2 4" xfId="23895"/>
    <cellStyle name="Normal 113 5 2 5" xfId="43661"/>
    <cellStyle name="Normal 113 5 3" xfId="6989"/>
    <cellStyle name="Normal 113 5 3 2" xfId="16725"/>
    <cellStyle name="Normal 113 5 3 2 2" xfId="36238"/>
    <cellStyle name="Normal 113 5 3 2 3" xfId="56131"/>
    <cellStyle name="Normal 113 5 3 3" xfId="22227"/>
    <cellStyle name="Normal 113 5 3 4" xfId="41987"/>
    <cellStyle name="Normal 113 5 4" xfId="5922"/>
    <cellStyle name="Normal 113 5 4 2" xfId="15659"/>
    <cellStyle name="Normal 113 5 4 2 2" xfId="35172"/>
    <cellStyle name="Normal 113 5 4 2 3" xfId="55065"/>
    <cellStyle name="Normal 113 5 4 3" xfId="27742"/>
    <cellStyle name="Normal 113 5 4 4" xfId="47630"/>
    <cellStyle name="Normal 113 5 5" xfId="10708"/>
    <cellStyle name="Normal 113 5 5 2" xfId="30223"/>
    <cellStyle name="Normal 113 5 5 3" xfId="50116"/>
    <cellStyle name="Normal 113 5 6" xfId="20429"/>
    <cellStyle name="Normal 113 5 7" xfId="40071"/>
    <cellStyle name="Normal 113 6" xfId="1885"/>
    <cellStyle name="Normal 113 6 2" xfId="4196"/>
    <cellStyle name="Normal 113 6 2 2" xfId="9632"/>
    <cellStyle name="Normal 113 6 2 2 2" xfId="19355"/>
    <cellStyle name="Normal 113 6 2 2 2 2" xfId="38868"/>
    <cellStyle name="Normal 113 6 2 2 2 3" xfId="58761"/>
    <cellStyle name="Normal 113 6 2 2 3" xfId="29081"/>
    <cellStyle name="Normal 113 6 2 2 4" xfId="48969"/>
    <cellStyle name="Normal 113 6 2 3" xfId="14049"/>
    <cellStyle name="Normal 113 6 2 3 2" xfId="33563"/>
    <cellStyle name="Normal 113 6 2 3 3" xfId="53456"/>
    <cellStyle name="Normal 113 6 2 4" xfId="24968"/>
    <cellStyle name="Normal 113 6 2 5" xfId="44735"/>
    <cellStyle name="Normal 113 6 3" xfId="6457"/>
    <cellStyle name="Normal 113 6 3 2" xfId="16194"/>
    <cellStyle name="Normal 113 6 3 2 2" xfId="35707"/>
    <cellStyle name="Normal 113 6 3 2 3" xfId="55600"/>
    <cellStyle name="Normal 113 6 3 3" xfId="28277"/>
    <cellStyle name="Normal 113 6 3 4" xfId="48165"/>
    <cellStyle name="Normal 113 6 4" xfId="11781"/>
    <cellStyle name="Normal 113 6 4 2" xfId="31296"/>
    <cellStyle name="Normal 113 6 4 3" xfId="51189"/>
    <cellStyle name="Normal 113 6 5" xfId="21502"/>
    <cellStyle name="Normal 113 6 6" xfId="41219"/>
    <cellStyle name="Normal 113 7" xfId="2448"/>
    <cellStyle name="Normal 113 7 2" xfId="7885"/>
    <cellStyle name="Normal 113 7 2 2" xfId="17608"/>
    <cellStyle name="Normal 113 7 2 2 2" xfId="37121"/>
    <cellStyle name="Normal 113 7 2 2 3" xfId="57014"/>
    <cellStyle name="Normal 113 7 2 3" xfId="25678"/>
    <cellStyle name="Normal 113 7 2 4" xfId="45447"/>
    <cellStyle name="Normal 113 7 3" xfId="12302"/>
    <cellStyle name="Normal 113 7 3 2" xfId="31816"/>
    <cellStyle name="Normal 113 7 3 3" xfId="51709"/>
    <cellStyle name="Normal 113 7 4" xfId="23221"/>
    <cellStyle name="Normal 113 7 5" xfId="42987"/>
    <cellStyle name="Normal 113 8" xfId="2587"/>
    <cellStyle name="Normal 113 8 2" xfId="8024"/>
    <cellStyle name="Normal 113 8 2 2" xfId="17747"/>
    <cellStyle name="Normal 113 8 2 2 2" xfId="37260"/>
    <cellStyle name="Normal 113 8 2 2 3" xfId="57153"/>
    <cellStyle name="Normal 113 8 2 3" xfId="26019"/>
    <cellStyle name="Normal 113 8 2 4" xfId="45790"/>
    <cellStyle name="Normal 113 8 3" xfId="12441"/>
    <cellStyle name="Normal 113 8 3 2" xfId="31955"/>
    <cellStyle name="Normal 113 8 3 3" xfId="51848"/>
    <cellStyle name="Normal 113 8 4" xfId="23360"/>
    <cellStyle name="Normal 113 8 5" xfId="43126"/>
    <cellStyle name="Normal 113 9" xfId="4805"/>
    <cellStyle name="Normal 113 9 2" xfId="14587"/>
    <cellStyle name="Normal 113 9 2 2" xfId="34100"/>
    <cellStyle name="Normal 113 9 2 3" xfId="53993"/>
    <cellStyle name="Normal 113 9 3" xfId="26669"/>
    <cellStyle name="Normal 113 9 4" xfId="46513"/>
    <cellStyle name="Normal 114" xfId="199"/>
    <cellStyle name="Normal 114 10" xfId="10212"/>
    <cellStyle name="Normal 114 10 2" xfId="29727"/>
    <cellStyle name="Normal 114 10 3" xfId="49620"/>
    <cellStyle name="Normal 114 11" xfId="19933"/>
    <cellStyle name="Normal 114 12" xfId="39533"/>
    <cellStyle name="Normal 114 2" xfId="417"/>
    <cellStyle name="Normal 114 2 2" xfId="1503"/>
    <cellStyle name="Normal 114 2 2 2" xfId="3875"/>
    <cellStyle name="Normal 114 2 2 2 2" xfId="9312"/>
    <cellStyle name="Normal 114 2 2 2 2 2" xfId="19035"/>
    <cellStyle name="Normal 114 2 2 2 2 2 2" xfId="38548"/>
    <cellStyle name="Normal 114 2 2 2 2 2 3" xfId="58441"/>
    <cellStyle name="Normal 114 2 2 2 2 3" xfId="22237"/>
    <cellStyle name="Normal 114 2 2 2 2 4" xfId="41997"/>
    <cellStyle name="Normal 114 2 2 2 3" xfId="13729"/>
    <cellStyle name="Normal 114 2 2 2 3 2" xfId="33243"/>
    <cellStyle name="Normal 114 2 2 2 3 3" xfId="53136"/>
    <cellStyle name="Normal 114 2 2 2 4" xfId="24648"/>
    <cellStyle name="Normal 114 2 2 2 5" xfId="44414"/>
    <cellStyle name="Normal 114 2 2 3" xfId="7635"/>
    <cellStyle name="Normal 114 2 2 3 2" xfId="17358"/>
    <cellStyle name="Normal 114 2 2 3 2 2" xfId="36871"/>
    <cellStyle name="Normal 114 2 2 3 2 3" xfId="56764"/>
    <cellStyle name="Normal 114 2 2 3 3" xfId="26344"/>
    <cellStyle name="Normal 114 2 2 3 4" xfId="46117"/>
    <cellStyle name="Normal 114 2 2 4" xfId="5602"/>
    <cellStyle name="Normal 114 2 2 4 2" xfId="15339"/>
    <cellStyle name="Normal 114 2 2 4 2 2" xfId="34852"/>
    <cellStyle name="Normal 114 2 2 4 2 3" xfId="54745"/>
    <cellStyle name="Normal 114 2 2 4 3" xfId="27422"/>
    <cellStyle name="Normal 114 2 2 4 4" xfId="47310"/>
    <cellStyle name="Normal 114 2 2 5" xfId="11461"/>
    <cellStyle name="Normal 114 2 2 5 2" xfId="30976"/>
    <cellStyle name="Normal 114 2 2 5 3" xfId="50869"/>
    <cellStyle name="Normal 114 2 2 6" xfId="21182"/>
    <cellStyle name="Normal 114 2 2 7" xfId="40837"/>
    <cellStyle name="Normal 114 2 3" xfId="952"/>
    <cellStyle name="Normal 114 2 3 2" xfId="3337"/>
    <cellStyle name="Normal 114 2 3 2 2" xfId="8774"/>
    <cellStyle name="Normal 114 2 3 2 2 2" xfId="18497"/>
    <cellStyle name="Normal 114 2 3 2 2 2 2" xfId="38010"/>
    <cellStyle name="Normal 114 2 3 2 2 2 3" xfId="57903"/>
    <cellStyle name="Normal 114 2 3 2 2 3" xfId="22869"/>
    <cellStyle name="Normal 114 2 3 2 2 4" xfId="42634"/>
    <cellStyle name="Normal 114 2 3 2 3" xfId="13191"/>
    <cellStyle name="Normal 114 2 3 2 3 2" xfId="32705"/>
    <cellStyle name="Normal 114 2 3 2 3 3" xfId="52598"/>
    <cellStyle name="Normal 114 2 3 2 4" xfId="24110"/>
    <cellStyle name="Normal 114 2 3 2 5" xfId="43876"/>
    <cellStyle name="Normal 114 2 3 3" xfId="7175"/>
    <cellStyle name="Normal 114 2 3 3 2" xfId="16911"/>
    <cellStyle name="Normal 114 2 3 3 2 2" xfId="36424"/>
    <cellStyle name="Normal 114 2 3 3 2 3" xfId="56317"/>
    <cellStyle name="Normal 114 2 3 3 3" xfId="21965"/>
    <cellStyle name="Normal 114 2 3 3 4" xfId="41724"/>
    <cellStyle name="Normal 114 2 3 4" xfId="6137"/>
    <cellStyle name="Normal 114 2 3 4 2" xfId="15874"/>
    <cellStyle name="Normal 114 2 3 4 2 2" xfId="35387"/>
    <cellStyle name="Normal 114 2 3 4 2 3" xfId="55280"/>
    <cellStyle name="Normal 114 2 3 4 3" xfId="27957"/>
    <cellStyle name="Normal 114 2 3 4 4" xfId="47845"/>
    <cellStyle name="Normal 114 2 3 5" xfId="10923"/>
    <cellStyle name="Normal 114 2 3 5 2" xfId="30438"/>
    <cellStyle name="Normal 114 2 3 5 3" xfId="50331"/>
    <cellStyle name="Normal 114 2 3 6" xfId="20644"/>
    <cellStyle name="Normal 114 2 3 7" xfId="40286"/>
    <cellStyle name="Normal 114 2 4" xfId="2142"/>
    <cellStyle name="Normal 114 2 4 2" xfId="4411"/>
    <cellStyle name="Normal 114 2 4 2 2" xfId="9847"/>
    <cellStyle name="Normal 114 2 4 2 2 2" xfId="19570"/>
    <cellStyle name="Normal 114 2 4 2 2 2 2" xfId="39083"/>
    <cellStyle name="Normal 114 2 4 2 2 2 3" xfId="58976"/>
    <cellStyle name="Normal 114 2 4 2 2 3" xfId="29296"/>
    <cellStyle name="Normal 114 2 4 2 2 4" xfId="49184"/>
    <cellStyle name="Normal 114 2 4 2 3" xfId="14264"/>
    <cellStyle name="Normal 114 2 4 2 3 2" xfId="33778"/>
    <cellStyle name="Normal 114 2 4 2 3 3" xfId="53671"/>
    <cellStyle name="Normal 114 2 4 2 4" xfId="25183"/>
    <cellStyle name="Normal 114 2 4 2 5" xfId="44950"/>
    <cellStyle name="Normal 114 2 4 3" xfId="6672"/>
    <cellStyle name="Normal 114 2 4 3 2" xfId="16409"/>
    <cellStyle name="Normal 114 2 4 3 2 2" xfId="35922"/>
    <cellStyle name="Normal 114 2 4 3 2 3" xfId="55815"/>
    <cellStyle name="Normal 114 2 4 3 3" xfId="28492"/>
    <cellStyle name="Normal 114 2 4 3 4" xfId="48380"/>
    <cellStyle name="Normal 114 2 4 4" xfId="11996"/>
    <cellStyle name="Normal 114 2 4 4 2" xfId="31511"/>
    <cellStyle name="Normal 114 2 4 4 3" xfId="51404"/>
    <cellStyle name="Normal 114 2 4 5" xfId="21717"/>
    <cellStyle name="Normal 114 2 4 6" xfId="41476"/>
    <cellStyle name="Normal 114 2 5" xfId="2802"/>
    <cellStyle name="Normal 114 2 5 2" xfId="8239"/>
    <cellStyle name="Normal 114 2 5 2 2" xfId="17962"/>
    <cellStyle name="Normal 114 2 5 2 2 2" xfId="37475"/>
    <cellStyle name="Normal 114 2 5 2 2 3" xfId="57368"/>
    <cellStyle name="Normal 114 2 5 2 3" xfId="22709"/>
    <cellStyle name="Normal 114 2 5 2 4" xfId="42473"/>
    <cellStyle name="Normal 114 2 5 3" xfId="12656"/>
    <cellStyle name="Normal 114 2 5 3 2" xfId="32170"/>
    <cellStyle name="Normal 114 2 5 3 3" xfId="52063"/>
    <cellStyle name="Normal 114 2 5 4" xfId="23575"/>
    <cellStyle name="Normal 114 2 5 5" xfId="43341"/>
    <cellStyle name="Normal 114 2 6" xfId="5062"/>
    <cellStyle name="Normal 114 2 6 2" xfId="14802"/>
    <cellStyle name="Normal 114 2 6 2 2" xfId="34315"/>
    <cellStyle name="Normal 114 2 6 2 3" xfId="54208"/>
    <cellStyle name="Normal 114 2 6 3" xfId="26884"/>
    <cellStyle name="Normal 114 2 6 4" xfId="46770"/>
    <cellStyle name="Normal 114 2 7" xfId="10388"/>
    <cellStyle name="Normal 114 2 7 2" xfId="29903"/>
    <cellStyle name="Normal 114 2 7 3" xfId="49796"/>
    <cellStyle name="Normal 114 2 8" xfId="20109"/>
    <cellStyle name="Normal 114 2 9" xfId="39751"/>
    <cellStyle name="Normal 114 3" xfId="593"/>
    <cellStyle name="Normal 114 3 2" xfId="1679"/>
    <cellStyle name="Normal 114 3 2 2" xfId="4051"/>
    <cellStyle name="Normal 114 3 2 2 2" xfId="9488"/>
    <cellStyle name="Normal 114 3 2 2 2 2" xfId="19211"/>
    <cellStyle name="Normal 114 3 2 2 2 2 2" xfId="38724"/>
    <cellStyle name="Normal 114 3 2 2 2 2 3" xfId="58617"/>
    <cellStyle name="Normal 114 3 2 2 2 3" xfId="22897"/>
    <cellStyle name="Normal 114 3 2 2 2 4" xfId="42662"/>
    <cellStyle name="Normal 114 3 2 2 3" xfId="13905"/>
    <cellStyle name="Normal 114 3 2 2 3 2" xfId="33419"/>
    <cellStyle name="Normal 114 3 2 2 3 3" xfId="53312"/>
    <cellStyle name="Normal 114 3 2 2 4" xfId="24824"/>
    <cellStyle name="Normal 114 3 2 2 5" xfId="44590"/>
    <cellStyle name="Normal 114 3 2 3" xfId="7782"/>
    <cellStyle name="Normal 114 3 2 3 2" xfId="17505"/>
    <cellStyle name="Normal 114 3 2 3 2 2" xfId="37018"/>
    <cellStyle name="Normal 114 3 2 3 2 3" xfId="56911"/>
    <cellStyle name="Normal 114 3 2 3 3" xfId="23037"/>
    <cellStyle name="Normal 114 3 2 3 4" xfId="42802"/>
    <cellStyle name="Normal 114 3 2 4" xfId="5778"/>
    <cellStyle name="Normal 114 3 2 4 2" xfId="15515"/>
    <cellStyle name="Normal 114 3 2 4 2 2" xfId="35028"/>
    <cellStyle name="Normal 114 3 2 4 2 3" xfId="54921"/>
    <cellStyle name="Normal 114 3 2 4 3" xfId="27598"/>
    <cellStyle name="Normal 114 3 2 4 4" xfId="47486"/>
    <cellStyle name="Normal 114 3 2 5" xfId="11637"/>
    <cellStyle name="Normal 114 3 2 5 2" xfId="31152"/>
    <cellStyle name="Normal 114 3 2 5 3" xfId="51045"/>
    <cellStyle name="Normal 114 3 2 6" xfId="21358"/>
    <cellStyle name="Normal 114 3 2 7" xfId="41013"/>
    <cellStyle name="Normal 114 3 3" xfId="1128"/>
    <cellStyle name="Normal 114 3 3 2" xfId="3513"/>
    <cellStyle name="Normal 114 3 3 2 2" xfId="8950"/>
    <cellStyle name="Normal 114 3 3 2 2 2" xfId="18673"/>
    <cellStyle name="Normal 114 3 3 2 2 2 2" xfId="38186"/>
    <cellStyle name="Normal 114 3 3 2 2 2 3" xfId="58079"/>
    <cellStyle name="Normal 114 3 3 2 2 3" xfId="22633"/>
    <cellStyle name="Normal 114 3 3 2 2 4" xfId="42396"/>
    <cellStyle name="Normal 114 3 3 2 3" xfId="13367"/>
    <cellStyle name="Normal 114 3 3 2 3 2" xfId="32881"/>
    <cellStyle name="Normal 114 3 3 2 3 3" xfId="52774"/>
    <cellStyle name="Normal 114 3 3 2 4" xfId="24286"/>
    <cellStyle name="Normal 114 3 3 2 5" xfId="44052"/>
    <cellStyle name="Normal 114 3 3 3" xfId="7322"/>
    <cellStyle name="Normal 114 3 3 3 2" xfId="17058"/>
    <cellStyle name="Normal 114 3 3 3 2 2" xfId="36571"/>
    <cellStyle name="Normal 114 3 3 3 2 3" xfId="56464"/>
    <cellStyle name="Normal 114 3 3 3 3" xfId="26312"/>
    <cellStyle name="Normal 114 3 3 3 4" xfId="46085"/>
    <cellStyle name="Normal 114 3 3 4" xfId="6313"/>
    <cellStyle name="Normal 114 3 3 4 2" xfId="16050"/>
    <cellStyle name="Normal 114 3 3 4 2 2" xfId="35563"/>
    <cellStyle name="Normal 114 3 3 4 2 3" xfId="55456"/>
    <cellStyle name="Normal 114 3 3 4 3" xfId="28133"/>
    <cellStyle name="Normal 114 3 3 4 4" xfId="48021"/>
    <cellStyle name="Normal 114 3 3 5" xfId="11099"/>
    <cellStyle name="Normal 114 3 3 5 2" xfId="30614"/>
    <cellStyle name="Normal 114 3 3 5 3" xfId="50507"/>
    <cellStyle name="Normal 114 3 3 6" xfId="20820"/>
    <cellStyle name="Normal 114 3 3 7" xfId="40462"/>
    <cellStyle name="Normal 114 3 4" xfId="2318"/>
    <cellStyle name="Normal 114 3 4 2" xfId="4587"/>
    <cellStyle name="Normal 114 3 4 2 2" xfId="10023"/>
    <cellStyle name="Normal 114 3 4 2 2 2" xfId="19746"/>
    <cellStyle name="Normal 114 3 4 2 2 2 2" xfId="39259"/>
    <cellStyle name="Normal 114 3 4 2 2 2 3" xfId="59152"/>
    <cellStyle name="Normal 114 3 4 2 2 3" xfId="29472"/>
    <cellStyle name="Normal 114 3 4 2 2 4" xfId="49360"/>
    <cellStyle name="Normal 114 3 4 2 3" xfId="14440"/>
    <cellStyle name="Normal 114 3 4 2 3 2" xfId="33954"/>
    <cellStyle name="Normal 114 3 4 2 3 3" xfId="53847"/>
    <cellStyle name="Normal 114 3 4 2 4" xfId="25359"/>
    <cellStyle name="Normal 114 3 4 2 5" xfId="45126"/>
    <cellStyle name="Normal 114 3 4 3" xfId="6848"/>
    <cellStyle name="Normal 114 3 4 3 2" xfId="16585"/>
    <cellStyle name="Normal 114 3 4 3 2 2" xfId="36098"/>
    <cellStyle name="Normal 114 3 4 3 2 3" xfId="55991"/>
    <cellStyle name="Normal 114 3 4 3 3" xfId="28668"/>
    <cellStyle name="Normal 114 3 4 3 4" xfId="48556"/>
    <cellStyle name="Normal 114 3 4 4" xfId="12172"/>
    <cellStyle name="Normal 114 3 4 4 2" xfId="31687"/>
    <cellStyle name="Normal 114 3 4 4 3" xfId="51580"/>
    <cellStyle name="Normal 114 3 4 5" xfId="21893"/>
    <cellStyle name="Normal 114 3 4 6" xfId="41652"/>
    <cellStyle name="Normal 114 3 5" xfId="2978"/>
    <cellStyle name="Normal 114 3 5 2" xfId="8415"/>
    <cellStyle name="Normal 114 3 5 2 2" xfId="18138"/>
    <cellStyle name="Normal 114 3 5 2 2 2" xfId="37651"/>
    <cellStyle name="Normal 114 3 5 2 2 3" xfId="57544"/>
    <cellStyle name="Normal 114 3 5 2 3" xfId="26158"/>
    <cellStyle name="Normal 114 3 5 2 4" xfId="45929"/>
    <cellStyle name="Normal 114 3 5 3" xfId="12832"/>
    <cellStyle name="Normal 114 3 5 3 2" xfId="32346"/>
    <cellStyle name="Normal 114 3 5 3 3" xfId="52239"/>
    <cellStyle name="Normal 114 3 5 4" xfId="23751"/>
    <cellStyle name="Normal 114 3 5 5" xfId="43517"/>
    <cellStyle name="Normal 114 3 6" xfId="5238"/>
    <cellStyle name="Normal 114 3 6 2" xfId="14978"/>
    <cellStyle name="Normal 114 3 6 2 2" xfId="34491"/>
    <cellStyle name="Normal 114 3 6 2 3" xfId="54384"/>
    <cellStyle name="Normal 114 3 6 3" xfId="27060"/>
    <cellStyle name="Normal 114 3 6 4" xfId="46946"/>
    <cellStyle name="Normal 114 3 7" xfId="10564"/>
    <cellStyle name="Normal 114 3 7 2" xfId="30079"/>
    <cellStyle name="Normal 114 3 7 3" xfId="49972"/>
    <cellStyle name="Normal 114 3 8" xfId="20285"/>
    <cellStyle name="Normal 114 3 9" xfId="39927"/>
    <cellStyle name="Normal 114 4" xfId="1327"/>
    <cellStyle name="Normal 114 4 2" xfId="3699"/>
    <cellStyle name="Normal 114 4 2 2" xfId="9136"/>
    <cellStyle name="Normal 114 4 2 2 2" xfId="18859"/>
    <cellStyle name="Normal 114 4 2 2 2 2" xfId="38372"/>
    <cellStyle name="Normal 114 4 2 2 2 3" xfId="58265"/>
    <cellStyle name="Normal 114 4 2 2 3" xfId="22451"/>
    <cellStyle name="Normal 114 4 2 2 4" xfId="42213"/>
    <cellStyle name="Normal 114 4 2 3" xfId="13553"/>
    <cellStyle name="Normal 114 4 2 3 2" xfId="33067"/>
    <cellStyle name="Normal 114 4 2 3 3" xfId="52960"/>
    <cellStyle name="Normal 114 4 2 4" xfId="24472"/>
    <cellStyle name="Normal 114 4 2 5" xfId="44238"/>
    <cellStyle name="Normal 114 4 3" xfId="7488"/>
    <cellStyle name="Normal 114 4 3 2" xfId="17211"/>
    <cellStyle name="Normal 114 4 3 2 2" xfId="36724"/>
    <cellStyle name="Normal 114 4 3 2 3" xfId="56617"/>
    <cellStyle name="Normal 114 4 3 3" xfId="26483"/>
    <cellStyle name="Normal 114 4 3 4" xfId="46256"/>
    <cellStyle name="Normal 114 4 4" xfId="5426"/>
    <cellStyle name="Normal 114 4 4 2" xfId="15163"/>
    <cellStyle name="Normal 114 4 4 2 2" xfId="34676"/>
    <cellStyle name="Normal 114 4 4 2 3" xfId="54569"/>
    <cellStyle name="Normal 114 4 4 3" xfId="27246"/>
    <cellStyle name="Normal 114 4 4 4" xfId="47134"/>
    <cellStyle name="Normal 114 4 5" xfId="11285"/>
    <cellStyle name="Normal 114 4 5 2" xfId="30800"/>
    <cellStyle name="Normal 114 4 5 3" xfId="50693"/>
    <cellStyle name="Normal 114 4 6" xfId="21006"/>
    <cellStyle name="Normal 114 4 7" xfId="40661"/>
    <cellStyle name="Normal 114 5" xfId="776"/>
    <cellStyle name="Normal 114 5 2" xfId="3161"/>
    <cellStyle name="Normal 114 5 2 2" xfId="8598"/>
    <cellStyle name="Normal 114 5 2 2 2" xfId="18321"/>
    <cellStyle name="Normal 114 5 2 2 2 2" xfId="37834"/>
    <cellStyle name="Normal 114 5 2 2 2 3" xfId="57727"/>
    <cellStyle name="Normal 114 5 2 2 3" xfId="25557"/>
    <cellStyle name="Normal 114 5 2 2 4" xfId="45325"/>
    <cellStyle name="Normal 114 5 2 3" xfId="13015"/>
    <cellStyle name="Normal 114 5 2 3 2" xfId="32529"/>
    <cellStyle name="Normal 114 5 2 3 3" xfId="52422"/>
    <cellStyle name="Normal 114 5 2 4" xfId="23934"/>
    <cellStyle name="Normal 114 5 2 5" xfId="43700"/>
    <cellStyle name="Normal 114 5 3" xfId="7028"/>
    <cellStyle name="Normal 114 5 3 2" xfId="16764"/>
    <cellStyle name="Normal 114 5 3 2 2" xfId="36277"/>
    <cellStyle name="Normal 114 5 3 2 3" xfId="56170"/>
    <cellStyle name="Normal 114 5 3 3" xfId="25960"/>
    <cellStyle name="Normal 114 5 3 4" xfId="45730"/>
    <cellStyle name="Normal 114 5 4" xfId="5961"/>
    <cellStyle name="Normal 114 5 4 2" xfId="15698"/>
    <cellStyle name="Normal 114 5 4 2 2" xfId="35211"/>
    <cellStyle name="Normal 114 5 4 2 3" xfId="55104"/>
    <cellStyle name="Normal 114 5 4 3" xfId="27781"/>
    <cellStyle name="Normal 114 5 4 4" xfId="47669"/>
    <cellStyle name="Normal 114 5 5" xfId="10747"/>
    <cellStyle name="Normal 114 5 5 2" xfId="30262"/>
    <cellStyle name="Normal 114 5 5 3" xfId="50155"/>
    <cellStyle name="Normal 114 5 6" xfId="20468"/>
    <cellStyle name="Normal 114 5 7" xfId="40110"/>
    <cellStyle name="Normal 114 6" xfId="1924"/>
    <cellStyle name="Normal 114 6 2" xfId="4235"/>
    <cellStyle name="Normal 114 6 2 2" xfId="9671"/>
    <cellStyle name="Normal 114 6 2 2 2" xfId="19394"/>
    <cellStyle name="Normal 114 6 2 2 2 2" xfId="38907"/>
    <cellStyle name="Normal 114 6 2 2 2 3" xfId="58800"/>
    <cellStyle name="Normal 114 6 2 2 3" xfId="29120"/>
    <cellStyle name="Normal 114 6 2 2 4" xfId="49008"/>
    <cellStyle name="Normal 114 6 2 3" xfId="14088"/>
    <cellStyle name="Normal 114 6 2 3 2" xfId="33602"/>
    <cellStyle name="Normal 114 6 2 3 3" xfId="53495"/>
    <cellStyle name="Normal 114 6 2 4" xfId="25007"/>
    <cellStyle name="Normal 114 6 2 5" xfId="44774"/>
    <cellStyle name="Normal 114 6 3" xfId="6496"/>
    <cellStyle name="Normal 114 6 3 2" xfId="16233"/>
    <cellStyle name="Normal 114 6 3 2 2" xfId="35746"/>
    <cellStyle name="Normal 114 6 3 2 3" xfId="55639"/>
    <cellStyle name="Normal 114 6 3 3" xfId="28316"/>
    <cellStyle name="Normal 114 6 3 4" xfId="48204"/>
    <cellStyle name="Normal 114 6 4" xfId="11820"/>
    <cellStyle name="Normal 114 6 4 2" xfId="31335"/>
    <cellStyle name="Normal 114 6 4 3" xfId="51228"/>
    <cellStyle name="Normal 114 6 5" xfId="21541"/>
    <cellStyle name="Normal 114 6 6" xfId="41258"/>
    <cellStyle name="Normal 114 7" xfId="2487"/>
    <cellStyle name="Normal 114 7 2" xfId="7924"/>
    <cellStyle name="Normal 114 7 2 2" xfId="17647"/>
    <cellStyle name="Normal 114 7 2 2 2" xfId="37160"/>
    <cellStyle name="Normal 114 7 2 2 3" xfId="57053"/>
    <cellStyle name="Normal 114 7 2 3" xfId="26108"/>
    <cellStyle name="Normal 114 7 2 4" xfId="45879"/>
    <cellStyle name="Normal 114 7 3" xfId="12341"/>
    <cellStyle name="Normal 114 7 3 2" xfId="31855"/>
    <cellStyle name="Normal 114 7 3 3" xfId="51748"/>
    <cellStyle name="Normal 114 7 4" xfId="23260"/>
    <cellStyle name="Normal 114 7 5" xfId="43026"/>
    <cellStyle name="Normal 114 8" xfId="2626"/>
    <cellStyle name="Normal 114 8 2" xfId="8063"/>
    <cellStyle name="Normal 114 8 2 2" xfId="17786"/>
    <cellStyle name="Normal 114 8 2 2 2" xfId="37299"/>
    <cellStyle name="Normal 114 8 2 2 3" xfId="57192"/>
    <cellStyle name="Normal 114 8 2 3" xfId="23020"/>
    <cellStyle name="Normal 114 8 2 4" xfId="42785"/>
    <cellStyle name="Normal 114 8 3" xfId="12480"/>
    <cellStyle name="Normal 114 8 3 2" xfId="31994"/>
    <cellStyle name="Normal 114 8 3 3" xfId="51887"/>
    <cellStyle name="Normal 114 8 4" xfId="23399"/>
    <cellStyle name="Normal 114 8 5" xfId="43165"/>
    <cellStyle name="Normal 114 9" xfId="4844"/>
    <cellStyle name="Normal 114 9 2" xfId="14626"/>
    <cellStyle name="Normal 114 9 2 2" xfId="34139"/>
    <cellStyle name="Normal 114 9 2 3" xfId="54032"/>
    <cellStyle name="Normal 114 9 3" xfId="26708"/>
    <cellStyle name="Normal 114 9 4" xfId="46552"/>
    <cellStyle name="Normal 115" xfId="200"/>
    <cellStyle name="Normal 115 10" xfId="10213"/>
    <cellStyle name="Normal 115 10 2" xfId="29728"/>
    <cellStyle name="Normal 115 10 3" xfId="49621"/>
    <cellStyle name="Normal 115 11" xfId="19934"/>
    <cellStyle name="Normal 115 12" xfId="39534"/>
    <cellStyle name="Normal 115 2" xfId="418"/>
    <cellStyle name="Normal 115 2 2" xfId="1504"/>
    <cellStyle name="Normal 115 2 2 2" xfId="3876"/>
    <cellStyle name="Normal 115 2 2 2 2" xfId="9313"/>
    <cellStyle name="Normal 115 2 2 2 2 2" xfId="19036"/>
    <cellStyle name="Normal 115 2 2 2 2 2 2" xfId="38549"/>
    <cellStyle name="Normal 115 2 2 2 2 2 3" xfId="58442"/>
    <cellStyle name="Normal 115 2 2 2 2 3" xfId="22660"/>
    <cellStyle name="Normal 115 2 2 2 2 4" xfId="42424"/>
    <cellStyle name="Normal 115 2 2 2 3" xfId="13730"/>
    <cellStyle name="Normal 115 2 2 2 3 2" xfId="33244"/>
    <cellStyle name="Normal 115 2 2 2 3 3" xfId="53137"/>
    <cellStyle name="Normal 115 2 2 2 4" xfId="24649"/>
    <cellStyle name="Normal 115 2 2 2 5" xfId="44415"/>
    <cellStyle name="Normal 115 2 2 3" xfId="7636"/>
    <cellStyle name="Normal 115 2 2 3 2" xfId="17359"/>
    <cellStyle name="Normal 115 2 2 3 2 2" xfId="36872"/>
    <cellStyle name="Normal 115 2 2 3 2 3" xfId="56765"/>
    <cellStyle name="Normal 115 2 2 3 3" xfId="22944"/>
    <cellStyle name="Normal 115 2 2 3 4" xfId="42709"/>
    <cellStyle name="Normal 115 2 2 4" xfId="5603"/>
    <cellStyle name="Normal 115 2 2 4 2" xfId="15340"/>
    <cellStyle name="Normal 115 2 2 4 2 2" xfId="34853"/>
    <cellStyle name="Normal 115 2 2 4 2 3" xfId="54746"/>
    <cellStyle name="Normal 115 2 2 4 3" xfId="27423"/>
    <cellStyle name="Normal 115 2 2 4 4" xfId="47311"/>
    <cellStyle name="Normal 115 2 2 5" xfId="11462"/>
    <cellStyle name="Normal 115 2 2 5 2" xfId="30977"/>
    <cellStyle name="Normal 115 2 2 5 3" xfId="50870"/>
    <cellStyle name="Normal 115 2 2 6" xfId="21183"/>
    <cellStyle name="Normal 115 2 2 7" xfId="40838"/>
    <cellStyle name="Normal 115 2 3" xfId="953"/>
    <cellStyle name="Normal 115 2 3 2" xfId="3338"/>
    <cellStyle name="Normal 115 2 3 2 2" xfId="8775"/>
    <cellStyle name="Normal 115 2 3 2 2 2" xfId="18498"/>
    <cellStyle name="Normal 115 2 3 2 2 2 2" xfId="38011"/>
    <cellStyle name="Normal 115 2 3 2 2 2 3" xfId="57904"/>
    <cellStyle name="Normal 115 2 3 2 2 3" xfId="22927"/>
    <cellStyle name="Normal 115 2 3 2 2 4" xfId="42692"/>
    <cellStyle name="Normal 115 2 3 2 3" xfId="13192"/>
    <cellStyle name="Normal 115 2 3 2 3 2" xfId="32706"/>
    <cellStyle name="Normal 115 2 3 2 3 3" xfId="52599"/>
    <cellStyle name="Normal 115 2 3 2 4" xfId="24111"/>
    <cellStyle name="Normal 115 2 3 2 5" xfId="43877"/>
    <cellStyle name="Normal 115 2 3 3" xfId="7176"/>
    <cellStyle name="Normal 115 2 3 3 2" xfId="16912"/>
    <cellStyle name="Normal 115 2 3 3 2 2" xfId="36425"/>
    <cellStyle name="Normal 115 2 3 3 2 3" xfId="56318"/>
    <cellStyle name="Normal 115 2 3 3 3" xfId="22199"/>
    <cellStyle name="Normal 115 2 3 3 4" xfId="41959"/>
    <cellStyle name="Normal 115 2 3 4" xfId="6138"/>
    <cellStyle name="Normal 115 2 3 4 2" xfId="15875"/>
    <cellStyle name="Normal 115 2 3 4 2 2" xfId="35388"/>
    <cellStyle name="Normal 115 2 3 4 2 3" xfId="55281"/>
    <cellStyle name="Normal 115 2 3 4 3" xfId="27958"/>
    <cellStyle name="Normal 115 2 3 4 4" xfId="47846"/>
    <cellStyle name="Normal 115 2 3 5" xfId="10924"/>
    <cellStyle name="Normal 115 2 3 5 2" xfId="30439"/>
    <cellStyle name="Normal 115 2 3 5 3" xfId="50332"/>
    <cellStyle name="Normal 115 2 3 6" xfId="20645"/>
    <cellStyle name="Normal 115 2 3 7" xfId="40287"/>
    <cellStyle name="Normal 115 2 4" xfId="2143"/>
    <cellStyle name="Normal 115 2 4 2" xfId="4412"/>
    <cellStyle name="Normal 115 2 4 2 2" xfId="9848"/>
    <cellStyle name="Normal 115 2 4 2 2 2" xfId="19571"/>
    <cellStyle name="Normal 115 2 4 2 2 2 2" xfId="39084"/>
    <cellStyle name="Normal 115 2 4 2 2 2 3" xfId="58977"/>
    <cellStyle name="Normal 115 2 4 2 2 3" xfId="29297"/>
    <cellStyle name="Normal 115 2 4 2 2 4" xfId="49185"/>
    <cellStyle name="Normal 115 2 4 2 3" xfId="14265"/>
    <cellStyle name="Normal 115 2 4 2 3 2" xfId="33779"/>
    <cellStyle name="Normal 115 2 4 2 3 3" xfId="53672"/>
    <cellStyle name="Normal 115 2 4 2 4" xfId="25184"/>
    <cellStyle name="Normal 115 2 4 2 5" xfId="44951"/>
    <cellStyle name="Normal 115 2 4 3" xfId="6673"/>
    <cellStyle name="Normal 115 2 4 3 2" xfId="16410"/>
    <cellStyle name="Normal 115 2 4 3 2 2" xfId="35923"/>
    <cellStyle name="Normal 115 2 4 3 2 3" xfId="55816"/>
    <cellStyle name="Normal 115 2 4 3 3" xfId="28493"/>
    <cellStyle name="Normal 115 2 4 3 4" xfId="48381"/>
    <cellStyle name="Normal 115 2 4 4" xfId="11997"/>
    <cellStyle name="Normal 115 2 4 4 2" xfId="31512"/>
    <cellStyle name="Normal 115 2 4 4 3" xfId="51405"/>
    <cellStyle name="Normal 115 2 4 5" xfId="21718"/>
    <cellStyle name="Normal 115 2 4 6" xfId="41477"/>
    <cellStyle name="Normal 115 2 5" xfId="2803"/>
    <cellStyle name="Normal 115 2 5 2" xfId="8240"/>
    <cellStyle name="Normal 115 2 5 2 2" xfId="17963"/>
    <cellStyle name="Normal 115 2 5 2 2 2" xfId="37476"/>
    <cellStyle name="Normal 115 2 5 2 2 3" xfId="57369"/>
    <cellStyle name="Normal 115 2 5 2 3" xfId="26416"/>
    <cellStyle name="Normal 115 2 5 2 4" xfId="46189"/>
    <cellStyle name="Normal 115 2 5 3" xfId="12657"/>
    <cellStyle name="Normal 115 2 5 3 2" xfId="32171"/>
    <cellStyle name="Normal 115 2 5 3 3" xfId="52064"/>
    <cellStyle name="Normal 115 2 5 4" xfId="23576"/>
    <cellStyle name="Normal 115 2 5 5" xfId="43342"/>
    <cellStyle name="Normal 115 2 6" xfId="5063"/>
    <cellStyle name="Normal 115 2 6 2" xfId="14803"/>
    <cellStyle name="Normal 115 2 6 2 2" xfId="34316"/>
    <cellStyle name="Normal 115 2 6 2 3" xfId="54209"/>
    <cellStyle name="Normal 115 2 6 3" xfId="26885"/>
    <cellStyle name="Normal 115 2 6 4" xfId="46771"/>
    <cellStyle name="Normal 115 2 7" xfId="10389"/>
    <cellStyle name="Normal 115 2 7 2" xfId="29904"/>
    <cellStyle name="Normal 115 2 7 3" xfId="49797"/>
    <cellStyle name="Normal 115 2 8" xfId="20110"/>
    <cellStyle name="Normal 115 2 9" xfId="39752"/>
    <cellStyle name="Normal 115 3" xfId="594"/>
    <cellStyle name="Normal 115 3 2" xfId="1680"/>
    <cellStyle name="Normal 115 3 2 2" xfId="4052"/>
    <cellStyle name="Normal 115 3 2 2 2" xfId="9489"/>
    <cellStyle name="Normal 115 3 2 2 2 2" xfId="19212"/>
    <cellStyle name="Normal 115 3 2 2 2 2 2" xfId="38725"/>
    <cellStyle name="Normal 115 3 2 2 2 2 3" xfId="58618"/>
    <cellStyle name="Normal 115 3 2 2 2 3" xfId="26123"/>
    <cellStyle name="Normal 115 3 2 2 2 4" xfId="45894"/>
    <cellStyle name="Normal 115 3 2 2 3" xfId="13906"/>
    <cellStyle name="Normal 115 3 2 2 3 2" xfId="33420"/>
    <cellStyle name="Normal 115 3 2 2 3 3" xfId="53313"/>
    <cellStyle name="Normal 115 3 2 2 4" xfId="24825"/>
    <cellStyle name="Normal 115 3 2 2 5" xfId="44591"/>
    <cellStyle name="Normal 115 3 2 3" xfId="7783"/>
    <cellStyle name="Normal 115 3 2 3 2" xfId="17506"/>
    <cellStyle name="Normal 115 3 2 3 2 2" xfId="37019"/>
    <cellStyle name="Normal 115 3 2 3 2 3" xfId="56912"/>
    <cellStyle name="Normal 115 3 2 3 3" xfId="26232"/>
    <cellStyle name="Normal 115 3 2 3 4" xfId="46003"/>
    <cellStyle name="Normal 115 3 2 4" xfId="5779"/>
    <cellStyle name="Normal 115 3 2 4 2" xfId="15516"/>
    <cellStyle name="Normal 115 3 2 4 2 2" xfId="35029"/>
    <cellStyle name="Normal 115 3 2 4 2 3" xfId="54922"/>
    <cellStyle name="Normal 115 3 2 4 3" xfId="27599"/>
    <cellStyle name="Normal 115 3 2 4 4" xfId="47487"/>
    <cellStyle name="Normal 115 3 2 5" xfId="11638"/>
    <cellStyle name="Normal 115 3 2 5 2" xfId="31153"/>
    <cellStyle name="Normal 115 3 2 5 3" xfId="51046"/>
    <cellStyle name="Normal 115 3 2 6" xfId="21359"/>
    <cellStyle name="Normal 115 3 2 7" xfId="41014"/>
    <cellStyle name="Normal 115 3 3" xfId="1129"/>
    <cellStyle name="Normal 115 3 3 2" xfId="3514"/>
    <cellStyle name="Normal 115 3 3 2 2" xfId="8951"/>
    <cellStyle name="Normal 115 3 3 2 2 2" xfId="18674"/>
    <cellStyle name="Normal 115 3 3 2 2 2 2" xfId="38187"/>
    <cellStyle name="Normal 115 3 3 2 2 2 3" xfId="58080"/>
    <cellStyle name="Normal 115 3 3 2 2 3" xfId="22503"/>
    <cellStyle name="Normal 115 3 3 2 2 4" xfId="42266"/>
    <cellStyle name="Normal 115 3 3 2 3" xfId="13368"/>
    <cellStyle name="Normal 115 3 3 2 3 2" xfId="32882"/>
    <cellStyle name="Normal 115 3 3 2 3 3" xfId="52775"/>
    <cellStyle name="Normal 115 3 3 2 4" xfId="24287"/>
    <cellStyle name="Normal 115 3 3 2 5" xfId="44053"/>
    <cellStyle name="Normal 115 3 3 3" xfId="7323"/>
    <cellStyle name="Normal 115 3 3 3 2" xfId="17059"/>
    <cellStyle name="Normal 115 3 3 3 2 2" xfId="36572"/>
    <cellStyle name="Normal 115 3 3 3 2 3" xfId="56465"/>
    <cellStyle name="Normal 115 3 3 3 3" xfId="22273"/>
    <cellStyle name="Normal 115 3 3 3 4" xfId="42034"/>
    <cellStyle name="Normal 115 3 3 4" xfId="6314"/>
    <cellStyle name="Normal 115 3 3 4 2" xfId="16051"/>
    <cellStyle name="Normal 115 3 3 4 2 2" xfId="35564"/>
    <cellStyle name="Normal 115 3 3 4 2 3" xfId="55457"/>
    <cellStyle name="Normal 115 3 3 4 3" xfId="28134"/>
    <cellStyle name="Normal 115 3 3 4 4" xfId="48022"/>
    <cellStyle name="Normal 115 3 3 5" xfId="11100"/>
    <cellStyle name="Normal 115 3 3 5 2" xfId="30615"/>
    <cellStyle name="Normal 115 3 3 5 3" xfId="50508"/>
    <cellStyle name="Normal 115 3 3 6" xfId="20821"/>
    <cellStyle name="Normal 115 3 3 7" xfId="40463"/>
    <cellStyle name="Normal 115 3 4" xfId="2319"/>
    <cellStyle name="Normal 115 3 4 2" xfId="4588"/>
    <cellStyle name="Normal 115 3 4 2 2" xfId="10024"/>
    <cellStyle name="Normal 115 3 4 2 2 2" xfId="19747"/>
    <cellStyle name="Normal 115 3 4 2 2 2 2" xfId="39260"/>
    <cellStyle name="Normal 115 3 4 2 2 2 3" xfId="59153"/>
    <cellStyle name="Normal 115 3 4 2 2 3" xfId="29473"/>
    <cellStyle name="Normal 115 3 4 2 2 4" xfId="49361"/>
    <cellStyle name="Normal 115 3 4 2 3" xfId="14441"/>
    <cellStyle name="Normal 115 3 4 2 3 2" xfId="33955"/>
    <cellStyle name="Normal 115 3 4 2 3 3" xfId="53848"/>
    <cellStyle name="Normal 115 3 4 2 4" xfId="25360"/>
    <cellStyle name="Normal 115 3 4 2 5" xfId="45127"/>
    <cellStyle name="Normal 115 3 4 3" xfId="6849"/>
    <cellStyle name="Normal 115 3 4 3 2" xfId="16586"/>
    <cellStyle name="Normal 115 3 4 3 2 2" xfId="36099"/>
    <cellStyle name="Normal 115 3 4 3 2 3" xfId="55992"/>
    <cellStyle name="Normal 115 3 4 3 3" xfId="28669"/>
    <cellStyle name="Normal 115 3 4 3 4" xfId="48557"/>
    <cellStyle name="Normal 115 3 4 4" xfId="12173"/>
    <cellStyle name="Normal 115 3 4 4 2" xfId="31688"/>
    <cellStyle name="Normal 115 3 4 4 3" xfId="51581"/>
    <cellStyle name="Normal 115 3 4 5" xfId="21894"/>
    <cellStyle name="Normal 115 3 4 6" xfId="41653"/>
    <cellStyle name="Normal 115 3 5" xfId="2979"/>
    <cellStyle name="Normal 115 3 5 2" xfId="8416"/>
    <cellStyle name="Normal 115 3 5 2 2" xfId="18139"/>
    <cellStyle name="Normal 115 3 5 2 2 2" xfId="37652"/>
    <cellStyle name="Normal 115 3 5 2 2 3" xfId="57545"/>
    <cellStyle name="Normal 115 3 5 2 3" xfId="22754"/>
    <cellStyle name="Normal 115 3 5 2 4" xfId="42518"/>
    <cellStyle name="Normal 115 3 5 3" xfId="12833"/>
    <cellStyle name="Normal 115 3 5 3 2" xfId="32347"/>
    <cellStyle name="Normal 115 3 5 3 3" xfId="52240"/>
    <cellStyle name="Normal 115 3 5 4" xfId="23752"/>
    <cellStyle name="Normal 115 3 5 5" xfId="43518"/>
    <cellStyle name="Normal 115 3 6" xfId="5239"/>
    <cellStyle name="Normal 115 3 6 2" xfId="14979"/>
    <cellStyle name="Normal 115 3 6 2 2" xfId="34492"/>
    <cellStyle name="Normal 115 3 6 2 3" xfId="54385"/>
    <cellStyle name="Normal 115 3 6 3" xfId="27061"/>
    <cellStyle name="Normal 115 3 6 4" xfId="46947"/>
    <cellStyle name="Normal 115 3 7" xfId="10565"/>
    <cellStyle name="Normal 115 3 7 2" xfId="30080"/>
    <cellStyle name="Normal 115 3 7 3" xfId="49973"/>
    <cellStyle name="Normal 115 3 8" xfId="20286"/>
    <cellStyle name="Normal 115 3 9" xfId="39928"/>
    <cellStyle name="Normal 115 4" xfId="1328"/>
    <cellStyle name="Normal 115 4 2" xfId="3700"/>
    <cellStyle name="Normal 115 4 2 2" xfId="9137"/>
    <cellStyle name="Normal 115 4 2 2 2" xfId="18860"/>
    <cellStyle name="Normal 115 4 2 2 2 2" xfId="38373"/>
    <cellStyle name="Normal 115 4 2 2 2 3" xfId="58266"/>
    <cellStyle name="Normal 115 4 2 2 3" xfId="22078"/>
    <cellStyle name="Normal 115 4 2 2 4" xfId="41838"/>
    <cellStyle name="Normal 115 4 2 3" xfId="13554"/>
    <cellStyle name="Normal 115 4 2 3 2" xfId="33068"/>
    <cellStyle name="Normal 115 4 2 3 3" xfId="52961"/>
    <cellStyle name="Normal 115 4 2 4" xfId="24473"/>
    <cellStyle name="Normal 115 4 2 5" xfId="44239"/>
    <cellStyle name="Normal 115 4 3" xfId="7489"/>
    <cellStyle name="Normal 115 4 3 2" xfId="17212"/>
    <cellStyle name="Normal 115 4 3 2 2" xfId="36725"/>
    <cellStyle name="Normal 115 4 3 2 3" xfId="56618"/>
    <cellStyle name="Normal 115 4 3 3" xfId="22218"/>
    <cellStyle name="Normal 115 4 3 4" xfId="41978"/>
    <cellStyle name="Normal 115 4 4" xfId="5427"/>
    <cellStyle name="Normal 115 4 4 2" xfId="15164"/>
    <cellStyle name="Normal 115 4 4 2 2" xfId="34677"/>
    <cellStyle name="Normal 115 4 4 2 3" xfId="54570"/>
    <cellStyle name="Normal 115 4 4 3" xfId="27247"/>
    <cellStyle name="Normal 115 4 4 4" xfId="47135"/>
    <cellStyle name="Normal 115 4 5" xfId="11286"/>
    <cellStyle name="Normal 115 4 5 2" xfId="30801"/>
    <cellStyle name="Normal 115 4 5 3" xfId="50694"/>
    <cellStyle name="Normal 115 4 6" xfId="21007"/>
    <cellStyle name="Normal 115 4 7" xfId="40662"/>
    <cellStyle name="Normal 115 5" xfId="777"/>
    <cellStyle name="Normal 115 5 2" xfId="3162"/>
    <cellStyle name="Normal 115 5 2 2" xfId="8599"/>
    <cellStyle name="Normal 115 5 2 2 2" xfId="18322"/>
    <cellStyle name="Normal 115 5 2 2 2 2" xfId="37835"/>
    <cellStyle name="Normal 115 5 2 2 2 3" xfId="57728"/>
    <cellStyle name="Normal 115 5 2 2 3" xfId="23130"/>
    <cellStyle name="Normal 115 5 2 2 4" xfId="42896"/>
    <cellStyle name="Normal 115 5 2 3" xfId="13016"/>
    <cellStyle name="Normal 115 5 2 3 2" xfId="32530"/>
    <cellStyle name="Normal 115 5 2 3 3" xfId="52423"/>
    <cellStyle name="Normal 115 5 2 4" xfId="23935"/>
    <cellStyle name="Normal 115 5 2 5" xfId="43701"/>
    <cellStyle name="Normal 115 5 3" xfId="7029"/>
    <cellStyle name="Normal 115 5 3 2" xfId="16765"/>
    <cellStyle name="Normal 115 5 3 2 2" xfId="36278"/>
    <cellStyle name="Normal 115 5 3 2 3" xfId="56171"/>
    <cellStyle name="Normal 115 5 3 3" xfId="22516"/>
    <cellStyle name="Normal 115 5 3 4" xfId="42279"/>
    <cellStyle name="Normal 115 5 4" xfId="5962"/>
    <cellStyle name="Normal 115 5 4 2" xfId="15699"/>
    <cellStyle name="Normal 115 5 4 2 2" xfId="35212"/>
    <cellStyle name="Normal 115 5 4 2 3" xfId="55105"/>
    <cellStyle name="Normal 115 5 4 3" xfId="27782"/>
    <cellStyle name="Normal 115 5 4 4" xfId="47670"/>
    <cellStyle name="Normal 115 5 5" xfId="10748"/>
    <cellStyle name="Normal 115 5 5 2" xfId="30263"/>
    <cellStyle name="Normal 115 5 5 3" xfId="50156"/>
    <cellStyle name="Normal 115 5 6" xfId="20469"/>
    <cellStyle name="Normal 115 5 7" xfId="40111"/>
    <cellStyle name="Normal 115 6" xfId="1925"/>
    <cellStyle name="Normal 115 6 2" xfId="4236"/>
    <cellStyle name="Normal 115 6 2 2" xfId="9672"/>
    <cellStyle name="Normal 115 6 2 2 2" xfId="19395"/>
    <cellStyle name="Normal 115 6 2 2 2 2" xfId="38908"/>
    <cellStyle name="Normal 115 6 2 2 2 3" xfId="58801"/>
    <cellStyle name="Normal 115 6 2 2 3" xfId="29121"/>
    <cellStyle name="Normal 115 6 2 2 4" xfId="49009"/>
    <cellStyle name="Normal 115 6 2 3" xfId="14089"/>
    <cellStyle name="Normal 115 6 2 3 2" xfId="33603"/>
    <cellStyle name="Normal 115 6 2 3 3" xfId="53496"/>
    <cellStyle name="Normal 115 6 2 4" xfId="25008"/>
    <cellStyle name="Normal 115 6 2 5" xfId="44775"/>
    <cellStyle name="Normal 115 6 3" xfId="6497"/>
    <cellStyle name="Normal 115 6 3 2" xfId="16234"/>
    <cellStyle name="Normal 115 6 3 2 2" xfId="35747"/>
    <cellStyle name="Normal 115 6 3 2 3" xfId="55640"/>
    <cellStyle name="Normal 115 6 3 3" xfId="28317"/>
    <cellStyle name="Normal 115 6 3 4" xfId="48205"/>
    <cellStyle name="Normal 115 6 4" xfId="11821"/>
    <cellStyle name="Normal 115 6 4 2" xfId="31336"/>
    <cellStyle name="Normal 115 6 4 3" xfId="51229"/>
    <cellStyle name="Normal 115 6 5" xfId="21542"/>
    <cellStyle name="Normal 115 6 6" xfId="41259"/>
    <cellStyle name="Normal 115 7" xfId="2488"/>
    <cellStyle name="Normal 115 7 2" xfId="7925"/>
    <cellStyle name="Normal 115 7 2 2" xfId="17648"/>
    <cellStyle name="Normal 115 7 2 2 2" xfId="37161"/>
    <cellStyle name="Normal 115 7 2 2 3" xfId="57054"/>
    <cellStyle name="Normal 115 7 2 3" xfId="22040"/>
    <cellStyle name="Normal 115 7 2 4" xfId="41800"/>
    <cellStyle name="Normal 115 7 3" xfId="12342"/>
    <cellStyle name="Normal 115 7 3 2" xfId="31856"/>
    <cellStyle name="Normal 115 7 3 3" xfId="51749"/>
    <cellStyle name="Normal 115 7 4" xfId="23261"/>
    <cellStyle name="Normal 115 7 5" xfId="43027"/>
    <cellStyle name="Normal 115 8" xfId="2627"/>
    <cellStyle name="Normal 115 8 2" xfId="8064"/>
    <cellStyle name="Normal 115 8 2 2" xfId="17787"/>
    <cellStyle name="Normal 115 8 2 2 2" xfId="37300"/>
    <cellStyle name="Normal 115 8 2 2 3" xfId="57193"/>
    <cellStyle name="Normal 115 8 2 3" xfId="26154"/>
    <cellStyle name="Normal 115 8 2 4" xfId="45925"/>
    <cellStyle name="Normal 115 8 3" xfId="12481"/>
    <cellStyle name="Normal 115 8 3 2" xfId="31995"/>
    <cellStyle name="Normal 115 8 3 3" xfId="51888"/>
    <cellStyle name="Normal 115 8 4" xfId="23400"/>
    <cellStyle name="Normal 115 8 5" xfId="43166"/>
    <cellStyle name="Normal 115 9" xfId="4845"/>
    <cellStyle name="Normal 115 9 2" xfId="14627"/>
    <cellStyle name="Normal 115 9 2 2" xfId="34140"/>
    <cellStyle name="Normal 115 9 2 3" xfId="54033"/>
    <cellStyle name="Normal 115 9 3" xfId="26709"/>
    <cellStyle name="Normal 115 9 4" xfId="46553"/>
    <cellStyle name="Normal 116" xfId="201"/>
    <cellStyle name="Normal 116 10" xfId="10214"/>
    <cellStyle name="Normal 116 10 2" xfId="29729"/>
    <cellStyle name="Normal 116 10 3" xfId="49622"/>
    <cellStyle name="Normal 116 11" xfId="19935"/>
    <cellStyle name="Normal 116 12" xfId="39535"/>
    <cellStyle name="Normal 116 2" xfId="419"/>
    <cellStyle name="Normal 116 2 2" xfId="1505"/>
    <cellStyle name="Normal 116 2 2 2" xfId="3877"/>
    <cellStyle name="Normal 116 2 2 2 2" xfId="9314"/>
    <cellStyle name="Normal 116 2 2 2 2 2" xfId="19037"/>
    <cellStyle name="Normal 116 2 2 2 2 2 2" xfId="38550"/>
    <cellStyle name="Normal 116 2 2 2 2 2 3" xfId="58443"/>
    <cellStyle name="Normal 116 2 2 2 2 3" xfId="22278"/>
    <cellStyle name="Normal 116 2 2 2 2 4" xfId="42039"/>
    <cellStyle name="Normal 116 2 2 2 3" xfId="13731"/>
    <cellStyle name="Normal 116 2 2 2 3 2" xfId="33245"/>
    <cellStyle name="Normal 116 2 2 2 3 3" xfId="53138"/>
    <cellStyle name="Normal 116 2 2 2 4" xfId="24650"/>
    <cellStyle name="Normal 116 2 2 2 5" xfId="44416"/>
    <cellStyle name="Normal 116 2 2 3" xfId="7637"/>
    <cellStyle name="Normal 116 2 2 3 2" xfId="17360"/>
    <cellStyle name="Normal 116 2 2 3 2 2" xfId="36873"/>
    <cellStyle name="Normal 116 2 2 3 2 3" xfId="56766"/>
    <cellStyle name="Normal 116 2 2 3 3" xfId="21969"/>
    <cellStyle name="Normal 116 2 2 3 4" xfId="41728"/>
    <cellStyle name="Normal 116 2 2 4" xfId="5604"/>
    <cellStyle name="Normal 116 2 2 4 2" xfId="15341"/>
    <cellStyle name="Normal 116 2 2 4 2 2" xfId="34854"/>
    <cellStyle name="Normal 116 2 2 4 2 3" xfId="54747"/>
    <cellStyle name="Normal 116 2 2 4 3" xfId="27424"/>
    <cellStyle name="Normal 116 2 2 4 4" xfId="47312"/>
    <cellStyle name="Normal 116 2 2 5" xfId="11463"/>
    <cellStyle name="Normal 116 2 2 5 2" xfId="30978"/>
    <cellStyle name="Normal 116 2 2 5 3" xfId="50871"/>
    <cellStyle name="Normal 116 2 2 6" xfId="21184"/>
    <cellStyle name="Normal 116 2 2 7" xfId="40839"/>
    <cellStyle name="Normal 116 2 3" xfId="954"/>
    <cellStyle name="Normal 116 2 3 2" xfId="3339"/>
    <cellStyle name="Normal 116 2 3 2 2" xfId="8776"/>
    <cellStyle name="Normal 116 2 3 2 2 2" xfId="18499"/>
    <cellStyle name="Normal 116 2 3 2 2 2 2" xfId="38012"/>
    <cellStyle name="Normal 116 2 3 2 2 2 3" xfId="57905"/>
    <cellStyle name="Normal 116 2 3 2 2 3" xfId="25956"/>
    <cellStyle name="Normal 116 2 3 2 2 4" xfId="45726"/>
    <cellStyle name="Normal 116 2 3 2 3" xfId="13193"/>
    <cellStyle name="Normal 116 2 3 2 3 2" xfId="32707"/>
    <cellStyle name="Normal 116 2 3 2 3 3" xfId="52600"/>
    <cellStyle name="Normal 116 2 3 2 4" xfId="24112"/>
    <cellStyle name="Normal 116 2 3 2 5" xfId="43878"/>
    <cellStyle name="Normal 116 2 3 3" xfId="7177"/>
    <cellStyle name="Normal 116 2 3 3 2" xfId="16913"/>
    <cellStyle name="Normal 116 2 3 3 2 2" xfId="36426"/>
    <cellStyle name="Normal 116 2 3 3 2 3" xfId="56319"/>
    <cellStyle name="Normal 116 2 3 3 3" xfId="22358"/>
    <cellStyle name="Normal 116 2 3 3 4" xfId="42120"/>
    <cellStyle name="Normal 116 2 3 4" xfId="6139"/>
    <cellStyle name="Normal 116 2 3 4 2" xfId="15876"/>
    <cellStyle name="Normal 116 2 3 4 2 2" xfId="35389"/>
    <cellStyle name="Normal 116 2 3 4 2 3" xfId="55282"/>
    <cellStyle name="Normal 116 2 3 4 3" xfId="27959"/>
    <cellStyle name="Normal 116 2 3 4 4" xfId="47847"/>
    <cellStyle name="Normal 116 2 3 5" xfId="10925"/>
    <cellStyle name="Normal 116 2 3 5 2" xfId="30440"/>
    <cellStyle name="Normal 116 2 3 5 3" xfId="50333"/>
    <cellStyle name="Normal 116 2 3 6" xfId="20646"/>
    <cellStyle name="Normal 116 2 3 7" xfId="40288"/>
    <cellStyle name="Normal 116 2 4" xfId="2144"/>
    <cellStyle name="Normal 116 2 4 2" xfId="4413"/>
    <cellStyle name="Normal 116 2 4 2 2" xfId="9849"/>
    <cellStyle name="Normal 116 2 4 2 2 2" xfId="19572"/>
    <cellStyle name="Normal 116 2 4 2 2 2 2" xfId="39085"/>
    <cellStyle name="Normal 116 2 4 2 2 2 3" xfId="58978"/>
    <cellStyle name="Normal 116 2 4 2 2 3" xfId="29298"/>
    <cellStyle name="Normal 116 2 4 2 2 4" xfId="49186"/>
    <cellStyle name="Normal 116 2 4 2 3" xfId="14266"/>
    <cellStyle name="Normal 116 2 4 2 3 2" xfId="33780"/>
    <cellStyle name="Normal 116 2 4 2 3 3" xfId="53673"/>
    <cellStyle name="Normal 116 2 4 2 4" xfId="25185"/>
    <cellStyle name="Normal 116 2 4 2 5" xfId="44952"/>
    <cellStyle name="Normal 116 2 4 3" xfId="6674"/>
    <cellStyle name="Normal 116 2 4 3 2" xfId="16411"/>
    <cellStyle name="Normal 116 2 4 3 2 2" xfId="35924"/>
    <cellStyle name="Normal 116 2 4 3 2 3" xfId="55817"/>
    <cellStyle name="Normal 116 2 4 3 3" xfId="28494"/>
    <cellStyle name="Normal 116 2 4 3 4" xfId="48382"/>
    <cellStyle name="Normal 116 2 4 4" xfId="11998"/>
    <cellStyle name="Normal 116 2 4 4 2" xfId="31513"/>
    <cellStyle name="Normal 116 2 4 4 3" xfId="51406"/>
    <cellStyle name="Normal 116 2 4 5" xfId="21719"/>
    <cellStyle name="Normal 116 2 4 6" xfId="41478"/>
    <cellStyle name="Normal 116 2 5" xfId="2804"/>
    <cellStyle name="Normal 116 2 5 2" xfId="8241"/>
    <cellStyle name="Normal 116 2 5 2 2" xfId="17964"/>
    <cellStyle name="Normal 116 2 5 2 2 2" xfId="37477"/>
    <cellStyle name="Normal 116 2 5 2 2 3" xfId="57370"/>
    <cellStyle name="Normal 116 2 5 2 3" xfId="25474"/>
    <cellStyle name="Normal 116 2 5 2 4" xfId="45241"/>
    <cellStyle name="Normal 116 2 5 3" xfId="12658"/>
    <cellStyle name="Normal 116 2 5 3 2" xfId="32172"/>
    <cellStyle name="Normal 116 2 5 3 3" xfId="52065"/>
    <cellStyle name="Normal 116 2 5 4" xfId="23577"/>
    <cellStyle name="Normal 116 2 5 5" xfId="43343"/>
    <cellStyle name="Normal 116 2 6" xfId="5064"/>
    <cellStyle name="Normal 116 2 6 2" xfId="14804"/>
    <cellStyle name="Normal 116 2 6 2 2" xfId="34317"/>
    <cellStyle name="Normal 116 2 6 2 3" xfId="54210"/>
    <cellStyle name="Normal 116 2 6 3" xfId="26886"/>
    <cellStyle name="Normal 116 2 6 4" xfId="46772"/>
    <cellStyle name="Normal 116 2 7" xfId="10390"/>
    <cellStyle name="Normal 116 2 7 2" xfId="29905"/>
    <cellStyle name="Normal 116 2 7 3" xfId="49798"/>
    <cellStyle name="Normal 116 2 8" xfId="20111"/>
    <cellStyle name="Normal 116 2 9" xfId="39753"/>
    <cellStyle name="Normal 116 3" xfId="595"/>
    <cellStyle name="Normal 116 3 2" xfId="1681"/>
    <cellStyle name="Normal 116 3 2 2" xfId="4053"/>
    <cellStyle name="Normal 116 3 2 2 2" xfId="9490"/>
    <cellStyle name="Normal 116 3 2 2 2 2" xfId="19213"/>
    <cellStyle name="Normal 116 3 2 2 2 2 2" xfId="38726"/>
    <cellStyle name="Normal 116 3 2 2 2 2 3" xfId="58619"/>
    <cellStyle name="Normal 116 3 2 2 2 3" xfId="22667"/>
    <cellStyle name="Normal 116 3 2 2 2 4" xfId="42431"/>
    <cellStyle name="Normal 116 3 2 2 3" xfId="13907"/>
    <cellStyle name="Normal 116 3 2 2 3 2" xfId="33421"/>
    <cellStyle name="Normal 116 3 2 2 3 3" xfId="53314"/>
    <cellStyle name="Normal 116 3 2 2 4" xfId="24826"/>
    <cellStyle name="Normal 116 3 2 2 5" xfId="44592"/>
    <cellStyle name="Normal 116 3 2 3" xfId="7784"/>
    <cellStyle name="Normal 116 3 2 3 2" xfId="17507"/>
    <cellStyle name="Normal 116 3 2 3 2 2" xfId="37020"/>
    <cellStyle name="Normal 116 3 2 3 2 3" xfId="56913"/>
    <cellStyle name="Normal 116 3 2 3 3" xfId="22091"/>
    <cellStyle name="Normal 116 3 2 3 4" xfId="41851"/>
    <cellStyle name="Normal 116 3 2 4" xfId="5780"/>
    <cellStyle name="Normal 116 3 2 4 2" xfId="15517"/>
    <cellStyle name="Normal 116 3 2 4 2 2" xfId="35030"/>
    <cellStyle name="Normal 116 3 2 4 2 3" xfId="54923"/>
    <cellStyle name="Normal 116 3 2 4 3" xfId="27600"/>
    <cellStyle name="Normal 116 3 2 4 4" xfId="47488"/>
    <cellStyle name="Normal 116 3 2 5" xfId="11639"/>
    <cellStyle name="Normal 116 3 2 5 2" xfId="31154"/>
    <cellStyle name="Normal 116 3 2 5 3" xfId="51047"/>
    <cellStyle name="Normal 116 3 2 6" xfId="21360"/>
    <cellStyle name="Normal 116 3 2 7" xfId="41015"/>
    <cellStyle name="Normal 116 3 3" xfId="1130"/>
    <cellStyle name="Normal 116 3 3 2" xfId="3515"/>
    <cellStyle name="Normal 116 3 3 2 2" xfId="8952"/>
    <cellStyle name="Normal 116 3 3 2 2 2" xfId="18675"/>
    <cellStyle name="Normal 116 3 3 2 2 2 2" xfId="38188"/>
    <cellStyle name="Normal 116 3 3 2 2 2 3" xfId="58081"/>
    <cellStyle name="Normal 116 3 3 2 2 3" xfId="22824"/>
    <cellStyle name="Normal 116 3 3 2 2 4" xfId="42588"/>
    <cellStyle name="Normal 116 3 3 2 3" xfId="13369"/>
    <cellStyle name="Normal 116 3 3 2 3 2" xfId="32883"/>
    <cellStyle name="Normal 116 3 3 2 3 3" xfId="52776"/>
    <cellStyle name="Normal 116 3 3 2 4" xfId="24288"/>
    <cellStyle name="Normal 116 3 3 2 5" xfId="44054"/>
    <cellStyle name="Normal 116 3 3 3" xfId="7324"/>
    <cellStyle name="Normal 116 3 3 3 2" xfId="17060"/>
    <cellStyle name="Normal 116 3 3 3 2 2" xfId="36573"/>
    <cellStyle name="Normal 116 3 3 3 2 3" xfId="56466"/>
    <cellStyle name="Normal 116 3 3 3 3" xfId="26498"/>
    <cellStyle name="Normal 116 3 3 3 4" xfId="46271"/>
    <cellStyle name="Normal 116 3 3 4" xfId="6315"/>
    <cellStyle name="Normal 116 3 3 4 2" xfId="16052"/>
    <cellStyle name="Normal 116 3 3 4 2 2" xfId="35565"/>
    <cellStyle name="Normal 116 3 3 4 2 3" xfId="55458"/>
    <cellStyle name="Normal 116 3 3 4 3" xfId="28135"/>
    <cellStyle name="Normal 116 3 3 4 4" xfId="48023"/>
    <cellStyle name="Normal 116 3 3 5" xfId="11101"/>
    <cellStyle name="Normal 116 3 3 5 2" xfId="30616"/>
    <cellStyle name="Normal 116 3 3 5 3" xfId="50509"/>
    <cellStyle name="Normal 116 3 3 6" xfId="20822"/>
    <cellStyle name="Normal 116 3 3 7" xfId="40464"/>
    <cellStyle name="Normal 116 3 4" xfId="2320"/>
    <cellStyle name="Normal 116 3 4 2" xfId="4589"/>
    <cellStyle name="Normal 116 3 4 2 2" xfId="10025"/>
    <cellStyle name="Normal 116 3 4 2 2 2" xfId="19748"/>
    <cellStyle name="Normal 116 3 4 2 2 2 2" xfId="39261"/>
    <cellStyle name="Normal 116 3 4 2 2 2 3" xfId="59154"/>
    <cellStyle name="Normal 116 3 4 2 2 3" xfId="29474"/>
    <cellStyle name="Normal 116 3 4 2 2 4" xfId="49362"/>
    <cellStyle name="Normal 116 3 4 2 3" xfId="14442"/>
    <cellStyle name="Normal 116 3 4 2 3 2" xfId="33956"/>
    <cellStyle name="Normal 116 3 4 2 3 3" xfId="53849"/>
    <cellStyle name="Normal 116 3 4 2 4" xfId="25361"/>
    <cellStyle name="Normal 116 3 4 2 5" xfId="45128"/>
    <cellStyle name="Normal 116 3 4 3" xfId="6850"/>
    <cellStyle name="Normal 116 3 4 3 2" xfId="16587"/>
    <cellStyle name="Normal 116 3 4 3 2 2" xfId="36100"/>
    <cellStyle name="Normal 116 3 4 3 2 3" xfId="55993"/>
    <cellStyle name="Normal 116 3 4 3 3" xfId="28670"/>
    <cellStyle name="Normal 116 3 4 3 4" xfId="48558"/>
    <cellStyle name="Normal 116 3 4 4" xfId="12174"/>
    <cellStyle name="Normal 116 3 4 4 2" xfId="31689"/>
    <cellStyle name="Normal 116 3 4 4 3" xfId="51582"/>
    <cellStyle name="Normal 116 3 4 5" xfId="21895"/>
    <cellStyle name="Normal 116 3 4 6" xfId="41654"/>
    <cellStyle name="Normal 116 3 5" xfId="2980"/>
    <cellStyle name="Normal 116 3 5 2" xfId="8417"/>
    <cellStyle name="Normal 116 3 5 2 2" xfId="18140"/>
    <cellStyle name="Normal 116 3 5 2 2 2" xfId="37653"/>
    <cellStyle name="Normal 116 3 5 2 2 3" xfId="57546"/>
    <cellStyle name="Normal 116 3 5 2 3" xfId="22048"/>
    <cellStyle name="Normal 116 3 5 2 4" xfId="41808"/>
    <cellStyle name="Normal 116 3 5 3" xfId="12834"/>
    <cellStyle name="Normal 116 3 5 3 2" xfId="32348"/>
    <cellStyle name="Normal 116 3 5 3 3" xfId="52241"/>
    <cellStyle name="Normal 116 3 5 4" xfId="23753"/>
    <cellStyle name="Normal 116 3 5 5" xfId="43519"/>
    <cellStyle name="Normal 116 3 6" xfId="5240"/>
    <cellStyle name="Normal 116 3 6 2" xfId="14980"/>
    <cellStyle name="Normal 116 3 6 2 2" xfId="34493"/>
    <cellStyle name="Normal 116 3 6 2 3" xfId="54386"/>
    <cellStyle name="Normal 116 3 6 3" xfId="27062"/>
    <cellStyle name="Normal 116 3 6 4" xfId="46948"/>
    <cellStyle name="Normal 116 3 7" xfId="10566"/>
    <cellStyle name="Normal 116 3 7 2" xfId="30081"/>
    <cellStyle name="Normal 116 3 7 3" xfId="49974"/>
    <cellStyle name="Normal 116 3 8" xfId="20287"/>
    <cellStyle name="Normal 116 3 9" xfId="39929"/>
    <cellStyle name="Normal 116 4" xfId="1329"/>
    <cellStyle name="Normal 116 4 2" xfId="3701"/>
    <cellStyle name="Normal 116 4 2 2" xfId="9138"/>
    <cellStyle name="Normal 116 4 2 2 2" xfId="18861"/>
    <cellStyle name="Normal 116 4 2 2 2 2" xfId="38374"/>
    <cellStyle name="Normal 116 4 2 2 2 3" xfId="58267"/>
    <cellStyle name="Normal 116 4 2 2 3" xfId="26144"/>
    <cellStyle name="Normal 116 4 2 2 4" xfId="45915"/>
    <cellStyle name="Normal 116 4 2 3" xfId="13555"/>
    <cellStyle name="Normal 116 4 2 3 2" xfId="33069"/>
    <cellStyle name="Normal 116 4 2 3 3" xfId="52962"/>
    <cellStyle name="Normal 116 4 2 4" xfId="24474"/>
    <cellStyle name="Normal 116 4 2 5" xfId="44240"/>
    <cellStyle name="Normal 116 4 3" xfId="7490"/>
    <cellStyle name="Normal 116 4 3 2" xfId="17213"/>
    <cellStyle name="Normal 116 4 3 2 2" xfId="36726"/>
    <cellStyle name="Normal 116 4 3 2 3" xfId="56619"/>
    <cellStyle name="Normal 116 4 3 3" xfId="22974"/>
    <cellStyle name="Normal 116 4 3 4" xfId="42739"/>
    <cellStyle name="Normal 116 4 4" xfId="5428"/>
    <cellStyle name="Normal 116 4 4 2" xfId="15165"/>
    <cellStyle name="Normal 116 4 4 2 2" xfId="34678"/>
    <cellStyle name="Normal 116 4 4 2 3" xfId="54571"/>
    <cellStyle name="Normal 116 4 4 3" xfId="27248"/>
    <cellStyle name="Normal 116 4 4 4" xfId="47136"/>
    <cellStyle name="Normal 116 4 5" xfId="11287"/>
    <cellStyle name="Normal 116 4 5 2" xfId="30802"/>
    <cellStyle name="Normal 116 4 5 3" xfId="50695"/>
    <cellStyle name="Normal 116 4 6" xfId="21008"/>
    <cellStyle name="Normal 116 4 7" xfId="40663"/>
    <cellStyle name="Normal 116 5" xfId="778"/>
    <cellStyle name="Normal 116 5 2" xfId="3163"/>
    <cellStyle name="Normal 116 5 2 2" xfId="8600"/>
    <cellStyle name="Normal 116 5 2 2 2" xfId="18323"/>
    <cellStyle name="Normal 116 5 2 2 2 2" xfId="37836"/>
    <cellStyle name="Normal 116 5 2 2 2 3" xfId="57729"/>
    <cellStyle name="Normal 116 5 2 2 3" xfId="26185"/>
    <cellStyle name="Normal 116 5 2 2 4" xfId="45956"/>
    <cellStyle name="Normal 116 5 2 3" xfId="13017"/>
    <cellStyle name="Normal 116 5 2 3 2" xfId="32531"/>
    <cellStyle name="Normal 116 5 2 3 3" xfId="52424"/>
    <cellStyle name="Normal 116 5 2 4" xfId="23936"/>
    <cellStyle name="Normal 116 5 2 5" xfId="43702"/>
    <cellStyle name="Normal 116 5 3" xfId="7030"/>
    <cellStyle name="Normal 116 5 3 2" xfId="16766"/>
    <cellStyle name="Normal 116 5 3 2 2" xfId="36279"/>
    <cellStyle name="Normal 116 5 3 2 3" xfId="56172"/>
    <cellStyle name="Normal 116 5 3 3" xfId="22247"/>
    <cellStyle name="Normal 116 5 3 4" xfId="42007"/>
    <cellStyle name="Normal 116 5 4" xfId="5963"/>
    <cellStyle name="Normal 116 5 4 2" xfId="15700"/>
    <cellStyle name="Normal 116 5 4 2 2" xfId="35213"/>
    <cellStyle name="Normal 116 5 4 2 3" xfId="55106"/>
    <cellStyle name="Normal 116 5 4 3" xfId="27783"/>
    <cellStyle name="Normal 116 5 4 4" xfId="47671"/>
    <cellStyle name="Normal 116 5 5" xfId="10749"/>
    <cellStyle name="Normal 116 5 5 2" xfId="30264"/>
    <cellStyle name="Normal 116 5 5 3" xfId="50157"/>
    <cellStyle name="Normal 116 5 6" xfId="20470"/>
    <cellStyle name="Normal 116 5 7" xfId="40112"/>
    <cellStyle name="Normal 116 6" xfId="1926"/>
    <cellStyle name="Normal 116 6 2" xfId="4237"/>
    <cellStyle name="Normal 116 6 2 2" xfId="9673"/>
    <cellStyle name="Normal 116 6 2 2 2" xfId="19396"/>
    <cellStyle name="Normal 116 6 2 2 2 2" xfId="38909"/>
    <cellStyle name="Normal 116 6 2 2 2 3" xfId="58802"/>
    <cellStyle name="Normal 116 6 2 2 3" xfId="29122"/>
    <cellStyle name="Normal 116 6 2 2 4" xfId="49010"/>
    <cellStyle name="Normal 116 6 2 3" xfId="14090"/>
    <cellStyle name="Normal 116 6 2 3 2" xfId="33604"/>
    <cellStyle name="Normal 116 6 2 3 3" xfId="53497"/>
    <cellStyle name="Normal 116 6 2 4" xfId="25009"/>
    <cellStyle name="Normal 116 6 2 5" xfId="44776"/>
    <cellStyle name="Normal 116 6 3" xfId="6498"/>
    <cellStyle name="Normal 116 6 3 2" xfId="16235"/>
    <cellStyle name="Normal 116 6 3 2 2" xfId="35748"/>
    <cellStyle name="Normal 116 6 3 2 3" xfId="55641"/>
    <cellStyle name="Normal 116 6 3 3" xfId="28318"/>
    <cellStyle name="Normal 116 6 3 4" xfId="48206"/>
    <cellStyle name="Normal 116 6 4" xfId="11822"/>
    <cellStyle name="Normal 116 6 4 2" xfId="31337"/>
    <cellStyle name="Normal 116 6 4 3" xfId="51230"/>
    <cellStyle name="Normal 116 6 5" xfId="21543"/>
    <cellStyle name="Normal 116 6 6" xfId="41260"/>
    <cellStyle name="Normal 116 7" xfId="2489"/>
    <cellStyle name="Normal 116 7 2" xfId="7926"/>
    <cellStyle name="Normal 116 7 2 2" xfId="17649"/>
    <cellStyle name="Normal 116 7 2 2 2" xfId="37162"/>
    <cellStyle name="Normal 116 7 2 2 3" xfId="57055"/>
    <cellStyle name="Normal 116 7 2 3" xfId="22165"/>
    <cellStyle name="Normal 116 7 2 4" xfId="41925"/>
    <cellStyle name="Normal 116 7 3" xfId="12343"/>
    <cellStyle name="Normal 116 7 3 2" xfId="31857"/>
    <cellStyle name="Normal 116 7 3 3" xfId="51750"/>
    <cellStyle name="Normal 116 7 4" xfId="23262"/>
    <cellStyle name="Normal 116 7 5" xfId="43028"/>
    <cellStyle name="Normal 116 8" xfId="2628"/>
    <cellStyle name="Normal 116 8 2" xfId="8065"/>
    <cellStyle name="Normal 116 8 2 2" xfId="17788"/>
    <cellStyle name="Normal 116 8 2 2 2" xfId="37301"/>
    <cellStyle name="Normal 116 8 2 2 3" xfId="57194"/>
    <cellStyle name="Normal 116 8 2 3" xfId="22368"/>
    <cellStyle name="Normal 116 8 2 4" xfId="42130"/>
    <cellStyle name="Normal 116 8 3" xfId="12482"/>
    <cellStyle name="Normal 116 8 3 2" xfId="31996"/>
    <cellStyle name="Normal 116 8 3 3" xfId="51889"/>
    <cellStyle name="Normal 116 8 4" xfId="23401"/>
    <cellStyle name="Normal 116 8 5" xfId="43167"/>
    <cellStyle name="Normal 116 9" xfId="4846"/>
    <cellStyle name="Normal 116 9 2" xfId="14628"/>
    <cellStyle name="Normal 116 9 2 2" xfId="34141"/>
    <cellStyle name="Normal 116 9 2 3" xfId="54034"/>
    <cellStyle name="Normal 116 9 3" xfId="26710"/>
    <cellStyle name="Normal 116 9 4" xfId="46554"/>
    <cellStyle name="Normal 117" xfId="202"/>
    <cellStyle name="Normal 117 10" xfId="10215"/>
    <cellStyle name="Normal 117 10 2" xfId="29730"/>
    <cellStyle name="Normal 117 10 3" xfId="49623"/>
    <cellStyle name="Normal 117 11" xfId="19936"/>
    <cellStyle name="Normal 117 12" xfId="39536"/>
    <cellStyle name="Normal 117 2" xfId="420"/>
    <cellStyle name="Normal 117 2 2" xfId="1506"/>
    <cellStyle name="Normal 117 2 2 2" xfId="3878"/>
    <cellStyle name="Normal 117 2 2 2 2" xfId="9315"/>
    <cellStyle name="Normal 117 2 2 2 2 2" xfId="19038"/>
    <cellStyle name="Normal 117 2 2 2 2 2 2" xfId="38551"/>
    <cellStyle name="Normal 117 2 2 2 2 2 3" xfId="58444"/>
    <cellStyle name="Normal 117 2 2 2 2 3" xfId="25630"/>
    <cellStyle name="Normal 117 2 2 2 2 4" xfId="45399"/>
    <cellStyle name="Normal 117 2 2 2 3" xfId="13732"/>
    <cellStyle name="Normal 117 2 2 2 3 2" xfId="33246"/>
    <cellStyle name="Normal 117 2 2 2 3 3" xfId="53139"/>
    <cellStyle name="Normal 117 2 2 2 4" xfId="24651"/>
    <cellStyle name="Normal 117 2 2 2 5" xfId="44417"/>
    <cellStyle name="Normal 117 2 2 3" xfId="7638"/>
    <cellStyle name="Normal 117 2 2 3 2" xfId="17361"/>
    <cellStyle name="Normal 117 2 2 3 2 2" xfId="36874"/>
    <cellStyle name="Normal 117 2 2 3 2 3" xfId="56767"/>
    <cellStyle name="Normal 117 2 2 3 3" xfId="22341"/>
    <cellStyle name="Normal 117 2 2 3 4" xfId="42103"/>
    <cellStyle name="Normal 117 2 2 4" xfId="5605"/>
    <cellStyle name="Normal 117 2 2 4 2" xfId="15342"/>
    <cellStyle name="Normal 117 2 2 4 2 2" xfId="34855"/>
    <cellStyle name="Normal 117 2 2 4 2 3" xfId="54748"/>
    <cellStyle name="Normal 117 2 2 4 3" xfId="27425"/>
    <cellStyle name="Normal 117 2 2 4 4" xfId="47313"/>
    <cellStyle name="Normal 117 2 2 5" xfId="11464"/>
    <cellStyle name="Normal 117 2 2 5 2" xfId="30979"/>
    <cellStyle name="Normal 117 2 2 5 3" xfId="50872"/>
    <cellStyle name="Normal 117 2 2 6" xfId="21185"/>
    <cellStyle name="Normal 117 2 2 7" xfId="40840"/>
    <cellStyle name="Normal 117 2 3" xfId="955"/>
    <cellStyle name="Normal 117 2 3 2" xfId="3340"/>
    <cellStyle name="Normal 117 2 3 2 2" xfId="8777"/>
    <cellStyle name="Normal 117 2 3 2 2 2" xfId="18500"/>
    <cellStyle name="Normal 117 2 3 2 2 2 2" xfId="38013"/>
    <cellStyle name="Normal 117 2 3 2 2 2 3" xfId="57906"/>
    <cellStyle name="Normal 117 2 3 2 2 3" xfId="22622"/>
    <cellStyle name="Normal 117 2 3 2 2 4" xfId="42385"/>
    <cellStyle name="Normal 117 2 3 2 3" xfId="13194"/>
    <cellStyle name="Normal 117 2 3 2 3 2" xfId="32708"/>
    <cellStyle name="Normal 117 2 3 2 3 3" xfId="52601"/>
    <cellStyle name="Normal 117 2 3 2 4" xfId="24113"/>
    <cellStyle name="Normal 117 2 3 2 5" xfId="43879"/>
    <cellStyle name="Normal 117 2 3 3" xfId="7178"/>
    <cellStyle name="Normal 117 2 3 3 2" xfId="16914"/>
    <cellStyle name="Normal 117 2 3 3 2 2" xfId="36427"/>
    <cellStyle name="Normal 117 2 3 3 2 3" xfId="56320"/>
    <cellStyle name="Normal 117 2 3 3 3" xfId="26221"/>
    <cellStyle name="Normal 117 2 3 3 4" xfId="45992"/>
    <cellStyle name="Normal 117 2 3 4" xfId="6140"/>
    <cellStyle name="Normal 117 2 3 4 2" xfId="15877"/>
    <cellStyle name="Normal 117 2 3 4 2 2" xfId="35390"/>
    <cellStyle name="Normal 117 2 3 4 2 3" xfId="55283"/>
    <cellStyle name="Normal 117 2 3 4 3" xfId="27960"/>
    <cellStyle name="Normal 117 2 3 4 4" xfId="47848"/>
    <cellStyle name="Normal 117 2 3 5" xfId="10926"/>
    <cellStyle name="Normal 117 2 3 5 2" xfId="30441"/>
    <cellStyle name="Normal 117 2 3 5 3" xfId="50334"/>
    <cellStyle name="Normal 117 2 3 6" xfId="20647"/>
    <cellStyle name="Normal 117 2 3 7" xfId="40289"/>
    <cellStyle name="Normal 117 2 4" xfId="2145"/>
    <cellStyle name="Normal 117 2 4 2" xfId="4414"/>
    <cellStyle name="Normal 117 2 4 2 2" xfId="9850"/>
    <cellStyle name="Normal 117 2 4 2 2 2" xfId="19573"/>
    <cellStyle name="Normal 117 2 4 2 2 2 2" xfId="39086"/>
    <cellStyle name="Normal 117 2 4 2 2 2 3" xfId="58979"/>
    <cellStyle name="Normal 117 2 4 2 2 3" xfId="29299"/>
    <cellStyle name="Normal 117 2 4 2 2 4" xfId="49187"/>
    <cellStyle name="Normal 117 2 4 2 3" xfId="14267"/>
    <cellStyle name="Normal 117 2 4 2 3 2" xfId="33781"/>
    <cellStyle name="Normal 117 2 4 2 3 3" xfId="53674"/>
    <cellStyle name="Normal 117 2 4 2 4" xfId="25186"/>
    <cellStyle name="Normal 117 2 4 2 5" xfId="44953"/>
    <cellStyle name="Normal 117 2 4 3" xfId="6675"/>
    <cellStyle name="Normal 117 2 4 3 2" xfId="16412"/>
    <cellStyle name="Normal 117 2 4 3 2 2" xfId="35925"/>
    <cellStyle name="Normal 117 2 4 3 2 3" xfId="55818"/>
    <cellStyle name="Normal 117 2 4 3 3" xfId="28495"/>
    <cellStyle name="Normal 117 2 4 3 4" xfId="48383"/>
    <cellStyle name="Normal 117 2 4 4" xfId="11999"/>
    <cellStyle name="Normal 117 2 4 4 2" xfId="31514"/>
    <cellStyle name="Normal 117 2 4 4 3" xfId="51407"/>
    <cellStyle name="Normal 117 2 4 5" xfId="21720"/>
    <cellStyle name="Normal 117 2 4 6" xfId="41479"/>
    <cellStyle name="Normal 117 2 5" xfId="2805"/>
    <cellStyle name="Normal 117 2 5 2" xfId="8242"/>
    <cellStyle name="Normal 117 2 5 2 2" xfId="17965"/>
    <cellStyle name="Normal 117 2 5 2 2 2" xfId="37478"/>
    <cellStyle name="Normal 117 2 5 2 2 3" xfId="57371"/>
    <cellStyle name="Normal 117 2 5 2 3" xfId="26062"/>
    <cellStyle name="Normal 117 2 5 2 4" xfId="45833"/>
    <cellStyle name="Normal 117 2 5 3" xfId="12659"/>
    <cellStyle name="Normal 117 2 5 3 2" xfId="32173"/>
    <cellStyle name="Normal 117 2 5 3 3" xfId="52066"/>
    <cellStyle name="Normal 117 2 5 4" xfId="23578"/>
    <cellStyle name="Normal 117 2 5 5" xfId="43344"/>
    <cellStyle name="Normal 117 2 6" xfId="5065"/>
    <cellStyle name="Normal 117 2 6 2" xfId="14805"/>
    <cellStyle name="Normal 117 2 6 2 2" xfId="34318"/>
    <cellStyle name="Normal 117 2 6 2 3" xfId="54211"/>
    <cellStyle name="Normal 117 2 6 3" xfId="26887"/>
    <cellStyle name="Normal 117 2 6 4" xfId="46773"/>
    <cellStyle name="Normal 117 2 7" xfId="10391"/>
    <cellStyle name="Normal 117 2 7 2" xfId="29906"/>
    <cellStyle name="Normal 117 2 7 3" xfId="49799"/>
    <cellStyle name="Normal 117 2 8" xfId="20112"/>
    <cellStyle name="Normal 117 2 9" xfId="39754"/>
    <cellStyle name="Normal 117 3" xfId="596"/>
    <cellStyle name="Normal 117 3 2" xfId="1682"/>
    <cellStyle name="Normal 117 3 2 2" xfId="4054"/>
    <cellStyle name="Normal 117 3 2 2 2" xfId="9491"/>
    <cellStyle name="Normal 117 3 2 2 2 2" xfId="19214"/>
    <cellStyle name="Normal 117 3 2 2 2 2 2" xfId="38727"/>
    <cellStyle name="Normal 117 3 2 2 2 2 3" xfId="58620"/>
    <cellStyle name="Normal 117 3 2 2 2 3" xfId="25994"/>
    <cellStyle name="Normal 117 3 2 2 2 4" xfId="45764"/>
    <cellStyle name="Normal 117 3 2 2 3" xfId="13908"/>
    <cellStyle name="Normal 117 3 2 2 3 2" xfId="33422"/>
    <cellStyle name="Normal 117 3 2 2 3 3" xfId="53315"/>
    <cellStyle name="Normal 117 3 2 2 4" xfId="24827"/>
    <cellStyle name="Normal 117 3 2 2 5" xfId="44593"/>
    <cellStyle name="Normal 117 3 2 3" xfId="7785"/>
    <cellStyle name="Normal 117 3 2 3 2" xfId="17508"/>
    <cellStyle name="Normal 117 3 2 3 2 2" xfId="37021"/>
    <cellStyle name="Normal 117 3 2 3 2 3" xfId="56914"/>
    <cellStyle name="Normal 117 3 2 3 3" xfId="26037"/>
    <cellStyle name="Normal 117 3 2 3 4" xfId="45808"/>
    <cellStyle name="Normal 117 3 2 4" xfId="5781"/>
    <cellStyle name="Normal 117 3 2 4 2" xfId="15518"/>
    <cellStyle name="Normal 117 3 2 4 2 2" xfId="35031"/>
    <cellStyle name="Normal 117 3 2 4 2 3" xfId="54924"/>
    <cellStyle name="Normal 117 3 2 4 3" xfId="27601"/>
    <cellStyle name="Normal 117 3 2 4 4" xfId="47489"/>
    <cellStyle name="Normal 117 3 2 5" xfId="11640"/>
    <cellStyle name="Normal 117 3 2 5 2" xfId="31155"/>
    <cellStyle name="Normal 117 3 2 5 3" xfId="51048"/>
    <cellStyle name="Normal 117 3 2 6" xfId="21361"/>
    <cellStyle name="Normal 117 3 2 7" xfId="41016"/>
    <cellStyle name="Normal 117 3 3" xfId="1131"/>
    <cellStyle name="Normal 117 3 3 2" xfId="3516"/>
    <cellStyle name="Normal 117 3 3 2 2" xfId="8953"/>
    <cellStyle name="Normal 117 3 3 2 2 2" xfId="18676"/>
    <cellStyle name="Normal 117 3 3 2 2 2 2" xfId="38189"/>
    <cellStyle name="Normal 117 3 3 2 2 2 3" xfId="58082"/>
    <cellStyle name="Normal 117 3 3 2 2 3" xfId="22796"/>
    <cellStyle name="Normal 117 3 3 2 2 4" xfId="42560"/>
    <cellStyle name="Normal 117 3 3 2 3" xfId="13370"/>
    <cellStyle name="Normal 117 3 3 2 3 2" xfId="32884"/>
    <cellStyle name="Normal 117 3 3 2 3 3" xfId="52777"/>
    <cellStyle name="Normal 117 3 3 2 4" xfId="24289"/>
    <cellStyle name="Normal 117 3 3 2 5" xfId="44055"/>
    <cellStyle name="Normal 117 3 3 3" xfId="7325"/>
    <cellStyle name="Normal 117 3 3 3 2" xfId="17061"/>
    <cellStyle name="Normal 117 3 3 3 2 2" xfId="36574"/>
    <cellStyle name="Normal 117 3 3 3 2 3" xfId="56467"/>
    <cellStyle name="Normal 117 3 3 3 3" xfId="22283"/>
    <cellStyle name="Normal 117 3 3 3 4" xfId="42044"/>
    <cellStyle name="Normal 117 3 3 4" xfId="6316"/>
    <cellStyle name="Normal 117 3 3 4 2" xfId="16053"/>
    <cellStyle name="Normal 117 3 3 4 2 2" xfId="35566"/>
    <cellStyle name="Normal 117 3 3 4 2 3" xfId="55459"/>
    <cellStyle name="Normal 117 3 3 4 3" xfId="28136"/>
    <cellStyle name="Normal 117 3 3 4 4" xfId="48024"/>
    <cellStyle name="Normal 117 3 3 5" xfId="11102"/>
    <cellStyle name="Normal 117 3 3 5 2" xfId="30617"/>
    <cellStyle name="Normal 117 3 3 5 3" xfId="50510"/>
    <cellStyle name="Normal 117 3 3 6" xfId="20823"/>
    <cellStyle name="Normal 117 3 3 7" xfId="40465"/>
    <cellStyle name="Normal 117 3 4" xfId="2321"/>
    <cellStyle name="Normal 117 3 4 2" xfId="4590"/>
    <cellStyle name="Normal 117 3 4 2 2" xfId="10026"/>
    <cellStyle name="Normal 117 3 4 2 2 2" xfId="19749"/>
    <cellStyle name="Normal 117 3 4 2 2 2 2" xfId="39262"/>
    <cellStyle name="Normal 117 3 4 2 2 2 3" xfId="59155"/>
    <cellStyle name="Normal 117 3 4 2 2 3" xfId="29475"/>
    <cellStyle name="Normal 117 3 4 2 2 4" xfId="49363"/>
    <cellStyle name="Normal 117 3 4 2 3" xfId="14443"/>
    <cellStyle name="Normal 117 3 4 2 3 2" xfId="33957"/>
    <cellStyle name="Normal 117 3 4 2 3 3" xfId="53850"/>
    <cellStyle name="Normal 117 3 4 2 4" xfId="25362"/>
    <cellStyle name="Normal 117 3 4 2 5" xfId="45129"/>
    <cellStyle name="Normal 117 3 4 3" xfId="6851"/>
    <cellStyle name="Normal 117 3 4 3 2" xfId="16588"/>
    <cellStyle name="Normal 117 3 4 3 2 2" xfId="36101"/>
    <cellStyle name="Normal 117 3 4 3 2 3" xfId="55994"/>
    <cellStyle name="Normal 117 3 4 3 3" xfId="28671"/>
    <cellStyle name="Normal 117 3 4 3 4" xfId="48559"/>
    <cellStyle name="Normal 117 3 4 4" xfId="12175"/>
    <cellStyle name="Normal 117 3 4 4 2" xfId="31690"/>
    <cellStyle name="Normal 117 3 4 4 3" xfId="51583"/>
    <cellStyle name="Normal 117 3 4 5" xfId="21896"/>
    <cellStyle name="Normal 117 3 4 6" xfId="41655"/>
    <cellStyle name="Normal 117 3 5" xfId="2981"/>
    <cellStyle name="Normal 117 3 5 2" xfId="8418"/>
    <cellStyle name="Normal 117 3 5 2 2" xfId="18141"/>
    <cellStyle name="Normal 117 3 5 2 2 2" xfId="37654"/>
    <cellStyle name="Normal 117 3 5 2 2 3" xfId="57547"/>
    <cellStyle name="Normal 117 3 5 2 3" xfId="23097"/>
    <cellStyle name="Normal 117 3 5 2 4" xfId="42862"/>
    <cellStyle name="Normal 117 3 5 3" xfId="12835"/>
    <cellStyle name="Normal 117 3 5 3 2" xfId="32349"/>
    <cellStyle name="Normal 117 3 5 3 3" xfId="52242"/>
    <cellStyle name="Normal 117 3 5 4" xfId="23754"/>
    <cellStyle name="Normal 117 3 5 5" xfId="43520"/>
    <cellStyle name="Normal 117 3 6" xfId="5241"/>
    <cellStyle name="Normal 117 3 6 2" xfId="14981"/>
    <cellStyle name="Normal 117 3 6 2 2" xfId="34494"/>
    <cellStyle name="Normal 117 3 6 2 3" xfId="54387"/>
    <cellStyle name="Normal 117 3 6 3" xfId="27063"/>
    <cellStyle name="Normal 117 3 6 4" xfId="46949"/>
    <cellStyle name="Normal 117 3 7" xfId="10567"/>
    <cellStyle name="Normal 117 3 7 2" xfId="30082"/>
    <cellStyle name="Normal 117 3 7 3" xfId="49975"/>
    <cellStyle name="Normal 117 3 8" xfId="20288"/>
    <cellStyle name="Normal 117 3 9" xfId="39930"/>
    <cellStyle name="Normal 117 4" xfId="1330"/>
    <cellStyle name="Normal 117 4 2" xfId="3702"/>
    <cellStyle name="Normal 117 4 2 2" xfId="9139"/>
    <cellStyle name="Normal 117 4 2 2 2" xfId="18862"/>
    <cellStyle name="Normal 117 4 2 2 2 2" xfId="38375"/>
    <cellStyle name="Normal 117 4 2 2 2 3" xfId="58268"/>
    <cellStyle name="Normal 117 4 2 2 3" xfId="23061"/>
    <cellStyle name="Normal 117 4 2 2 4" xfId="42826"/>
    <cellStyle name="Normal 117 4 2 3" xfId="13556"/>
    <cellStyle name="Normal 117 4 2 3 2" xfId="33070"/>
    <cellStyle name="Normal 117 4 2 3 3" xfId="52963"/>
    <cellStyle name="Normal 117 4 2 4" xfId="24475"/>
    <cellStyle name="Normal 117 4 2 5" xfId="44241"/>
    <cellStyle name="Normal 117 4 3" xfId="7491"/>
    <cellStyle name="Normal 117 4 3 2" xfId="17214"/>
    <cellStyle name="Normal 117 4 3 2 2" xfId="36727"/>
    <cellStyle name="Normal 117 4 3 2 3" xfId="56620"/>
    <cellStyle name="Normal 117 4 3 3" xfId="26241"/>
    <cellStyle name="Normal 117 4 3 4" xfId="46012"/>
    <cellStyle name="Normal 117 4 4" xfId="5429"/>
    <cellStyle name="Normal 117 4 4 2" xfId="15166"/>
    <cellStyle name="Normal 117 4 4 2 2" xfId="34679"/>
    <cellStyle name="Normal 117 4 4 2 3" xfId="54572"/>
    <cellStyle name="Normal 117 4 4 3" xfId="27249"/>
    <cellStyle name="Normal 117 4 4 4" xfId="47137"/>
    <cellStyle name="Normal 117 4 5" xfId="11288"/>
    <cellStyle name="Normal 117 4 5 2" xfId="30803"/>
    <cellStyle name="Normal 117 4 5 3" xfId="50696"/>
    <cellStyle name="Normal 117 4 6" xfId="21009"/>
    <cellStyle name="Normal 117 4 7" xfId="40664"/>
    <cellStyle name="Normal 117 5" xfId="779"/>
    <cellStyle name="Normal 117 5 2" xfId="3164"/>
    <cellStyle name="Normal 117 5 2 2" xfId="8601"/>
    <cellStyle name="Normal 117 5 2 2 2" xfId="18324"/>
    <cellStyle name="Normal 117 5 2 2 2 2" xfId="37837"/>
    <cellStyle name="Normal 117 5 2 2 2 3" xfId="57730"/>
    <cellStyle name="Normal 117 5 2 2 3" xfId="22219"/>
    <cellStyle name="Normal 117 5 2 2 4" xfId="41979"/>
    <cellStyle name="Normal 117 5 2 3" xfId="13018"/>
    <cellStyle name="Normal 117 5 2 3 2" xfId="32532"/>
    <cellStyle name="Normal 117 5 2 3 3" xfId="52425"/>
    <cellStyle name="Normal 117 5 2 4" xfId="23937"/>
    <cellStyle name="Normal 117 5 2 5" xfId="43703"/>
    <cellStyle name="Normal 117 5 3" xfId="7031"/>
    <cellStyle name="Normal 117 5 3 2" xfId="16767"/>
    <cellStyle name="Normal 117 5 3 2 2" xfId="36280"/>
    <cellStyle name="Normal 117 5 3 2 3" xfId="56173"/>
    <cellStyle name="Normal 117 5 3 3" xfId="22846"/>
    <cellStyle name="Normal 117 5 3 4" xfId="42610"/>
    <cellStyle name="Normal 117 5 4" xfId="5964"/>
    <cellStyle name="Normal 117 5 4 2" xfId="15701"/>
    <cellStyle name="Normal 117 5 4 2 2" xfId="35214"/>
    <cellStyle name="Normal 117 5 4 2 3" xfId="55107"/>
    <cellStyle name="Normal 117 5 4 3" xfId="27784"/>
    <cellStyle name="Normal 117 5 4 4" xfId="47672"/>
    <cellStyle name="Normal 117 5 5" xfId="10750"/>
    <cellStyle name="Normal 117 5 5 2" xfId="30265"/>
    <cellStyle name="Normal 117 5 5 3" xfId="50158"/>
    <cellStyle name="Normal 117 5 6" xfId="20471"/>
    <cellStyle name="Normal 117 5 7" xfId="40113"/>
    <cellStyle name="Normal 117 6" xfId="1927"/>
    <cellStyle name="Normal 117 6 2" xfId="4238"/>
    <cellStyle name="Normal 117 6 2 2" xfId="9674"/>
    <cellStyle name="Normal 117 6 2 2 2" xfId="19397"/>
    <cellStyle name="Normal 117 6 2 2 2 2" xfId="38910"/>
    <cellStyle name="Normal 117 6 2 2 2 3" xfId="58803"/>
    <cellStyle name="Normal 117 6 2 2 3" xfId="29123"/>
    <cellStyle name="Normal 117 6 2 2 4" xfId="49011"/>
    <cellStyle name="Normal 117 6 2 3" xfId="14091"/>
    <cellStyle name="Normal 117 6 2 3 2" xfId="33605"/>
    <cellStyle name="Normal 117 6 2 3 3" xfId="53498"/>
    <cellStyle name="Normal 117 6 2 4" xfId="25010"/>
    <cellStyle name="Normal 117 6 2 5" xfId="44777"/>
    <cellStyle name="Normal 117 6 3" xfId="6499"/>
    <cellStyle name="Normal 117 6 3 2" xfId="16236"/>
    <cellStyle name="Normal 117 6 3 2 2" xfId="35749"/>
    <cellStyle name="Normal 117 6 3 2 3" xfId="55642"/>
    <cellStyle name="Normal 117 6 3 3" xfId="28319"/>
    <cellStyle name="Normal 117 6 3 4" xfId="48207"/>
    <cellStyle name="Normal 117 6 4" xfId="11823"/>
    <cellStyle name="Normal 117 6 4 2" xfId="31338"/>
    <cellStyle name="Normal 117 6 4 3" xfId="51231"/>
    <cellStyle name="Normal 117 6 5" xfId="21544"/>
    <cellStyle name="Normal 117 6 6" xfId="41261"/>
    <cellStyle name="Normal 117 7" xfId="2490"/>
    <cellStyle name="Normal 117 7 2" xfId="7927"/>
    <cellStyle name="Normal 117 7 2 2" xfId="17650"/>
    <cellStyle name="Normal 117 7 2 2 2" xfId="37163"/>
    <cellStyle name="Normal 117 7 2 2 3" xfId="57056"/>
    <cellStyle name="Normal 117 7 2 3" xfId="22399"/>
    <cellStyle name="Normal 117 7 2 4" xfId="42161"/>
    <cellStyle name="Normal 117 7 3" xfId="12344"/>
    <cellStyle name="Normal 117 7 3 2" xfId="31858"/>
    <cellStyle name="Normal 117 7 3 3" xfId="51751"/>
    <cellStyle name="Normal 117 7 4" xfId="23263"/>
    <cellStyle name="Normal 117 7 5" xfId="43029"/>
    <cellStyle name="Normal 117 8" xfId="2629"/>
    <cellStyle name="Normal 117 8 2" xfId="8066"/>
    <cellStyle name="Normal 117 8 2 2" xfId="17789"/>
    <cellStyle name="Normal 117 8 2 2 2" xfId="37302"/>
    <cellStyle name="Normal 117 8 2 2 3" xfId="57195"/>
    <cellStyle name="Normal 117 8 2 3" xfId="22197"/>
    <cellStyle name="Normal 117 8 2 4" xfId="41957"/>
    <cellStyle name="Normal 117 8 3" xfId="12483"/>
    <cellStyle name="Normal 117 8 3 2" xfId="31997"/>
    <cellStyle name="Normal 117 8 3 3" xfId="51890"/>
    <cellStyle name="Normal 117 8 4" xfId="23402"/>
    <cellStyle name="Normal 117 8 5" xfId="43168"/>
    <cellStyle name="Normal 117 9" xfId="4847"/>
    <cellStyle name="Normal 117 9 2" xfId="14629"/>
    <cellStyle name="Normal 117 9 2 2" xfId="34142"/>
    <cellStyle name="Normal 117 9 2 3" xfId="54035"/>
    <cellStyle name="Normal 117 9 3" xfId="26711"/>
    <cellStyle name="Normal 117 9 4" xfId="46555"/>
    <cellStyle name="Normal 118" xfId="198"/>
    <cellStyle name="Normal 118 10" xfId="10211"/>
    <cellStyle name="Normal 118 10 2" xfId="29726"/>
    <cellStyle name="Normal 118 10 3" xfId="49619"/>
    <cellStyle name="Normal 118 11" xfId="19932"/>
    <cellStyle name="Normal 118 12" xfId="39532"/>
    <cellStyle name="Normal 118 2" xfId="416"/>
    <cellStyle name="Normal 118 2 2" xfId="1502"/>
    <cellStyle name="Normal 118 2 2 2" xfId="3874"/>
    <cellStyle name="Normal 118 2 2 2 2" xfId="9311"/>
    <cellStyle name="Normal 118 2 2 2 2 2" xfId="19034"/>
    <cellStyle name="Normal 118 2 2 2 2 2 2" xfId="38547"/>
    <cellStyle name="Normal 118 2 2 2 2 2 3" xfId="58440"/>
    <cellStyle name="Normal 118 2 2 2 2 3" xfId="22907"/>
    <cellStyle name="Normal 118 2 2 2 2 4" xfId="42672"/>
    <cellStyle name="Normal 118 2 2 2 3" xfId="13728"/>
    <cellStyle name="Normal 118 2 2 2 3 2" xfId="33242"/>
    <cellStyle name="Normal 118 2 2 2 3 3" xfId="53135"/>
    <cellStyle name="Normal 118 2 2 2 4" xfId="24647"/>
    <cellStyle name="Normal 118 2 2 2 5" xfId="44413"/>
    <cellStyle name="Normal 118 2 2 3" xfId="7634"/>
    <cellStyle name="Normal 118 2 2 3 2" xfId="17357"/>
    <cellStyle name="Normal 118 2 2 3 2 2" xfId="36870"/>
    <cellStyle name="Normal 118 2 2 3 2 3" xfId="56763"/>
    <cellStyle name="Normal 118 2 2 3 3" xfId="26346"/>
    <cellStyle name="Normal 118 2 2 3 4" xfId="46119"/>
    <cellStyle name="Normal 118 2 2 4" xfId="5601"/>
    <cellStyle name="Normal 118 2 2 4 2" xfId="15338"/>
    <cellStyle name="Normal 118 2 2 4 2 2" xfId="34851"/>
    <cellStyle name="Normal 118 2 2 4 2 3" xfId="54744"/>
    <cellStyle name="Normal 118 2 2 4 3" xfId="27421"/>
    <cellStyle name="Normal 118 2 2 4 4" xfId="47309"/>
    <cellStyle name="Normal 118 2 2 5" xfId="11460"/>
    <cellStyle name="Normal 118 2 2 5 2" xfId="30975"/>
    <cellStyle name="Normal 118 2 2 5 3" xfId="50868"/>
    <cellStyle name="Normal 118 2 2 6" xfId="21181"/>
    <cellStyle name="Normal 118 2 2 7" xfId="40836"/>
    <cellStyle name="Normal 118 2 3" xfId="951"/>
    <cellStyle name="Normal 118 2 3 2" xfId="3336"/>
    <cellStyle name="Normal 118 2 3 2 2" xfId="8773"/>
    <cellStyle name="Normal 118 2 3 2 2 2" xfId="18496"/>
    <cellStyle name="Normal 118 2 3 2 2 2 2" xfId="38009"/>
    <cellStyle name="Normal 118 2 3 2 2 2 3" xfId="57902"/>
    <cellStyle name="Normal 118 2 3 2 2 3" xfId="25495"/>
    <cellStyle name="Normal 118 2 3 2 2 4" xfId="45262"/>
    <cellStyle name="Normal 118 2 3 2 3" xfId="13190"/>
    <cellStyle name="Normal 118 2 3 2 3 2" xfId="32704"/>
    <cellStyle name="Normal 118 2 3 2 3 3" xfId="52597"/>
    <cellStyle name="Normal 118 2 3 2 4" xfId="24109"/>
    <cellStyle name="Normal 118 2 3 2 5" xfId="43875"/>
    <cellStyle name="Normal 118 2 3 3" xfId="7174"/>
    <cellStyle name="Normal 118 2 3 3 2" xfId="16910"/>
    <cellStyle name="Normal 118 2 3 3 2 2" xfId="36423"/>
    <cellStyle name="Normal 118 2 3 3 2 3" xfId="56316"/>
    <cellStyle name="Normal 118 2 3 3 3" xfId="25631"/>
    <cellStyle name="Normal 118 2 3 3 4" xfId="45400"/>
    <cellStyle name="Normal 118 2 3 4" xfId="6136"/>
    <cellStyle name="Normal 118 2 3 4 2" xfId="15873"/>
    <cellStyle name="Normal 118 2 3 4 2 2" xfId="35386"/>
    <cellStyle name="Normal 118 2 3 4 2 3" xfId="55279"/>
    <cellStyle name="Normal 118 2 3 4 3" xfId="27956"/>
    <cellStyle name="Normal 118 2 3 4 4" xfId="47844"/>
    <cellStyle name="Normal 118 2 3 5" xfId="10922"/>
    <cellStyle name="Normal 118 2 3 5 2" xfId="30437"/>
    <cellStyle name="Normal 118 2 3 5 3" xfId="50330"/>
    <cellStyle name="Normal 118 2 3 6" xfId="20643"/>
    <cellStyle name="Normal 118 2 3 7" xfId="40285"/>
    <cellStyle name="Normal 118 2 4" xfId="2141"/>
    <cellStyle name="Normal 118 2 4 2" xfId="4410"/>
    <cellStyle name="Normal 118 2 4 2 2" xfId="9846"/>
    <cellStyle name="Normal 118 2 4 2 2 2" xfId="19569"/>
    <cellStyle name="Normal 118 2 4 2 2 2 2" xfId="39082"/>
    <cellStyle name="Normal 118 2 4 2 2 2 3" xfId="58975"/>
    <cellStyle name="Normal 118 2 4 2 2 3" xfId="29295"/>
    <cellStyle name="Normal 118 2 4 2 2 4" xfId="49183"/>
    <cellStyle name="Normal 118 2 4 2 3" xfId="14263"/>
    <cellStyle name="Normal 118 2 4 2 3 2" xfId="33777"/>
    <cellStyle name="Normal 118 2 4 2 3 3" xfId="53670"/>
    <cellStyle name="Normal 118 2 4 2 4" xfId="25182"/>
    <cellStyle name="Normal 118 2 4 2 5" xfId="44949"/>
    <cellStyle name="Normal 118 2 4 3" xfId="6671"/>
    <cellStyle name="Normal 118 2 4 3 2" xfId="16408"/>
    <cellStyle name="Normal 118 2 4 3 2 2" xfId="35921"/>
    <cellStyle name="Normal 118 2 4 3 2 3" xfId="55814"/>
    <cellStyle name="Normal 118 2 4 3 3" xfId="28491"/>
    <cellStyle name="Normal 118 2 4 3 4" xfId="48379"/>
    <cellStyle name="Normal 118 2 4 4" xfId="11995"/>
    <cellStyle name="Normal 118 2 4 4 2" xfId="31510"/>
    <cellStyle name="Normal 118 2 4 4 3" xfId="51403"/>
    <cellStyle name="Normal 118 2 4 5" xfId="21716"/>
    <cellStyle name="Normal 118 2 4 6" xfId="41475"/>
    <cellStyle name="Normal 118 2 5" xfId="2801"/>
    <cellStyle name="Normal 118 2 5 2" xfId="8238"/>
    <cellStyle name="Normal 118 2 5 2 2" xfId="17961"/>
    <cellStyle name="Normal 118 2 5 2 2 2" xfId="37474"/>
    <cellStyle name="Normal 118 2 5 2 2 3" xfId="57367"/>
    <cellStyle name="Normal 118 2 5 2 3" xfId="26149"/>
    <cellStyle name="Normal 118 2 5 2 4" xfId="45920"/>
    <cellStyle name="Normal 118 2 5 3" xfId="12655"/>
    <cellStyle name="Normal 118 2 5 3 2" xfId="32169"/>
    <cellStyle name="Normal 118 2 5 3 3" xfId="52062"/>
    <cellStyle name="Normal 118 2 5 4" xfId="23574"/>
    <cellStyle name="Normal 118 2 5 5" xfId="43340"/>
    <cellStyle name="Normal 118 2 6" xfId="5061"/>
    <cellStyle name="Normal 118 2 6 2" xfId="14801"/>
    <cellStyle name="Normal 118 2 6 2 2" xfId="34314"/>
    <cellStyle name="Normal 118 2 6 2 3" xfId="54207"/>
    <cellStyle name="Normal 118 2 6 3" xfId="26883"/>
    <cellStyle name="Normal 118 2 6 4" xfId="46769"/>
    <cellStyle name="Normal 118 2 7" xfId="10387"/>
    <cellStyle name="Normal 118 2 7 2" xfId="29902"/>
    <cellStyle name="Normal 118 2 7 3" xfId="49795"/>
    <cellStyle name="Normal 118 2 8" xfId="20108"/>
    <cellStyle name="Normal 118 2 9" xfId="39750"/>
    <cellStyle name="Normal 118 3" xfId="592"/>
    <cellStyle name="Normal 118 3 2" xfId="1678"/>
    <cellStyle name="Normal 118 3 2 2" xfId="4050"/>
    <cellStyle name="Normal 118 3 2 2 2" xfId="9487"/>
    <cellStyle name="Normal 118 3 2 2 2 2" xfId="19210"/>
    <cellStyle name="Normal 118 3 2 2 2 2 2" xfId="38723"/>
    <cellStyle name="Normal 118 3 2 2 2 2 3" xfId="58616"/>
    <cellStyle name="Normal 118 3 2 2 2 3" xfId="22536"/>
    <cellStyle name="Normal 118 3 2 2 2 4" xfId="42299"/>
    <cellStyle name="Normal 118 3 2 2 3" xfId="13904"/>
    <cellStyle name="Normal 118 3 2 2 3 2" xfId="33418"/>
    <cellStyle name="Normal 118 3 2 2 3 3" xfId="53311"/>
    <cellStyle name="Normal 118 3 2 2 4" xfId="24823"/>
    <cellStyle name="Normal 118 3 2 2 5" xfId="44589"/>
    <cellStyle name="Normal 118 3 2 3" xfId="7781"/>
    <cellStyle name="Normal 118 3 2 3 2" xfId="17504"/>
    <cellStyle name="Normal 118 3 2 3 2 2" xfId="37017"/>
    <cellStyle name="Normal 118 3 2 3 2 3" xfId="56910"/>
    <cellStyle name="Normal 118 3 2 3 3" xfId="22604"/>
    <cellStyle name="Normal 118 3 2 3 4" xfId="42367"/>
    <cellStyle name="Normal 118 3 2 4" xfId="5777"/>
    <cellStyle name="Normal 118 3 2 4 2" xfId="15514"/>
    <cellStyle name="Normal 118 3 2 4 2 2" xfId="35027"/>
    <cellStyle name="Normal 118 3 2 4 2 3" xfId="54920"/>
    <cellStyle name="Normal 118 3 2 4 3" xfId="27597"/>
    <cellStyle name="Normal 118 3 2 4 4" xfId="47485"/>
    <cellStyle name="Normal 118 3 2 5" xfId="11636"/>
    <cellStyle name="Normal 118 3 2 5 2" xfId="31151"/>
    <cellStyle name="Normal 118 3 2 5 3" xfId="51044"/>
    <cellStyle name="Normal 118 3 2 6" xfId="21357"/>
    <cellStyle name="Normal 118 3 2 7" xfId="41012"/>
    <cellStyle name="Normal 118 3 3" xfId="1127"/>
    <cellStyle name="Normal 118 3 3 2" xfId="3512"/>
    <cellStyle name="Normal 118 3 3 2 2" xfId="8949"/>
    <cellStyle name="Normal 118 3 3 2 2 2" xfId="18672"/>
    <cellStyle name="Normal 118 3 3 2 2 2 2" xfId="38185"/>
    <cellStyle name="Normal 118 3 3 2 2 2 3" xfId="58078"/>
    <cellStyle name="Normal 118 3 3 2 2 3" xfId="23013"/>
    <cellStyle name="Normal 118 3 3 2 2 4" xfId="42778"/>
    <cellStyle name="Normal 118 3 3 2 3" xfId="13366"/>
    <cellStyle name="Normal 118 3 3 2 3 2" xfId="32880"/>
    <cellStyle name="Normal 118 3 3 2 3 3" xfId="52773"/>
    <cellStyle name="Normal 118 3 3 2 4" xfId="24285"/>
    <cellStyle name="Normal 118 3 3 2 5" xfId="44051"/>
    <cellStyle name="Normal 118 3 3 3" xfId="7321"/>
    <cellStyle name="Normal 118 3 3 3 2" xfId="17057"/>
    <cellStyle name="Normal 118 3 3 3 2 2" xfId="36570"/>
    <cellStyle name="Normal 118 3 3 3 2 3" xfId="56463"/>
    <cellStyle name="Normal 118 3 3 3 3" xfId="26060"/>
    <cellStyle name="Normal 118 3 3 3 4" xfId="45831"/>
    <cellStyle name="Normal 118 3 3 4" xfId="6312"/>
    <cellStyle name="Normal 118 3 3 4 2" xfId="16049"/>
    <cellStyle name="Normal 118 3 3 4 2 2" xfId="35562"/>
    <cellStyle name="Normal 118 3 3 4 2 3" xfId="55455"/>
    <cellStyle name="Normal 118 3 3 4 3" xfId="28132"/>
    <cellStyle name="Normal 118 3 3 4 4" xfId="48020"/>
    <cellStyle name="Normal 118 3 3 5" xfId="11098"/>
    <cellStyle name="Normal 118 3 3 5 2" xfId="30613"/>
    <cellStyle name="Normal 118 3 3 5 3" xfId="50506"/>
    <cellStyle name="Normal 118 3 3 6" xfId="20819"/>
    <cellStyle name="Normal 118 3 3 7" xfId="40461"/>
    <cellStyle name="Normal 118 3 4" xfId="2317"/>
    <cellStyle name="Normal 118 3 4 2" xfId="4586"/>
    <cellStyle name="Normal 118 3 4 2 2" xfId="10022"/>
    <cellStyle name="Normal 118 3 4 2 2 2" xfId="19745"/>
    <cellStyle name="Normal 118 3 4 2 2 2 2" xfId="39258"/>
    <cellStyle name="Normal 118 3 4 2 2 2 3" xfId="59151"/>
    <cellStyle name="Normal 118 3 4 2 2 3" xfId="29471"/>
    <cellStyle name="Normal 118 3 4 2 2 4" xfId="49359"/>
    <cellStyle name="Normal 118 3 4 2 3" xfId="14439"/>
    <cellStyle name="Normal 118 3 4 2 3 2" xfId="33953"/>
    <cellStyle name="Normal 118 3 4 2 3 3" xfId="53846"/>
    <cellStyle name="Normal 118 3 4 2 4" xfId="25358"/>
    <cellStyle name="Normal 118 3 4 2 5" xfId="45125"/>
    <cellStyle name="Normal 118 3 4 3" xfId="6847"/>
    <cellStyle name="Normal 118 3 4 3 2" xfId="16584"/>
    <cellStyle name="Normal 118 3 4 3 2 2" xfId="36097"/>
    <cellStyle name="Normal 118 3 4 3 2 3" xfId="55990"/>
    <cellStyle name="Normal 118 3 4 3 3" xfId="28667"/>
    <cellStyle name="Normal 118 3 4 3 4" xfId="48555"/>
    <cellStyle name="Normal 118 3 4 4" xfId="12171"/>
    <cellStyle name="Normal 118 3 4 4 2" xfId="31686"/>
    <cellStyle name="Normal 118 3 4 4 3" xfId="51579"/>
    <cellStyle name="Normal 118 3 4 5" xfId="21892"/>
    <cellStyle name="Normal 118 3 4 6" xfId="41651"/>
    <cellStyle name="Normal 118 3 5" xfId="2977"/>
    <cellStyle name="Normal 118 3 5 2" xfId="8414"/>
    <cellStyle name="Normal 118 3 5 2 2" xfId="18137"/>
    <cellStyle name="Normal 118 3 5 2 2 2" xfId="37650"/>
    <cellStyle name="Normal 118 3 5 2 2 3" xfId="57543"/>
    <cellStyle name="Normal 118 3 5 2 3" xfId="22002"/>
    <cellStyle name="Normal 118 3 5 2 4" xfId="41761"/>
    <cellStyle name="Normal 118 3 5 3" xfId="12831"/>
    <cellStyle name="Normal 118 3 5 3 2" xfId="32345"/>
    <cellStyle name="Normal 118 3 5 3 3" xfId="52238"/>
    <cellStyle name="Normal 118 3 5 4" xfId="23750"/>
    <cellStyle name="Normal 118 3 5 5" xfId="43516"/>
    <cellStyle name="Normal 118 3 6" xfId="5237"/>
    <cellStyle name="Normal 118 3 6 2" xfId="14977"/>
    <cellStyle name="Normal 118 3 6 2 2" xfId="34490"/>
    <cellStyle name="Normal 118 3 6 2 3" xfId="54383"/>
    <cellStyle name="Normal 118 3 6 3" xfId="27059"/>
    <cellStyle name="Normal 118 3 6 4" xfId="46945"/>
    <cellStyle name="Normal 118 3 7" xfId="10563"/>
    <cellStyle name="Normal 118 3 7 2" xfId="30078"/>
    <cellStyle name="Normal 118 3 7 3" xfId="49971"/>
    <cellStyle name="Normal 118 3 8" xfId="20284"/>
    <cellStyle name="Normal 118 3 9" xfId="39926"/>
    <cellStyle name="Normal 118 4" xfId="1326"/>
    <cellStyle name="Normal 118 4 2" xfId="3698"/>
    <cellStyle name="Normal 118 4 2 2" xfId="9135"/>
    <cellStyle name="Normal 118 4 2 2 2" xfId="18858"/>
    <cellStyle name="Normal 118 4 2 2 2 2" xfId="38371"/>
    <cellStyle name="Normal 118 4 2 2 2 3" xfId="58264"/>
    <cellStyle name="Normal 118 4 2 2 3" xfId="22724"/>
    <cellStyle name="Normal 118 4 2 2 4" xfId="42488"/>
    <cellStyle name="Normal 118 4 2 3" xfId="13552"/>
    <cellStyle name="Normal 118 4 2 3 2" xfId="33066"/>
    <cellStyle name="Normal 118 4 2 3 3" xfId="52959"/>
    <cellStyle name="Normal 118 4 2 4" xfId="24471"/>
    <cellStyle name="Normal 118 4 2 5" xfId="44237"/>
    <cellStyle name="Normal 118 4 3" xfId="7487"/>
    <cellStyle name="Normal 118 4 3 2" xfId="17210"/>
    <cellStyle name="Normal 118 4 3 2 2" xfId="36723"/>
    <cellStyle name="Normal 118 4 3 2 3" xfId="56616"/>
    <cellStyle name="Normal 118 4 3 3" xfId="22953"/>
    <cellStyle name="Normal 118 4 3 4" xfId="42718"/>
    <cellStyle name="Normal 118 4 4" xfId="5425"/>
    <cellStyle name="Normal 118 4 4 2" xfId="15162"/>
    <cellStyle name="Normal 118 4 4 2 2" xfId="34675"/>
    <cellStyle name="Normal 118 4 4 2 3" xfId="54568"/>
    <cellStyle name="Normal 118 4 4 3" xfId="27245"/>
    <cellStyle name="Normal 118 4 4 4" xfId="47133"/>
    <cellStyle name="Normal 118 4 5" xfId="11284"/>
    <cellStyle name="Normal 118 4 5 2" xfId="30799"/>
    <cellStyle name="Normal 118 4 5 3" xfId="50692"/>
    <cellStyle name="Normal 118 4 6" xfId="21005"/>
    <cellStyle name="Normal 118 4 7" xfId="40660"/>
    <cellStyle name="Normal 118 5" xfId="775"/>
    <cellStyle name="Normal 118 5 2" xfId="3160"/>
    <cellStyle name="Normal 118 5 2 2" xfId="8597"/>
    <cellStyle name="Normal 118 5 2 2 2" xfId="18320"/>
    <cellStyle name="Normal 118 5 2 2 2 2" xfId="37833"/>
    <cellStyle name="Normal 118 5 2 2 2 3" xfId="57726"/>
    <cellStyle name="Normal 118 5 2 2 3" xfId="25701"/>
    <cellStyle name="Normal 118 5 2 2 4" xfId="45470"/>
    <cellStyle name="Normal 118 5 2 3" xfId="13014"/>
    <cellStyle name="Normal 118 5 2 3 2" xfId="32528"/>
    <cellStyle name="Normal 118 5 2 3 3" xfId="52421"/>
    <cellStyle name="Normal 118 5 2 4" xfId="23933"/>
    <cellStyle name="Normal 118 5 2 5" xfId="43699"/>
    <cellStyle name="Normal 118 5 3" xfId="7027"/>
    <cellStyle name="Normal 118 5 3 2" xfId="16763"/>
    <cellStyle name="Normal 118 5 3 2 2" xfId="36276"/>
    <cellStyle name="Normal 118 5 3 2 3" xfId="56169"/>
    <cellStyle name="Normal 118 5 3 3" xfId="22710"/>
    <cellStyle name="Normal 118 5 3 4" xfId="42474"/>
    <cellStyle name="Normal 118 5 4" xfId="5960"/>
    <cellStyle name="Normal 118 5 4 2" xfId="15697"/>
    <cellStyle name="Normal 118 5 4 2 2" xfId="35210"/>
    <cellStyle name="Normal 118 5 4 2 3" xfId="55103"/>
    <cellStyle name="Normal 118 5 4 3" xfId="27780"/>
    <cellStyle name="Normal 118 5 4 4" xfId="47668"/>
    <cellStyle name="Normal 118 5 5" xfId="10746"/>
    <cellStyle name="Normal 118 5 5 2" xfId="30261"/>
    <cellStyle name="Normal 118 5 5 3" xfId="50154"/>
    <cellStyle name="Normal 118 5 6" xfId="20467"/>
    <cellStyle name="Normal 118 5 7" xfId="40109"/>
    <cellStyle name="Normal 118 6" xfId="1923"/>
    <cellStyle name="Normal 118 6 2" xfId="4234"/>
    <cellStyle name="Normal 118 6 2 2" xfId="9670"/>
    <cellStyle name="Normal 118 6 2 2 2" xfId="19393"/>
    <cellStyle name="Normal 118 6 2 2 2 2" xfId="38906"/>
    <cellStyle name="Normal 118 6 2 2 2 3" xfId="58799"/>
    <cellStyle name="Normal 118 6 2 2 3" xfId="29119"/>
    <cellStyle name="Normal 118 6 2 2 4" xfId="49007"/>
    <cellStyle name="Normal 118 6 2 3" xfId="14087"/>
    <cellStyle name="Normal 118 6 2 3 2" xfId="33601"/>
    <cellStyle name="Normal 118 6 2 3 3" xfId="53494"/>
    <cellStyle name="Normal 118 6 2 4" xfId="25006"/>
    <cellStyle name="Normal 118 6 2 5" xfId="44773"/>
    <cellStyle name="Normal 118 6 3" xfId="6495"/>
    <cellStyle name="Normal 118 6 3 2" xfId="16232"/>
    <cellStyle name="Normal 118 6 3 2 2" xfId="35745"/>
    <cellStyle name="Normal 118 6 3 2 3" xfId="55638"/>
    <cellStyle name="Normal 118 6 3 3" xfId="28315"/>
    <cellStyle name="Normal 118 6 3 4" xfId="48203"/>
    <cellStyle name="Normal 118 6 4" xfId="11819"/>
    <cellStyle name="Normal 118 6 4 2" xfId="31334"/>
    <cellStyle name="Normal 118 6 4 3" xfId="51227"/>
    <cellStyle name="Normal 118 6 5" xfId="21540"/>
    <cellStyle name="Normal 118 6 6" xfId="41257"/>
    <cellStyle name="Normal 118 7" xfId="2486"/>
    <cellStyle name="Normal 118 7 2" xfId="7923"/>
    <cellStyle name="Normal 118 7 2 2" xfId="17646"/>
    <cellStyle name="Normal 118 7 2 2 2" xfId="37159"/>
    <cellStyle name="Normal 118 7 2 2 3" xfId="57052"/>
    <cellStyle name="Normal 118 7 2 3" xfId="22423"/>
    <cellStyle name="Normal 118 7 2 4" xfId="42185"/>
    <cellStyle name="Normal 118 7 3" xfId="12340"/>
    <cellStyle name="Normal 118 7 3 2" xfId="31854"/>
    <cellStyle name="Normal 118 7 3 3" xfId="51747"/>
    <cellStyle name="Normal 118 7 4" xfId="23259"/>
    <cellStyle name="Normal 118 7 5" xfId="43025"/>
    <cellStyle name="Normal 118 8" xfId="2625"/>
    <cellStyle name="Normal 118 8 2" xfId="8062"/>
    <cellStyle name="Normal 118 8 2 2" xfId="17785"/>
    <cellStyle name="Normal 118 8 2 2 2" xfId="37298"/>
    <cellStyle name="Normal 118 8 2 2 3" xfId="57191"/>
    <cellStyle name="Normal 118 8 2 3" xfId="26204"/>
    <cellStyle name="Normal 118 8 2 4" xfId="45975"/>
    <cellStyle name="Normal 118 8 3" xfId="12479"/>
    <cellStyle name="Normal 118 8 3 2" xfId="31993"/>
    <cellStyle name="Normal 118 8 3 3" xfId="51886"/>
    <cellStyle name="Normal 118 8 4" xfId="23398"/>
    <cellStyle name="Normal 118 8 5" xfId="43164"/>
    <cellStyle name="Normal 118 9" xfId="4843"/>
    <cellStyle name="Normal 118 9 2" xfId="14625"/>
    <cellStyle name="Normal 118 9 2 2" xfId="34138"/>
    <cellStyle name="Normal 118 9 2 3" xfId="54031"/>
    <cellStyle name="Normal 118 9 3" xfId="26707"/>
    <cellStyle name="Normal 118 9 4" xfId="46551"/>
    <cellStyle name="Normal 119" xfId="204"/>
    <cellStyle name="Normal 119 10" xfId="10217"/>
    <cellStyle name="Normal 119 10 2" xfId="29732"/>
    <cellStyle name="Normal 119 10 3" xfId="49625"/>
    <cellStyle name="Normal 119 11" xfId="19938"/>
    <cellStyle name="Normal 119 12" xfId="39538"/>
    <cellStyle name="Normal 119 2" xfId="422"/>
    <cellStyle name="Normal 119 2 2" xfId="1508"/>
    <cellStyle name="Normal 119 2 2 2" xfId="3880"/>
    <cellStyle name="Normal 119 2 2 2 2" xfId="9317"/>
    <cellStyle name="Normal 119 2 2 2 2 2" xfId="19040"/>
    <cellStyle name="Normal 119 2 2 2 2 2 2" xfId="38553"/>
    <cellStyle name="Normal 119 2 2 2 2 2 3" xfId="58446"/>
    <cellStyle name="Normal 119 2 2 2 2 3" xfId="22969"/>
    <cellStyle name="Normal 119 2 2 2 2 4" xfId="42734"/>
    <cellStyle name="Normal 119 2 2 2 3" xfId="13734"/>
    <cellStyle name="Normal 119 2 2 2 3 2" xfId="33248"/>
    <cellStyle name="Normal 119 2 2 2 3 3" xfId="53141"/>
    <cellStyle name="Normal 119 2 2 2 4" xfId="24653"/>
    <cellStyle name="Normal 119 2 2 2 5" xfId="44419"/>
    <cellStyle name="Normal 119 2 2 3" xfId="7640"/>
    <cellStyle name="Normal 119 2 2 3 2" xfId="17363"/>
    <cellStyle name="Normal 119 2 2 3 2 2" xfId="36876"/>
    <cellStyle name="Normal 119 2 2 3 2 3" xfId="56769"/>
    <cellStyle name="Normal 119 2 2 3 3" xfId="26167"/>
    <cellStyle name="Normal 119 2 2 3 4" xfId="45938"/>
    <cellStyle name="Normal 119 2 2 4" xfId="5607"/>
    <cellStyle name="Normal 119 2 2 4 2" xfId="15344"/>
    <cellStyle name="Normal 119 2 2 4 2 2" xfId="34857"/>
    <cellStyle name="Normal 119 2 2 4 2 3" xfId="54750"/>
    <cellStyle name="Normal 119 2 2 4 3" xfId="27427"/>
    <cellStyle name="Normal 119 2 2 4 4" xfId="47315"/>
    <cellStyle name="Normal 119 2 2 5" xfId="11466"/>
    <cellStyle name="Normal 119 2 2 5 2" xfId="30981"/>
    <cellStyle name="Normal 119 2 2 5 3" xfId="50874"/>
    <cellStyle name="Normal 119 2 2 6" xfId="21187"/>
    <cellStyle name="Normal 119 2 2 7" xfId="40842"/>
    <cellStyle name="Normal 119 2 3" xfId="957"/>
    <cellStyle name="Normal 119 2 3 2" xfId="3342"/>
    <cellStyle name="Normal 119 2 3 2 2" xfId="8779"/>
    <cellStyle name="Normal 119 2 3 2 2 2" xfId="18502"/>
    <cellStyle name="Normal 119 2 3 2 2 2 2" xfId="38015"/>
    <cellStyle name="Normal 119 2 3 2 2 2 3" xfId="57908"/>
    <cellStyle name="Normal 119 2 3 2 2 3" xfId="22975"/>
    <cellStyle name="Normal 119 2 3 2 2 4" xfId="42740"/>
    <cellStyle name="Normal 119 2 3 2 3" xfId="13196"/>
    <cellStyle name="Normal 119 2 3 2 3 2" xfId="32710"/>
    <cellStyle name="Normal 119 2 3 2 3 3" xfId="52603"/>
    <cellStyle name="Normal 119 2 3 2 4" xfId="24115"/>
    <cellStyle name="Normal 119 2 3 2 5" xfId="43881"/>
    <cellStyle name="Normal 119 2 3 3" xfId="7180"/>
    <cellStyle name="Normal 119 2 3 3 2" xfId="16916"/>
    <cellStyle name="Normal 119 2 3 3 2 2" xfId="36429"/>
    <cellStyle name="Normal 119 2 3 3 2 3" xfId="56322"/>
    <cellStyle name="Normal 119 2 3 3 3" xfId="22035"/>
    <cellStyle name="Normal 119 2 3 3 4" xfId="41795"/>
    <cellStyle name="Normal 119 2 3 4" xfId="6142"/>
    <cellStyle name="Normal 119 2 3 4 2" xfId="15879"/>
    <cellStyle name="Normal 119 2 3 4 2 2" xfId="35392"/>
    <cellStyle name="Normal 119 2 3 4 2 3" xfId="55285"/>
    <cellStyle name="Normal 119 2 3 4 3" xfId="27962"/>
    <cellStyle name="Normal 119 2 3 4 4" xfId="47850"/>
    <cellStyle name="Normal 119 2 3 5" xfId="10928"/>
    <cellStyle name="Normal 119 2 3 5 2" xfId="30443"/>
    <cellStyle name="Normal 119 2 3 5 3" xfId="50336"/>
    <cellStyle name="Normal 119 2 3 6" xfId="20649"/>
    <cellStyle name="Normal 119 2 3 7" xfId="40291"/>
    <cellStyle name="Normal 119 2 4" xfId="2147"/>
    <cellStyle name="Normal 119 2 4 2" xfId="4416"/>
    <cellStyle name="Normal 119 2 4 2 2" xfId="9852"/>
    <cellStyle name="Normal 119 2 4 2 2 2" xfId="19575"/>
    <cellStyle name="Normal 119 2 4 2 2 2 2" xfId="39088"/>
    <cellStyle name="Normal 119 2 4 2 2 2 3" xfId="58981"/>
    <cellStyle name="Normal 119 2 4 2 2 3" xfId="29301"/>
    <cellStyle name="Normal 119 2 4 2 2 4" xfId="49189"/>
    <cellStyle name="Normal 119 2 4 2 3" xfId="14269"/>
    <cellStyle name="Normal 119 2 4 2 3 2" xfId="33783"/>
    <cellStyle name="Normal 119 2 4 2 3 3" xfId="53676"/>
    <cellStyle name="Normal 119 2 4 2 4" xfId="25188"/>
    <cellStyle name="Normal 119 2 4 2 5" xfId="44955"/>
    <cellStyle name="Normal 119 2 4 3" xfId="6677"/>
    <cellStyle name="Normal 119 2 4 3 2" xfId="16414"/>
    <cellStyle name="Normal 119 2 4 3 2 2" xfId="35927"/>
    <cellStyle name="Normal 119 2 4 3 2 3" xfId="55820"/>
    <cellStyle name="Normal 119 2 4 3 3" xfId="28497"/>
    <cellStyle name="Normal 119 2 4 3 4" xfId="48385"/>
    <cellStyle name="Normal 119 2 4 4" xfId="12001"/>
    <cellStyle name="Normal 119 2 4 4 2" xfId="31516"/>
    <cellStyle name="Normal 119 2 4 4 3" xfId="51409"/>
    <cellStyle name="Normal 119 2 4 5" xfId="21722"/>
    <cellStyle name="Normal 119 2 4 6" xfId="41481"/>
    <cellStyle name="Normal 119 2 5" xfId="2807"/>
    <cellStyle name="Normal 119 2 5 2" xfId="8244"/>
    <cellStyle name="Normal 119 2 5 2 2" xfId="17967"/>
    <cellStyle name="Normal 119 2 5 2 2 2" xfId="37480"/>
    <cellStyle name="Normal 119 2 5 2 2 3" xfId="57373"/>
    <cellStyle name="Normal 119 2 5 2 3" xfId="25540"/>
    <cellStyle name="Normal 119 2 5 2 4" xfId="45308"/>
    <cellStyle name="Normal 119 2 5 3" xfId="12661"/>
    <cellStyle name="Normal 119 2 5 3 2" xfId="32175"/>
    <cellStyle name="Normal 119 2 5 3 3" xfId="52068"/>
    <cellStyle name="Normal 119 2 5 4" xfId="23580"/>
    <cellStyle name="Normal 119 2 5 5" xfId="43346"/>
    <cellStyle name="Normal 119 2 6" xfId="5067"/>
    <cellStyle name="Normal 119 2 6 2" xfId="14807"/>
    <cellStyle name="Normal 119 2 6 2 2" xfId="34320"/>
    <cellStyle name="Normal 119 2 6 2 3" xfId="54213"/>
    <cellStyle name="Normal 119 2 6 3" xfId="26889"/>
    <cellStyle name="Normal 119 2 6 4" xfId="46775"/>
    <cellStyle name="Normal 119 2 7" xfId="10393"/>
    <cellStyle name="Normal 119 2 7 2" xfId="29908"/>
    <cellStyle name="Normal 119 2 7 3" xfId="49801"/>
    <cellStyle name="Normal 119 2 8" xfId="20114"/>
    <cellStyle name="Normal 119 2 9" xfId="39756"/>
    <cellStyle name="Normal 119 3" xfId="598"/>
    <cellStyle name="Normal 119 3 2" xfId="1684"/>
    <cellStyle name="Normal 119 3 2 2" xfId="4056"/>
    <cellStyle name="Normal 119 3 2 2 2" xfId="9493"/>
    <cellStyle name="Normal 119 3 2 2 2 2" xfId="19216"/>
    <cellStyle name="Normal 119 3 2 2 2 2 2" xfId="38729"/>
    <cellStyle name="Normal 119 3 2 2 2 2 3" xfId="58622"/>
    <cellStyle name="Normal 119 3 2 2 2 3" xfId="22814"/>
    <cellStyle name="Normal 119 3 2 2 2 4" xfId="42578"/>
    <cellStyle name="Normal 119 3 2 2 3" xfId="13910"/>
    <cellStyle name="Normal 119 3 2 2 3 2" xfId="33424"/>
    <cellStyle name="Normal 119 3 2 2 3 3" xfId="53317"/>
    <cellStyle name="Normal 119 3 2 2 4" xfId="24829"/>
    <cellStyle name="Normal 119 3 2 2 5" xfId="44595"/>
    <cellStyle name="Normal 119 3 2 3" xfId="7787"/>
    <cellStyle name="Normal 119 3 2 3 2" xfId="17510"/>
    <cellStyle name="Normal 119 3 2 3 2 2" xfId="37023"/>
    <cellStyle name="Normal 119 3 2 3 2 3" xfId="56916"/>
    <cellStyle name="Normal 119 3 2 3 3" xfId="22635"/>
    <cellStyle name="Normal 119 3 2 3 4" xfId="42398"/>
    <cellStyle name="Normal 119 3 2 4" xfId="5783"/>
    <cellStyle name="Normal 119 3 2 4 2" xfId="15520"/>
    <cellStyle name="Normal 119 3 2 4 2 2" xfId="35033"/>
    <cellStyle name="Normal 119 3 2 4 2 3" xfId="54926"/>
    <cellStyle name="Normal 119 3 2 4 3" xfId="27603"/>
    <cellStyle name="Normal 119 3 2 4 4" xfId="47491"/>
    <cellStyle name="Normal 119 3 2 5" xfId="11642"/>
    <cellStyle name="Normal 119 3 2 5 2" xfId="31157"/>
    <cellStyle name="Normal 119 3 2 5 3" xfId="51050"/>
    <cellStyle name="Normal 119 3 2 6" xfId="21363"/>
    <cellStyle name="Normal 119 3 2 7" xfId="41018"/>
    <cellStyle name="Normal 119 3 3" xfId="1133"/>
    <cellStyle name="Normal 119 3 3 2" xfId="3518"/>
    <cellStyle name="Normal 119 3 3 2 2" xfId="8955"/>
    <cellStyle name="Normal 119 3 3 2 2 2" xfId="18678"/>
    <cellStyle name="Normal 119 3 3 2 2 2 2" xfId="38191"/>
    <cellStyle name="Normal 119 3 3 2 2 2 3" xfId="58084"/>
    <cellStyle name="Normal 119 3 3 2 2 3" xfId="21995"/>
    <cellStyle name="Normal 119 3 3 2 2 4" xfId="41754"/>
    <cellStyle name="Normal 119 3 3 2 3" xfId="13372"/>
    <cellStyle name="Normal 119 3 3 2 3 2" xfId="32886"/>
    <cellStyle name="Normal 119 3 3 2 3 3" xfId="52779"/>
    <cellStyle name="Normal 119 3 3 2 4" xfId="24291"/>
    <cellStyle name="Normal 119 3 3 2 5" xfId="44057"/>
    <cellStyle name="Normal 119 3 3 3" xfId="7327"/>
    <cellStyle name="Normal 119 3 3 3 2" xfId="17063"/>
    <cellStyle name="Normal 119 3 3 3 2 2" xfId="36576"/>
    <cellStyle name="Normal 119 3 3 3 2 3" xfId="56469"/>
    <cellStyle name="Normal 119 3 3 3 3" xfId="25564"/>
    <cellStyle name="Normal 119 3 3 3 4" xfId="45332"/>
    <cellStyle name="Normal 119 3 3 4" xfId="6318"/>
    <cellStyle name="Normal 119 3 3 4 2" xfId="16055"/>
    <cellStyle name="Normal 119 3 3 4 2 2" xfId="35568"/>
    <cellStyle name="Normal 119 3 3 4 2 3" xfId="55461"/>
    <cellStyle name="Normal 119 3 3 4 3" xfId="28138"/>
    <cellStyle name="Normal 119 3 3 4 4" xfId="48026"/>
    <cellStyle name="Normal 119 3 3 5" xfId="11104"/>
    <cellStyle name="Normal 119 3 3 5 2" xfId="30619"/>
    <cellStyle name="Normal 119 3 3 5 3" xfId="50512"/>
    <cellStyle name="Normal 119 3 3 6" xfId="20825"/>
    <cellStyle name="Normal 119 3 3 7" xfId="40467"/>
    <cellStyle name="Normal 119 3 4" xfId="2323"/>
    <cellStyle name="Normal 119 3 4 2" xfId="4592"/>
    <cellStyle name="Normal 119 3 4 2 2" xfId="10028"/>
    <cellStyle name="Normal 119 3 4 2 2 2" xfId="19751"/>
    <cellStyle name="Normal 119 3 4 2 2 2 2" xfId="39264"/>
    <cellStyle name="Normal 119 3 4 2 2 2 3" xfId="59157"/>
    <cellStyle name="Normal 119 3 4 2 2 3" xfId="29477"/>
    <cellStyle name="Normal 119 3 4 2 2 4" xfId="49365"/>
    <cellStyle name="Normal 119 3 4 2 3" xfId="14445"/>
    <cellStyle name="Normal 119 3 4 2 3 2" xfId="33959"/>
    <cellStyle name="Normal 119 3 4 2 3 3" xfId="53852"/>
    <cellStyle name="Normal 119 3 4 2 4" xfId="25364"/>
    <cellStyle name="Normal 119 3 4 2 5" xfId="45131"/>
    <cellStyle name="Normal 119 3 4 3" xfId="6853"/>
    <cellStyle name="Normal 119 3 4 3 2" xfId="16590"/>
    <cellStyle name="Normal 119 3 4 3 2 2" xfId="36103"/>
    <cellStyle name="Normal 119 3 4 3 2 3" xfId="55996"/>
    <cellStyle name="Normal 119 3 4 3 3" xfId="28673"/>
    <cellStyle name="Normal 119 3 4 3 4" xfId="48561"/>
    <cellStyle name="Normal 119 3 4 4" xfId="12177"/>
    <cellStyle name="Normal 119 3 4 4 2" xfId="31692"/>
    <cellStyle name="Normal 119 3 4 4 3" xfId="51585"/>
    <cellStyle name="Normal 119 3 4 5" xfId="21898"/>
    <cellStyle name="Normal 119 3 4 6" xfId="41657"/>
    <cellStyle name="Normal 119 3 5" xfId="2983"/>
    <cellStyle name="Normal 119 3 5 2" xfId="8420"/>
    <cellStyle name="Normal 119 3 5 2 2" xfId="18143"/>
    <cellStyle name="Normal 119 3 5 2 2 2" xfId="37656"/>
    <cellStyle name="Normal 119 3 5 2 2 3" xfId="57549"/>
    <cellStyle name="Normal 119 3 5 2 3" xfId="25964"/>
    <cellStyle name="Normal 119 3 5 2 4" xfId="45734"/>
    <cellStyle name="Normal 119 3 5 3" xfId="12837"/>
    <cellStyle name="Normal 119 3 5 3 2" xfId="32351"/>
    <cellStyle name="Normal 119 3 5 3 3" xfId="52244"/>
    <cellStyle name="Normal 119 3 5 4" xfId="23756"/>
    <cellStyle name="Normal 119 3 5 5" xfId="43522"/>
    <cellStyle name="Normal 119 3 6" xfId="5243"/>
    <cellStyle name="Normal 119 3 6 2" xfId="14983"/>
    <cellStyle name="Normal 119 3 6 2 2" xfId="34496"/>
    <cellStyle name="Normal 119 3 6 2 3" xfId="54389"/>
    <cellStyle name="Normal 119 3 6 3" xfId="27065"/>
    <cellStyle name="Normal 119 3 6 4" xfId="46951"/>
    <cellStyle name="Normal 119 3 7" xfId="10569"/>
    <cellStyle name="Normal 119 3 7 2" xfId="30084"/>
    <cellStyle name="Normal 119 3 7 3" xfId="49977"/>
    <cellStyle name="Normal 119 3 8" xfId="20290"/>
    <cellStyle name="Normal 119 3 9" xfId="39932"/>
    <cellStyle name="Normal 119 4" xfId="1332"/>
    <cellStyle name="Normal 119 4 2" xfId="3704"/>
    <cellStyle name="Normal 119 4 2 2" xfId="9141"/>
    <cellStyle name="Normal 119 4 2 2 2" xfId="18864"/>
    <cellStyle name="Normal 119 4 2 2 2 2" xfId="38377"/>
    <cellStyle name="Normal 119 4 2 2 2 3" xfId="58270"/>
    <cellStyle name="Normal 119 4 2 2 3" xfId="25430"/>
    <cellStyle name="Normal 119 4 2 2 4" xfId="45197"/>
    <cellStyle name="Normal 119 4 2 3" xfId="13558"/>
    <cellStyle name="Normal 119 4 2 3 2" xfId="33072"/>
    <cellStyle name="Normal 119 4 2 3 3" xfId="52965"/>
    <cellStyle name="Normal 119 4 2 4" xfId="24477"/>
    <cellStyle name="Normal 119 4 2 5" xfId="44243"/>
    <cellStyle name="Normal 119 4 3" xfId="7493"/>
    <cellStyle name="Normal 119 4 3 2" xfId="17216"/>
    <cellStyle name="Normal 119 4 3 2 2" xfId="36729"/>
    <cellStyle name="Normal 119 4 3 2 3" xfId="56622"/>
    <cellStyle name="Normal 119 4 3 3" xfId="26405"/>
    <cellStyle name="Normal 119 4 3 4" xfId="46178"/>
    <cellStyle name="Normal 119 4 4" xfId="5431"/>
    <cellStyle name="Normal 119 4 4 2" xfId="15168"/>
    <cellStyle name="Normal 119 4 4 2 2" xfId="34681"/>
    <cellStyle name="Normal 119 4 4 2 3" xfId="54574"/>
    <cellStyle name="Normal 119 4 4 3" xfId="27251"/>
    <cellStyle name="Normal 119 4 4 4" xfId="47139"/>
    <cellStyle name="Normal 119 4 5" xfId="11290"/>
    <cellStyle name="Normal 119 4 5 2" xfId="30805"/>
    <cellStyle name="Normal 119 4 5 3" xfId="50698"/>
    <cellStyle name="Normal 119 4 6" xfId="21011"/>
    <cellStyle name="Normal 119 4 7" xfId="40666"/>
    <cellStyle name="Normal 119 5" xfId="781"/>
    <cellStyle name="Normal 119 5 2" xfId="3166"/>
    <cellStyle name="Normal 119 5 2 2" xfId="8603"/>
    <cellStyle name="Normal 119 5 2 2 2" xfId="18326"/>
    <cellStyle name="Normal 119 5 2 2 2 2" xfId="37839"/>
    <cellStyle name="Normal 119 5 2 2 2 3" xfId="57732"/>
    <cellStyle name="Normal 119 5 2 2 3" xfId="22934"/>
    <cellStyle name="Normal 119 5 2 2 4" xfId="42699"/>
    <cellStyle name="Normal 119 5 2 3" xfId="13020"/>
    <cellStyle name="Normal 119 5 2 3 2" xfId="32534"/>
    <cellStyle name="Normal 119 5 2 3 3" xfId="52427"/>
    <cellStyle name="Normal 119 5 2 4" xfId="23939"/>
    <cellStyle name="Normal 119 5 2 5" xfId="43705"/>
    <cellStyle name="Normal 119 5 3" xfId="7033"/>
    <cellStyle name="Normal 119 5 3 2" xfId="16769"/>
    <cellStyle name="Normal 119 5 3 2 2" xfId="36282"/>
    <cellStyle name="Normal 119 5 3 2 3" xfId="56175"/>
    <cellStyle name="Normal 119 5 3 3" xfId="22401"/>
    <cellStyle name="Normal 119 5 3 4" xfId="42163"/>
    <cellStyle name="Normal 119 5 4" xfId="5966"/>
    <cellStyle name="Normal 119 5 4 2" xfId="15703"/>
    <cellStyle name="Normal 119 5 4 2 2" xfId="35216"/>
    <cellStyle name="Normal 119 5 4 2 3" xfId="55109"/>
    <cellStyle name="Normal 119 5 4 3" xfId="27786"/>
    <cellStyle name="Normal 119 5 4 4" xfId="47674"/>
    <cellStyle name="Normal 119 5 5" xfId="10752"/>
    <cellStyle name="Normal 119 5 5 2" xfId="30267"/>
    <cellStyle name="Normal 119 5 5 3" xfId="50160"/>
    <cellStyle name="Normal 119 5 6" xfId="20473"/>
    <cellStyle name="Normal 119 5 7" xfId="40115"/>
    <cellStyle name="Normal 119 6" xfId="1929"/>
    <cellStyle name="Normal 119 6 2" xfId="4240"/>
    <cellStyle name="Normal 119 6 2 2" xfId="9676"/>
    <cellStyle name="Normal 119 6 2 2 2" xfId="19399"/>
    <cellStyle name="Normal 119 6 2 2 2 2" xfId="38912"/>
    <cellStyle name="Normal 119 6 2 2 2 3" xfId="58805"/>
    <cellStyle name="Normal 119 6 2 2 3" xfId="29125"/>
    <cellStyle name="Normal 119 6 2 2 4" xfId="49013"/>
    <cellStyle name="Normal 119 6 2 3" xfId="14093"/>
    <cellStyle name="Normal 119 6 2 3 2" xfId="33607"/>
    <cellStyle name="Normal 119 6 2 3 3" xfId="53500"/>
    <cellStyle name="Normal 119 6 2 4" xfId="25012"/>
    <cellStyle name="Normal 119 6 2 5" xfId="44779"/>
    <cellStyle name="Normal 119 6 3" xfId="6501"/>
    <cellStyle name="Normal 119 6 3 2" xfId="16238"/>
    <cellStyle name="Normal 119 6 3 2 2" xfId="35751"/>
    <cellStyle name="Normal 119 6 3 2 3" xfId="55644"/>
    <cellStyle name="Normal 119 6 3 3" xfId="28321"/>
    <cellStyle name="Normal 119 6 3 4" xfId="48209"/>
    <cellStyle name="Normal 119 6 4" xfId="11825"/>
    <cellStyle name="Normal 119 6 4 2" xfId="31340"/>
    <cellStyle name="Normal 119 6 4 3" xfId="51233"/>
    <cellStyle name="Normal 119 6 5" xfId="21546"/>
    <cellStyle name="Normal 119 6 6" xfId="41263"/>
    <cellStyle name="Normal 119 7" xfId="2492"/>
    <cellStyle name="Normal 119 7 2" xfId="7929"/>
    <cellStyle name="Normal 119 7 2 2" xfId="17652"/>
    <cellStyle name="Normal 119 7 2 2 2" xfId="37165"/>
    <cellStyle name="Normal 119 7 2 2 3" xfId="57058"/>
    <cellStyle name="Normal 119 7 2 3" xfId="22180"/>
    <cellStyle name="Normal 119 7 2 4" xfId="41940"/>
    <cellStyle name="Normal 119 7 3" xfId="12346"/>
    <cellStyle name="Normal 119 7 3 2" xfId="31860"/>
    <cellStyle name="Normal 119 7 3 3" xfId="51753"/>
    <cellStyle name="Normal 119 7 4" xfId="23265"/>
    <cellStyle name="Normal 119 7 5" xfId="43031"/>
    <cellStyle name="Normal 119 8" xfId="2631"/>
    <cellStyle name="Normal 119 8 2" xfId="8068"/>
    <cellStyle name="Normal 119 8 2 2" xfId="17791"/>
    <cellStyle name="Normal 119 8 2 2 2" xfId="37304"/>
    <cellStyle name="Normal 119 8 2 2 3" xfId="57197"/>
    <cellStyle name="Normal 119 8 2 3" xfId="26043"/>
    <cellStyle name="Normal 119 8 2 4" xfId="45814"/>
    <cellStyle name="Normal 119 8 3" xfId="12485"/>
    <cellStyle name="Normal 119 8 3 2" xfId="31999"/>
    <cellStyle name="Normal 119 8 3 3" xfId="51892"/>
    <cellStyle name="Normal 119 8 4" xfId="23404"/>
    <cellStyle name="Normal 119 8 5" xfId="43170"/>
    <cellStyle name="Normal 119 9" xfId="4849"/>
    <cellStyle name="Normal 119 9 2" xfId="14631"/>
    <cellStyle name="Normal 119 9 2 2" xfId="34144"/>
    <cellStyle name="Normal 119 9 2 3" xfId="54037"/>
    <cellStyle name="Normal 119 9 3" xfId="26713"/>
    <cellStyle name="Normal 119 9 4" xfId="46557"/>
    <cellStyle name="Normal 12" xfId="96"/>
    <cellStyle name="Normal 12 10" xfId="2384"/>
    <cellStyle name="Normal 12 10 2" xfId="7821"/>
    <cellStyle name="Normal 12 10 2 2" xfId="17544"/>
    <cellStyle name="Normal 12 10 2 2 2" xfId="37057"/>
    <cellStyle name="Normal 12 10 2 2 3" xfId="56950"/>
    <cellStyle name="Normal 12 10 2 3" xfId="22895"/>
    <cellStyle name="Normal 12 10 2 4" xfId="42660"/>
    <cellStyle name="Normal 12 10 3" xfId="12238"/>
    <cellStyle name="Normal 12 10 3 2" xfId="31752"/>
    <cellStyle name="Normal 12 10 3 3" xfId="51645"/>
    <cellStyle name="Normal 12 10 4" xfId="23157"/>
    <cellStyle name="Normal 12 10 5" xfId="42923"/>
    <cellStyle name="Normal 12 11" xfId="2523"/>
    <cellStyle name="Normal 12 11 2" xfId="7960"/>
    <cellStyle name="Normal 12 11 2 2" xfId="17683"/>
    <cellStyle name="Normal 12 11 2 2 2" xfId="37196"/>
    <cellStyle name="Normal 12 11 2 2 3" xfId="57089"/>
    <cellStyle name="Normal 12 11 2 3" xfId="26447"/>
    <cellStyle name="Normal 12 11 2 4" xfId="46220"/>
    <cellStyle name="Normal 12 11 3" xfId="12377"/>
    <cellStyle name="Normal 12 11 3 2" xfId="31891"/>
    <cellStyle name="Normal 12 11 3 3" xfId="51784"/>
    <cellStyle name="Normal 12 11 4" xfId="23296"/>
    <cellStyle name="Normal 12 11 5" xfId="43062"/>
    <cellStyle name="Normal 12 12" xfId="4741"/>
    <cellStyle name="Normal 12 12 2" xfId="14523"/>
    <cellStyle name="Normal 12 12 2 2" xfId="34036"/>
    <cellStyle name="Normal 12 12 2 3" xfId="53929"/>
    <cellStyle name="Normal 12 12 3" xfId="26605"/>
    <cellStyle name="Normal 12 12 4" xfId="46449"/>
    <cellStyle name="Normal 12 13" xfId="10109"/>
    <cellStyle name="Normal 12 13 2" xfId="29624"/>
    <cellStyle name="Normal 12 13 3" xfId="49517"/>
    <cellStyle name="Normal 12 14" xfId="19830"/>
    <cellStyle name="Normal 12 15" xfId="39430"/>
    <cellStyle name="Normal 12 2" xfId="231"/>
    <cellStyle name="Normal 12 2 10" xfId="19965"/>
    <cellStyle name="Normal 12 2 11" xfId="39565"/>
    <cellStyle name="Normal 12 2 2" xfId="449"/>
    <cellStyle name="Normal 12 2 2 2" xfId="1535"/>
    <cellStyle name="Normal 12 2 2 2 2" xfId="3907"/>
    <cellStyle name="Normal 12 2 2 2 2 2" xfId="9344"/>
    <cellStyle name="Normal 12 2 2 2 2 2 2" xfId="19067"/>
    <cellStyle name="Normal 12 2 2 2 2 2 2 2" xfId="38580"/>
    <cellStyle name="Normal 12 2 2 2 2 2 2 3" xfId="58473"/>
    <cellStyle name="Normal 12 2 2 2 2 2 3" xfId="28953"/>
    <cellStyle name="Normal 12 2 2 2 2 2 4" xfId="48841"/>
    <cellStyle name="Normal 12 2 2 2 2 3" xfId="13761"/>
    <cellStyle name="Normal 12 2 2 2 2 3 2" xfId="33275"/>
    <cellStyle name="Normal 12 2 2 2 2 3 3" xfId="53168"/>
    <cellStyle name="Normal 12 2 2 2 2 4" xfId="24680"/>
    <cellStyle name="Normal 12 2 2 2 2 5" xfId="44446"/>
    <cellStyle name="Normal 12 2 2 2 3" xfId="5634"/>
    <cellStyle name="Normal 12 2 2 2 3 2" xfId="15371"/>
    <cellStyle name="Normal 12 2 2 2 3 2 2" xfId="34884"/>
    <cellStyle name="Normal 12 2 2 2 3 2 3" xfId="54777"/>
    <cellStyle name="Normal 12 2 2 2 3 3" xfId="27454"/>
    <cellStyle name="Normal 12 2 2 2 3 4" xfId="47342"/>
    <cellStyle name="Normal 12 2 2 2 4" xfId="11493"/>
    <cellStyle name="Normal 12 2 2 2 4 2" xfId="31008"/>
    <cellStyle name="Normal 12 2 2 2 4 3" xfId="50901"/>
    <cellStyle name="Normal 12 2 2 2 5" xfId="21214"/>
    <cellStyle name="Normal 12 2 2 2 6" xfId="40869"/>
    <cellStyle name="Normal 12 2 2 3" xfId="984"/>
    <cellStyle name="Normal 12 2 2 3 2" xfId="3369"/>
    <cellStyle name="Normal 12 2 2 3 2 2" xfId="8806"/>
    <cellStyle name="Normal 12 2 2 3 2 2 2" xfId="18529"/>
    <cellStyle name="Normal 12 2 2 3 2 2 2 2" xfId="38042"/>
    <cellStyle name="Normal 12 2 2 3 2 2 2 3" xfId="57935"/>
    <cellStyle name="Normal 12 2 2 3 2 2 3" xfId="28862"/>
    <cellStyle name="Normal 12 2 2 3 2 2 4" xfId="48750"/>
    <cellStyle name="Normal 12 2 2 3 2 3" xfId="13223"/>
    <cellStyle name="Normal 12 2 2 3 2 3 2" xfId="32737"/>
    <cellStyle name="Normal 12 2 2 3 2 3 3" xfId="52630"/>
    <cellStyle name="Normal 12 2 2 3 2 4" xfId="24142"/>
    <cellStyle name="Normal 12 2 2 3 2 5" xfId="43908"/>
    <cellStyle name="Normal 12 2 2 3 3" xfId="6169"/>
    <cellStyle name="Normal 12 2 2 3 3 2" xfId="15906"/>
    <cellStyle name="Normal 12 2 2 3 3 2 2" xfId="35419"/>
    <cellStyle name="Normal 12 2 2 3 3 2 3" xfId="55312"/>
    <cellStyle name="Normal 12 2 2 3 3 3" xfId="27989"/>
    <cellStyle name="Normal 12 2 2 3 3 4" xfId="47877"/>
    <cellStyle name="Normal 12 2 2 3 4" xfId="10955"/>
    <cellStyle name="Normal 12 2 2 3 4 2" xfId="30470"/>
    <cellStyle name="Normal 12 2 2 3 4 3" xfId="50363"/>
    <cellStyle name="Normal 12 2 2 3 5" xfId="20676"/>
    <cellStyle name="Normal 12 2 2 3 6" xfId="40318"/>
    <cellStyle name="Normal 12 2 2 4" xfId="2174"/>
    <cellStyle name="Normal 12 2 2 4 2" xfId="4443"/>
    <cellStyle name="Normal 12 2 2 4 2 2" xfId="9879"/>
    <cellStyle name="Normal 12 2 2 4 2 2 2" xfId="19602"/>
    <cellStyle name="Normal 12 2 2 4 2 2 2 2" xfId="39115"/>
    <cellStyle name="Normal 12 2 2 4 2 2 2 3" xfId="59008"/>
    <cellStyle name="Normal 12 2 2 4 2 2 3" xfId="29328"/>
    <cellStyle name="Normal 12 2 2 4 2 2 4" xfId="49216"/>
    <cellStyle name="Normal 12 2 2 4 2 3" xfId="14296"/>
    <cellStyle name="Normal 12 2 2 4 2 3 2" xfId="33810"/>
    <cellStyle name="Normal 12 2 2 4 2 3 3" xfId="53703"/>
    <cellStyle name="Normal 12 2 2 4 2 4" xfId="25215"/>
    <cellStyle name="Normal 12 2 2 4 2 5" xfId="44982"/>
    <cellStyle name="Normal 12 2 2 4 3" xfId="6704"/>
    <cellStyle name="Normal 12 2 2 4 3 2" xfId="16441"/>
    <cellStyle name="Normal 12 2 2 4 3 2 2" xfId="35954"/>
    <cellStyle name="Normal 12 2 2 4 3 2 3" xfId="55847"/>
    <cellStyle name="Normal 12 2 2 4 3 3" xfId="28524"/>
    <cellStyle name="Normal 12 2 2 4 3 4" xfId="48412"/>
    <cellStyle name="Normal 12 2 2 4 4" xfId="12028"/>
    <cellStyle name="Normal 12 2 2 4 4 2" xfId="31543"/>
    <cellStyle name="Normal 12 2 2 4 4 3" xfId="51436"/>
    <cellStyle name="Normal 12 2 2 4 5" xfId="21749"/>
    <cellStyle name="Normal 12 2 2 4 6" xfId="41508"/>
    <cellStyle name="Normal 12 2 2 5" xfId="2834"/>
    <cellStyle name="Normal 12 2 2 5 2" xfId="8271"/>
    <cellStyle name="Normal 12 2 2 5 2 2" xfId="17994"/>
    <cellStyle name="Normal 12 2 2 5 2 2 2" xfId="37507"/>
    <cellStyle name="Normal 12 2 2 5 2 2 3" xfId="57400"/>
    <cellStyle name="Normal 12 2 2 5 2 3" xfId="28773"/>
    <cellStyle name="Normal 12 2 2 5 2 4" xfId="48661"/>
    <cellStyle name="Normal 12 2 2 5 3" xfId="12688"/>
    <cellStyle name="Normal 12 2 2 5 3 2" xfId="32202"/>
    <cellStyle name="Normal 12 2 2 5 3 3" xfId="52095"/>
    <cellStyle name="Normal 12 2 2 5 4" xfId="23607"/>
    <cellStyle name="Normal 12 2 2 5 5" xfId="43373"/>
    <cellStyle name="Normal 12 2 2 6" xfId="5094"/>
    <cellStyle name="Normal 12 2 2 6 2" xfId="14834"/>
    <cellStyle name="Normal 12 2 2 6 2 2" xfId="34347"/>
    <cellStyle name="Normal 12 2 2 6 2 3" xfId="54240"/>
    <cellStyle name="Normal 12 2 2 6 3" xfId="26916"/>
    <cellStyle name="Normal 12 2 2 6 4" xfId="46802"/>
    <cellStyle name="Normal 12 2 2 7" xfId="10420"/>
    <cellStyle name="Normal 12 2 2 7 2" xfId="29935"/>
    <cellStyle name="Normal 12 2 2 7 3" xfId="49828"/>
    <cellStyle name="Normal 12 2 2 8" xfId="20141"/>
    <cellStyle name="Normal 12 2 2 9" xfId="39783"/>
    <cellStyle name="Normal 12 2 3" xfId="625"/>
    <cellStyle name="Normal 12 2 3 2" xfId="1711"/>
    <cellStyle name="Normal 12 2 3 2 2" xfId="4083"/>
    <cellStyle name="Normal 12 2 3 2 2 2" xfId="9520"/>
    <cellStyle name="Normal 12 2 3 2 2 2 2" xfId="19243"/>
    <cellStyle name="Normal 12 2 3 2 2 2 2 2" xfId="38756"/>
    <cellStyle name="Normal 12 2 3 2 2 2 2 3" xfId="58649"/>
    <cellStyle name="Normal 12 2 3 2 2 2 3" xfId="28982"/>
    <cellStyle name="Normal 12 2 3 2 2 2 4" xfId="48870"/>
    <cellStyle name="Normal 12 2 3 2 2 3" xfId="13937"/>
    <cellStyle name="Normal 12 2 3 2 2 3 2" xfId="33451"/>
    <cellStyle name="Normal 12 2 3 2 2 3 3" xfId="53344"/>
    <cellStyle name="Normal 12 2 3 2 2 4" xfId="24856"/>
    <cellStyle name="Normal 12 2 3 2 2 5" xfId="44622"/>
    <cellStyle name="Normal 12 2 3 2 3" xfId="5810"/>
    <cellStyle name="Normal 12 2 3 2 3 2" xfId="15547"/>
    <cellStyle name="Normal 12 2 3 2 3 2 2" xfId="35060"/>
    <cellStyle name="Normal 12 2 3 2 3 2 3" xfId="54953"/>
    <cellStyle name="Normal 12 2 3 2 3 3" xfId="27630"/>
    <cellStyle name="Normal 12 2 3 2 3 4" xfId="47518"/>
    <cellStyle name="Normal 12 2 3 2 4" xfId="11669"/>
    <cellStyle name="Normal 12 2 3 2 4 2" xfId="31184"/>
    <cellStyle name="Normal 12 2 3 2 4 3" xfId="51077"/>
    <cellStyle name="Normal 12 2 3 2 5" xfId="21390"/>
    <cellStyle name="Normal 12 2 3 2 6" xfId="41045"/>
    <cellStyle name="Normal 12 2 3 3" xfId="1160"/>
    <cellStyle name="Normal 12 2 3 3 2" xfId="3545"/>
    <cellStyle name="Normal 12 2 3 3 2 2" xfId="8982"/>
    <cellStyle name="Normal 12 2 3 3 2 2 2" xfId="18705"/>
    <cellStyle name="Normal 12 2 3 3 2 2 2 2" xfId="38218"/>
    <cellStyle name="Normal 12 2 3 3 2 2 2 3" xfId="58111"/>
    <cellStyle name="Normal 12 2 3 3 2 2 3" xfId="28891"/>
    <cellStyle name="Normal 12 2 3 3 2 2 4" xfId="48779"/>
    <cellStyle name="Normal 12 2 3 3 2 3" xfId="13399"/>
    <cellStyle name="Normal 12 2 3 3 2 3 2" xfId="32913"/>
    <cellStyle name="Normal 12 2 3 3 2 3 3" xfId="52806"/>
    <cellStyle name="Normal 12 2 3 3 2 4" xfId="24318"/>
    <cellStyle name="Normal 12 2 3 3 2 5" xfId="44084"/>
    <cellStyle name="Normal 12 2 3 3 3" xfId="6345"/>
    <cellStyle name="Normal 12 2 3 3 3 2" xfId="16082"/>
    <cellStyle name="Normal 12 2 3 3 3 2 2" xfId="35595"/>
    <cellStyle name="Normal 12 2 3 3 3 2 3" xfId="55488"/>
    <cellStyle name="Normal 12 2 3 3 3 3" xfId="28165"/>
    <cellStyle name="Normal 12 2 3 3 3 4" xfId="48053"/>
    <cellStyle name="Normal 12 2 3 3 4" xfId="11131"/>
    <cellStyle name="Normal 12 2 3 3 4 2" xfId="30646"/>
    <cellStyle name="Normal 12 2 3 3 4 3" xfId="50539"/>
    <cellStyle name="Normal 12 2 3 3 5" xfId="20852"/>
    <cellStyle name="Normal 12 2 3 3 6" xfId="40494"/>
    <cellStyle name="Normal 12 2 3 4" xfId="2350"/>
    <cellStyle name="Normal 12 2 3 4 2" xfId="4619"/>
    <cellStyle name="Normal 12 2 3 4 2 2" xfId="10055"/>
    <cellStyle name="Normal 12 2 3 4 2 2 2" xfId="19778"/>
    <cellStyle name="Normal 12 2 3 4 2 2 2 2" xfId="39291"/>
    <cellStyle name="Normal 12 2 3 4 2 2 2 3" xfId="59184"/>
    <cellStyle name="Normal 12 2 3 4 2 2 3" xfId="29504"/>
    <cellStyle name="Normal 12 2 3 4 2 2 4" xfId="49392"/>
    <cellStyle name="Normal 12 2 3 4 2 3" xfId="14472"/>
    <cellStyle name="Normal 12 2 3 4 2 3 2" xfId="33986"/>
    <cellStyle name="Normal 12 2 3 4 2 3 3" xfId="53879"/>
    <cellStyle name="Normal 12 2 3 4 2 4" xfId="25391"/>
    <cellStyle name="Normal 12 2 3 4 2 5" xfId="45158"/>
    <cellStyle name="Normal 12 2 3 4 3" xfId="6880"/>
    <cellStyle name="Normal 12 2 3 4 3 2" xfId="16617"/>
    <cellStyle name="Normal 12 2 3 4 3 2 2" xfId="36130"/>
    <cellStyle name="Normal 12 2 3 4 3 2 3" xfId="56023"/>
    <cellStyle name="Normal 12 2 3 4 3 3" xfId="28700"/>
    <cellStyle name="Normal 12 2 3 4 3 4" xfId="48588"/>
    <cellStyle name="Normal 12 2 3 4 4" xfId="12204"/>
    <cellStyle name="Normal 12 2 3 4 4 2" xfId="31719"/>
    <cellStyle name="Normal 12 2 3 4 4 3" xfId="51612"/>
    <cellStyle name="Normal 12 2 3 4 5" xfId="21925"/>
    <cellStyle name="Normal 12 2 3 4 6" xfId="41684"/>
    <cellStyle name="Normal 12 2 3 5" xfId="3010"/>
    <cellStyle name="Normal 12 2 3 5 2" xfId="8447"/>
    <cellStyle name="Normal 12 2 3 5 2 2" xfId="18170"/>
    <cellStyle name="Normal 12 2 3 5 2 2 2" xfId="37683"/>
    <cellStyle name="Normal 12 2 3 5 2 2 3" xfId="57576"/>
    <cellStyle name="Normal 12 2 3 5 2 3" xfId="28802"/>
    <cellStyle name="Normal 12 2 3 5 2 4" xfId="48690"/>
    <cellStyle name="Normal 12 2 3 5 3" xfId="12864"/>
    <cellStyle name="Normal 12 2 3 5 3 2" xfId="32378"/>
    <cellStyle name="Normal 12 2 3 5 3 3" xfId="52271"/>
    <cellStyle name="Normal 12 2 3 5 4" xfId="23783"/>
    <cellStyle name="Normal 12 2 3 5 5" xfId="43549"/>
    <cellStyle name="Normal 12 2 3 6" xfId="5270"/>
    <cellStyle name="Normal 12 2 3 6 2" xfId="15010"/>
    <cellStyle name="Normal 12 2 3 6 2 2" xfId="34523"/>
    <cellStyle name="Normal 12 2 3 6 2 3" xfId="54416"/>
    <cellStyle name="Normal 12 2 3 6 3" xfId="27092"/>
    <cellStyle name="Normal 12 2 3 6 4" xfId="46978"/>
    <cellStyle name="Normal 12 2 3 7" xfId="10596"/>
    <cellStyle name="Normal 12 2 3 7 2" xfId="30111"/>
    <cellStyle name="Normal 12 2 3 7 3" xfId="50004"/>
    <cellStyle name="Normal 12 2 3 8" xfId="20317"/>
    <cellStyle name="Normal 12 2 3 9" xfId="39959"/>
    <cellStyle name="Normal 12 2 4" xfId="1359"/>
    <cellStyle name="Normal 12 2 4 2" xfId="3731"/>
    <cellStyle name="Normal 12 2 4 2 2" xfId="9168"/>
    <cellStyle name="Normal 12 2 4 2 2 2" xfId="18891"/>
    <cellStyle name="Normal 12 2 4 2 2 2 2" xfId="38404"/>
    <cellStyle name="Normal 12 2 4 2 2 2 3" xfId="58297"/>
    <cellStyle name="Normal 12 2 4 2 2 3" xfId="28924"/>
    <cellStyle name="Normal 12 2 4 2 2 4" xfId="48812"/>
    <cellStyle name="Normal 12 2 4 2 3" xfId="13585"/>
    <cellStyle name="Normal 12 2 4 2 3 2" xfId="33099"/>
    <cellStyle name="Normal 12 2 4 2 3 3" xfId="52992"/>
    <cellStyle name="Normal 12 2 4 2 4" xfId="24504"/>
    <cellStyle name="Normal 12 2 4 2 5" xfId="44270"/>
    <cellStyle name="Normal 12 2 4 3" xfId="5458"/>
    <cellStyle name="Normal 12 2 4 3 2" xfId="15195"/>
    <cellStyle name="Normal 12 2 4 3 2 2" xfId="34708"/>
    <cellStyle name="Normal 12 2 4 3 2 3" xfId="54601"/>
    <cellStyle name="Normal 12 2 4 3 3" xfId="27278"/>
    <cellStyle name="Normal 12 2 4 3 4" xfId="47166"/>
    <cellStyle name="Normal 12 2 4 4" xfId="11317"/>
    <cellStyle name="Normal 12 2 4 4 2" xfId="30832"/>
    <cellStyle name="Normal 12 2 4 4 3" xfId="50725"/>
    <cellStyle name="Normal 12 2 4 5" xfId="21038"/>
    <cellStyle name="Normal 12 2 4 6" xfId="40693"/>
    <cellStyle name="Normal 12 2 5" xfId="808"/>
    <cellStyle name="Normal 12 2 5 2" xfId="3193"/>
    <cellStyle name="Normal 12 2 5 2 2" xfId="8630"/>
    <cellStyle name="Normal 12 2 5 2 2 2" xfId="18353"/>
    <cellStyle name="Normal 12 2 5 2 2 2 2" xfId="37866"/>
    <cellStyle name="Normal 12 2 5 2 2 2 3" xfId="57759"/>
    <cellStyle name="Normal 12 2 5 2 2 3" xfId="28833"/>
    <cellStyle name="Normal 12 2 5 2 2 4" xfId="48721"/>
    <cellStyle name="Normal 12 2 5 2 3" xfId="13047"/>
    <cellStyle name="Normal 12 2 5 2 3 2" xfId="32561"/>
    <cellStyle name="Normal 12 2 5 2 3 3" xfId="52454"/>
    <cellStyle name="Normal 12 2 5 2 4" xfId="23966"/>
    <cellStyle name="Normal 12 2 5 2 5" xfId="43732"/>
    <cellStyle name="Normal 12 2 5 3" xfId="5993"/>
    <cellStyle name="Normal 12 2 5 3 2" xfId="15730"/>
    <cellStyle name="Normal 12 2 5 3 2 2" xfId="35243"/>
    <cellStyle name="Normal 12 2 5 3 2 3" xfId="55136"/>
    <cellStyle name="Normal 12 2 5 3 3" xfId="27813"/>
    <cellStyle name="Normal 12 2 5 3 4" xfId="47701"/>
    <cellStyle name="Normal 12 2 5 4" xfId="10779"/>
    <cellStyle name="Normal 12 2 5 4 2" xfId="30294"/>
    <cellStyle name="Normal 12 2 5 4 3" xfId="50187"/>
    <cellStyle name="Normal 12 2 5 5" xfId="20500"/>
    <cellStyle name="Normal 12 2 5 6" xfId="40142"/>
    <cellStyle name="Normal 12 2 6" xfId="1956"/>
    <cellStyle name="Normal 12 2 6 2" xfId="4267"/>
    <cellStyle name="Normal 12 2 6 2 2" xfId="9703"/>
    <cellStyle name="Normal 12 2 6 2 2 2" xfId="19426"/>
    <cellStyle name="Normal 12 2 6 2 2 2 2" xfId="38939"/>
    <cellStyle name="Normal 12 2 6 2 2 2 3" xfId="58832"/>
    <cellStyle name="Normal 12 2 6 2 2 3" xfId="29152"/>
    <cellStyle name="Normal 12 2 6 2 2 4" xfId="49040"/>
    <cellStyle name="Normal 12 2 6 2 3" xfId="14120"/>
    <cellStyle name="Normal 12 2 6 2 3 2" xfId="33634"/>
    <cellStyle name="Normal 12 2 6 2 3 3" xfId="53527"/>
    <cellStyle name="Normal 12 2 6 2 4" xfId="25039"/>
    <cellStyle name="Normal 12 2 6 2 5" xfId="44806"/>
    <cellStyle name="Normal 12 2 6 3" xfId="6528"/>
    <cellStyle name="Normal 12 2 6 3 2" xfId="16265"/>
    <cellStyle name="Normal 12 2 6 3 2 2" xfId="35778"/>
    <cellStyle name="Normal 12 2 6 3 2 3" xfId="55671"/>
    <cellStyle name="Normal 12 2 6 3 3" xfId="28348"/>
    <cellStyle name="Normal 12 2 6 3 4" xfId="48236"/>
    <cellStyle name="Normal 12 2 6 4" xfId="11852"/>
    <cellStyle name="Normal 12 2 6 4 2" xfId="31367"/>
    <cellStyle name="Normal 12 2 6 4 3" xfId="51260"/>
    <cellStyle name="Normal 12 2 6 5" xfId="21573"/>
    <cellStyle name="Normal 12 2 6 6" xfId="41290"/>
    <cellStyle name="Normal 12 2 7" xfId="2658"/>
    <cellStyle name="Normal 12 2 7 2" xfId="8095"/>
    <cellStyle name="Normal 12 2 7 2 2" xfId="17818"/>
    <cellStyle name="Normal 12 2 7 2 2 2" xfId="37331"/>
    <cellStyle name="Normal 12 2 7 2 2 3" xfId="57224"/>
    <cellStyle name="Normal 12 2 7 2 3" xfId="28744"/>
    <cellStyle name="Normal 12 2 7 2 4" xfId="48632"/>
    <cellStyle name="Normal 12 2 7 3" xfId="12512"/>
    <cellStyle name="Normal 12 2 7 3 2" xfId="32026"/>
    <cellStyle name="Normal 12 2 7 3 3" xfId="51919"/>
    <cellStyle name="Normal 12 2 7 4" xfId="23431"/>
    <cellStyle name="Normal 12 2 7 5" xfId="43197"/>
    <cellStyle name="Normal 12 2 8" xfId="4876"/>
    <cellStyle name="Normal 12 2 8 2" xfId="14658"/>
    <cellStyle name="Normal 12 2 8 2 2" xfId="34171"/>
    <cellStyle name="Normal 12 2 8 2 3" xfId="54064"/>
    <cellStyle name="Normal 12 2 8 3" xfId="26740"/>
    <cellStyle name="Normal 12 2 8 4" xfId="46584"/>
    <cellStyle name="Normal 12 2 9" xfId="10244"/>
    <cellStyle name="Normal 12 2 9 2" xfId="29759"/>
    <cellStyle name="Normal 12 2 9 3" xfId="49652"/>
    <cellStyle name="Normal 12 3" xfId="230"/>
    <cellStyle name="Normal 12 3 10" xfId="19964"/>
    <cellStyle name="Normal 12 3 11" xfId="39564"/>
    <cellStyle name="Normal 12 3 2" xfId="448"/>
    <cellStyle name="Normal 12 3 2 2" xfId="1534"/>
    <cellStyle name="Normal 12 3 2 2 2" xfId="3906"/>
    <cellStyle name="Normal 12 3 2 2 2 2" xfId="9343"/>
    <cellStyle name="Normal 12 3 2 2 2 2 2" xfId="19066"/>
    <cellStyle name="Normal 12 3 2 2 2 2 2 2" xfId="38579"/>
    <cellStyle name="Normal 12 3 2 2 2 2 2 3" xfId="58472"/>
    <cellStyle name="Normal 12 3 2 2 2 2 3" xfId="26257"/>
    <cellStyle name="Normal 12 3 2 2 2 2 4" xfId="46029"/>
    <cellStyle name="Normal 12 3 2 2 2 3" xfId="13760"/>
    <cellStyle name="Normal 12 3 2 2 2 3 2" xfId="33274"/>
    <cellStyle name="Normal 12 3 2 2 2 3 3" xfId="53167"/>
    <cellStyle name="Normal 12 3 2 2 2 4" xfId="24679"/>
    <cellStyle name="Normal 12 3 2 2 2 5" xfId="44445"/>
    <cellStyle name="Normal 12 3 2 2 3" xfId="7651"/>
    <cellStyle name="Normal 12 3 2 2 3 2" xfId="17374"/>
    <cellStyle name="Normal 12 3 2 2 3 2 2" xfId="36887"/>
    <cellStyle name="Normal 12 3 2 2 3 2 3" xfId="56780"/>
    <cellStyle name="Normal 12 3 2 2 3 3" xfId="22539"/>
    <cellStyle name="Normal 12 3 2 2 3 4" xfId="42302"/>
    <cellStyle name="Normal 12 3 2 2 4" xfId="5633"/>
    <cellStyle name="Normal 12 3 2 2 4 2" xfId="15370"/>
    <cellStyle name="Normal 12 3 2 2 4 2 2" xfId="34883"/>
    <cellStyle name="Normal 12 3 2 2 4 2 3" xfId="54776"/>
    <cellStyle name="Normal 12 3 2 2 4 3" xfId="27453"/>
    <cellStyle name="Normal 12 3 2 2 4 4" xfId="47341"/>
    <cellStyle name="Normal 12 3 2 2 5" xfId="11492"/>
    <cellStyle name="Normal 12 3 2 2 5 2" xfId="31007"/>
    <cellStyle name="Normal 12 3 2 2 5 3" xfId="50900"/>
    <cellStyle name="Normal 12 3 2 2 6" xfId="21213"/>
    <cellStyle name="Normal 12 3 2 2 7" xfId="40868"/>
    <cellStyle name="Normal 12 3 2 3" xfId="983"/>
    <cellStyle name="Normal 12 3 2 3 2" xfId="3368"/>
    <cellStyle name="Normal 12 3 2 3 2 2" xfId="8805"/>
    <cellStyle name="Normal 12 3 2 3 2 2 2" xfId="18528"/>
    <cellStyle name="Normal 12 3 2 3 2 2 2 2" xfId="38041"/>
    <cellStyle name="Normal 12 3 2 3 2 2 2 3" xfId="57934"/>
    <cellStyle name="Normal 12 3 2 3 2 2 3" xfId="26362"/>
    <cellStyle name="Normal 12 3 2 3 2 2 4" xfId="46135"/>
    <cellStyle name="Normal 12 3 2 3 2 3" xfId="13222"/>
    <cellStyle name="Normal 12 3 2 3 2 3 2" xfId="32736"/>
    <cellStyle name="Normal 12 3 2 3 2 3 3" xfId="52629"/>
    <cellStyle name="Normal 12 3 2 3 2 4" xfId="24141"/>
    <cellStyle name="Normal 12 3 2 3 2 5" xfId="43907"/>
    <cellStyle name="Normal 12 3 2 3 3" xfId="7191"/>
    <cellStyle name="Normal 12 3 2 3 3 2" xfId="16927"/>
    <cellStyle name="Normal 12 3 2 3 3 2 2" xfId="36440"/>
    <cellStyle name="Normal 12 3 2 3 3 2 3" xfId="56333"/>
    <cellStyle name="Normal 12 3 2 3 3 3" xfId="25768"/>
    <cellStyle name="Normal 12 3 2 3 3 4" xfId="45537"/>
    <cellStyle name="Normal 12 3 2 3 4" xfId="6168"/>
    <cellStyle name="Normal 12 3 2 3 4 2" xfId="15905"/>
    <cellStyle name="Normal 12 3 2 3 4 2 2" xfId="35418"/>
    <cellStyle name="Normal 12 3 2 3 4 2 3" xfId="55311"/>
    <cellStyle name="Normal 12 3 2 3 4 3" xfId="27988"/>
    <cellStyle name="Normal 12 3 2 3 4 4" xfId="47876"/>
    <cellStyle name="Normal 12 3 2 3 5" xfId="10954"/>
    <cellStyle name="Normal 12 3 2 3 5 2" xfId="30469"/>
    <cellStyle name="Normal 12 3 2 3 5 3" xfId="50362"/>
    <cellStyle name="Normal 12 3 2 3 6" xfId="20675"/>
    <cellStyle name="Normal 12 3 2 3 7" xfId="40317"/>
    <cellStyle name="Normal 12 3 2 4" xfId="2173"/>
    <cellStyle name="Normal 12 3 2 4 2" xfId="4442"/>
    <cellStyle name="Normal 12 3 2 4 2 2" xfId="9878"/>
    <cellStyle name="Normal 12 3 2 4 2 2 2" xfId="19601"/>
    <cellStyle name="Normal 12 3 2 4 2 2 2 2" xfId="39114"/>
    <cellStyle name="Normal 12 3 2 4 2 2 2 3" xfId="59007"/>
    <cellStyle name="Normal 12 3 2 4 2 2 3" xfId="29327"/>
    <cellStyle name="Normal 12 3 2 4 2 2 4" xfId="49215"/>
    <cellStyle name="Normal 12 3 2 4 2 3" xfId="14295"/>
    <cellStyle name="Normal 12 3 2 4 2 3 2" xfId="33809"/>
    <cellStyle name="Normal 12 3 2 4 2 3 3" xfId="53702"/>
    <cellStyle name="Normal 12 3 2 4 2 4" xfId="25214"/>
    <cellStyle name="Normal 12 3 2 4 2 5" xfId="44981"/>
    <cellStyle name="Normal 12 3 2 4 3" xfId="6703"/>
    <cellStyle name="Normal 12 3 2 4 3 2" xfId="16440"/>
    <cellStyle name="Normal 12 3 2 4 3 2 2" xfId="35953"/>
    <cellStyle name="Normal 12 3 2 4 3 2 3" xfId="55846"/>
    <cellStyle name="Normal 12 3 2 4 3 3" xfId="28523"/>
    <cellStyle name="Normal 12 3 2 4 3 4" xfId="48411"/>
    <cellStyle name="Normal 12 3 2 4 4" xfId="12027"/>
    <cellStyle name="Normal 12 3 2 4 4 2" xfId="31542"/>
    <cellStyle name="Normal 12 3 2 4 4 3" xfId="51435"/>
    <cellStyle name="Normal 12 3 2 4 5" xfId="21748"/>
    <cellStyle name="Normal 12 3 2 4 6" xfId="41507"/>
    <cellStyle name="Normal 12 3 2 5" xfId="2833"/>
    <cellStyle name="Normal 12 3 2 5 2" xfId="8270"/>
    <cellStyle name="Normal 12 3 2 5 2 2" xfId="17993"/>
    <cellStyle name="Normal 12 3 2 5 2 2 2" xfId="37506"/>
    <cellStyle name="Normal 12 3 2 5 2 2 3" xfId="57399"/>
    <cellStyle name="Normal 12 3 2 5 2 3" xfId="22186"/>
    <cellStyle name="Normal 12 3 2 5 2 4" xfId="41946"/>
    <cellStyle name="Normal 12 3 2 5 3" xfId="12687"/>
    <cellStyle name="Normal 12 3 2 5 3 2" xfId="32201"/>
    <cellStyle name="Normal 12 3 2 5 3 3" xfId="52094"/>
    <cellStyle name="Normal 12 3 2 5 4" xfId="23606"/>
    <cellStyle name="Normal 12 3 2 5 5" xfId="43372"/>
    <cellStyle name="Normal 12 3 2 6" xfId="5093"/>
    <cellStyle name="Normal 12 3 2 6 2" xfId="14833"/>
    <cellStyle name="Normal 12 3 2 6 2 2" xfId="34346"/>
    <cellStyle name="Normal 12 3 2 6 2 3" xfId="54239"/>
    <cellStyle name="Normal 12 3 2 6 3" xfId="26915"/>
    <cellStyle name="Normal 12 3 2 6 4" xfId="46801"/>
    <cellStyle name="Normal 12 3 2 7" xfId="10419"/>
    <cellStyle name="Normal 12 3 2 7 2" xfId="29934"/>
    <cellStyle name="Normal 12 3 2 7 3" xfId="49827"/>
    <cellStyle name="Normal 12 3 2 8" xfId="20140"/>
    <cellStyle name="Normal 12 3 2 9" xfId="39782"/>
    <cellStyle name="Normal 12 3 3" xfId="624"/>
    <cellStyle name="Normal 12 3 3 2" xfId="1710"/>
    <cellStyle name="Normal 12 3 3 2 2" xfId="4082"/>
    <cellStyle name="Normal 12 3 3 2 2 2" xfId="9519"/>
    <cellStyle name="Normal 12 3 3 2 2 2 2" xfId="19242"/>
    <cellStyle name="Normal 12 3 3 2 2 2 2 2" xfId="38755"/>
    <cellStyle name="Normal 12 3 3 2 2 2 2 3" xfId="58648"/>
    <cellStyle name="Normal 12 3 3 2 2 2 3" xfId="26533"/>
    <cellStyle name="Normal 12 3 3 2 2 2 4" xfId="46306"/>
    <cellStyle name="Normal 12 3 3 2 2 3" xfId="13936"/>
    <cellStyle name="Normal 12 3 3 2 2 3 2" xfId="33450"/>
    <cellStyle name="Normal 12 3 3 2 2 3 3" xfId="53343"/>
    <cellStyle name="Normal 12 3 3 2 2 4" xfId="24855"/>
    <cellStyle name="Normal 12 3 3 2 2 5" xfId="44621"/>
    <cellStyle name="Normal 12 3 3 2 3" xfId="7798"/>
    <cellStyle name="Normal 12 3 3 2 3 2" xfId="17521"/>
    <cellStyle name="Normal 12 3 3 2 3 2 2" xfId="37034"/>
    <cellStyle name="Normal 12 3 3 2 3 2 3" xfId="56927"/>
    <cellStyle name="Normal 12 3 3 2 3 3" xfId="23086"/>
    <cellStyle name="Normal 12 3 3 2 3 4" xfId="42851"/>
    <cellStyle name="Normal 12 3 3 2 4" xfId="5809"/>
    <cellStyle name="Normal 12 3 3 2 4 2" xfId="15546"/>
    <cellStyle name="Normal 12 3 3 2 4 2 2" xfId="35059"/>
    <cellStyle name="Normal 12 3 3 2 4 2 3" xfId="54952"/>
    <cellStyle name="Normal 12 3 3 2 4 3" xfId="27629"/>
    <cellStyle name="Normal 12 3 3 2 4 4" xfId="47517"/>
    <cellStyle name="Normal 12 3 3 2 5" xfId="11668"/>
    <cellStyle name="Normal 12 3 3 2 5 2" xfId="31183"/>
    <cellStyle name="Normal 12 3 3 2 5 3" xfId="51076"/>
    <cellStyle name="Normal 12 3 3 2 6" xfId="21389"/>
    <cellStyle name="Normal 12 3 3 2 7" xfId="41044"/>
    <cellStyle name="Normal 12 3 3 3" xfId="1159"/>
    <cellStyle name="Normal 12 3 3 3 2" xfId="3544"/>
    <cellStyle name="Normal 12 3 3 3 2 2" xfId="8981"/>
    <cellStyle name="Normal 12 3 3 3 2 2 2" xfId="18704"/>
    <cellStyle name="Normal 12 3 3 3 2 2 2 2" xfId="38217"/>
    <cellStyle name="Normal 12 3 3 3 2 2 2 3" xfId="58110"/>
    <cellStyle name="Normal 12 3 3 3 2 2 3" xfId="22262"/>
    <cellStyle name="Normal 12 3 3 3 2 2 4" xfId="42023"/>
    <cellStyle name="Normal 12 3 3 3 2 3" xfId="13398"/>
    <cellStyle name="Normal 12 3 3 3 2 3 2" xfId="32912"/>
    <cellStyle name="Normal 12 3 3 3 2 3 3" xfId="52805"/>
    <cellStyle name="Normal 12 3 3 3 2 4" xfId="24317"/>
    <cellStyle name="Normal 12 3 3 3 2 5" xfId="44083"/>
    <cellStyle name="Normal 12 3 3 3 3" xfId="7338"/>
    <cellStyle name="Normal 12 3 3 3 3 2" xfId="17074"/>
    <cellStyle name="Normal 12 3 3 3 3 2 2" xfId="36587"/>
    <cellStyle name="Normal 12 3 3 3 3 2 3" xfId="56480"/>
    <cellStyle name="Normal 12 3 3 3 3 3" xfId="22759"/>
    <cellStyle name="Normal 12 3 3 3 3 4" xfId="42523"/>
    <cellStyle name="Normal 12 3 3 3 4" xfId="6344"/>
    <cellStyle name="Normal 12 3 3 3 4 2" xfId="16081"/>
    <cellStyle name="Normal 12 3 3 3 4 2 2" xfId="35594"/>
    <cellStyle name="Normal 12 3 3 3 4 2 3" xfId="55487"/>
    <cellStyle name="Normal 12 3 3 3 4 3" xfId="28164"/>
    <cellStyle name="Normal 12 3 3 3 4 4" xfId="48052"/>
    <cellStyle name="Normal 12 3 3 3 5" xfId="11130"/>
    <cellStyle name="Normal 12 3 3 3 5 2" xfId="30645"/>
    <cellStyle name="Normal 12 3 3 3 5 3" xfId="50538"/>
    <cellStyle name="Normal 12 3 3 3 6" xfId="20851"/>
    <cellStyle name="Normal 12 3 3 3 7" xfId="40493"/>
    <cellStyle name="Normal 12 3 3 4" xfId="2349"/>
    <cellStyle name="Normal 12 3 3 4 2" xfId="4618"/>
    <cellStyle name="Normal 12 3 3 4 2 2" xfId="10054"/>
    <cellStyle name="Normal 12 3 3 4 2 2 2" xfId="19777"/>
    <cellStyle name="Normal 12 3 3 4 2 2 2 2" xfId="39290"/>
    <cellStyle name="Normal 12 3 3 4 2 2 2 3" xfId="59183"/>
    <cellStyle name="Normal 12 3 3 4 2 2 3" xfId="29503"/>
    <cellStyle name="Normal 12 3 3 4 2 2 4" xfId="49391"/>
    <cellStyle name="Normal 12 3 3 4 2 3" xfId="14471"/>
    <cellStyle name="Normal 12 3 3 4 2 3 2" xfId="33985"/>
    <cellStyle name="Normal 12 3 3 4 2 3 3" xfId="53878"/>
    <cellStyle name="Normal 12 3 3 4 2 4" xfId="25390"/>
    <cellStyle name="Normal 12 3 3 4 2 5" xfId="45157"/>
    <cellStyle name="Normal 12 3 3 4 3" xfId="6879"/>
    <cellStyle name="Normal 12 3 3 4 3 2" xfId="16616"/>
    <cellStyle name="Normal 12 3 3 4 3 2 2" xfId="36129"/>
    <cellStyle name="Normal 12 3 3 4 3 2 3" xfId="56022"/>
    <cellStyle name="Normal 12 3 3 4 3 3" xfId="28699"/>
    <cellStyle name="Normal 12 3 3 4 3 4" xfId="48587"/>
    <cellStyle name="Normal 12 3 3 4 4" xfId="12203"/>
    <cellStyle name="Normal 12 3 3 4 4 2" xfId="31718"/>
    <cellStyle name="Normal 12 3 3 4 4 3" xfId="51611"/>
    <cellStyle name="Normal 12 3 3 4 5" xfId="21924"/>
    <cellStyle name="Normal 12 3 3 4 6" xfId="41683"/>
    <cellStyle name="Normal 12 3 3 5" xfId="3009"/>
    <cellStyle name="Normal 12 3 3 5 2" xfId="8446"/>
    <cellStyle name="Normal 12 3 3 5 2 2" xfId="18169"/>
    <cellStyle name="Normal 12 3 3 5 2 2 2" xfId="37682"/>
    <cellStyle name="Normal 12 3 3 5 2 2 3" xfId="57575"/>
    <cellStyle name="Normal 12 3 3 5 2 3" xfId="26478"/>
    <cellStyle name="Normal 12 3 3 5 2 4" xfId="46251"/>
    <cellStyle name="Normal 12 3 3 5 3" xfId="12863"/>
    <cellStyle name="Normal 12 3 3 5 3 2" xfId="32377"/>
    <cellStyle name="Normal 12 3 3 5 3 3" xfId="52270"/>
    <cellStyle name="Normal 12 3 3 5 4" xfId="23782"/>
    <cellStyle name="Normal 12 3 3 5 5" xfId="43548"/>
    <cellStyle name="Normal 12 3 3 6" xfId="5269"/>
    <cellStyle name="Normal 12 3 3 6 2" xfId="15009"/>
    <cellStyle name="Normal 12 3 3 6 2 2" xfId="34522"/>
    <cellStyle name="Normal 12 3 3 6 2 3" xfId="54415"/>
    <cellStyle name="Normal 12 3 3 6 3" xfId="27091"/>
    <cellStyle name="Normal 12 3 3 6 4" xfId="46977"/>
    <cellStyle name="Normal 12 3 3 7" xfId="10595"/>
    <cellStyle name="Normal 12 3 3 7 2" xfId="30110"/>
    <cellStyle name="Normal 12 3 3 7 3" xfId="50003"/>
    <cellStyle name="Normal 12 3 3 8" xfId="20316"/>
    <cellStyle name="Normal 12 3 3 9" xfId="39958"/>
    <cellStyle name="Normal 12 3 4" xfId="1358"/>
    <cellStyle name="Normal 12 3 4 2" xfId="3730"/>
    <cellStyle name="Normal 12 3 4 2 2" xfId="9167"/>
    <cellStyle name="Normal 12 3 4 2 2 2" xfId="18890"/>
    <cellStyle name="Normal 12 3 4 2 2 2 2" xfId="38403"/>
    <cellStyle name="Normal 12 3 4 2 2 2 3" xfId="58296"/>
    <cellStyle name="Normal 12 3 4 2 2 3" xfId="25597"/>
    <cellStyle name="Normal 12 3 4 2 2 4" xfId="45365"/>
    <cellStyle name="Normal 12 3 4 2 3" xfId="13584"/>
    <cellStyle name="Normal 12 3 4 2 3 2" xfId="33098"/>
    <cellStyle name="Normal 12 3 4 2 3 3" xfId="52991"/>
    <cellStyle name="Normal 12 3 4 2 4" xfId="24503"/>
    <cellStyle name="Normal 12 3 4 2 5" xfId="44269"/>
    <cellStyle name="Normal 12 3 4 3" xfId="7504"/>
    <cellStyle name="Normal 12 3 4 3 2" xfId="17227"/>
    <cellStyle name="Normal 12 3 4 3 2 2" xfId="36740"/>
    <cellStyle name="Normal 12 3 4 3 2 3" xfId="56633"/>
    <cellStyle name="Normal 12 3 4 3 3" xfId="25447"/>
    <cellStyle name="Normal 12 3 4 3 4" xfId="45214"/>
    <cellStyle name="Normal 12 3 4 4" xfId="5457"/>
    <cellStyle name="Normal 12 3 4 4 2" xfId="15194"/>
    <cellStyle name="Normal 12 3 4 4 2 2" xfId="34707"/>
    <cellStyle name="Normal 12 3 4 4 2 3" xfId="54600"/>
    <cellStyle name="Normal 12 3 4 4 3" xfId="27277"/>
    <cellStyle name="Normal 12 3 4 4 4" xfId="47165"/>
    <cellStyle name="Normal 12 3 4 5" xfId="11316"/>
    <cellStyle name="Normal 12 3 4 5 2" xfId="30831"/>
    <cellStyle name="Normal 12 3 4 5 3" xfId="50724"/>
    <cellStyle name="Normal 12 3 4 6" xfId="21037"/>
    <cellStyle name="Normal 12 3 4 7" xfId="40692"/>
    <cellStyle name="Normal 12 3 5" xfId="807"/>
    <cellStyle name="Normal 12 3 5 2" xfId="3192"/>
    <cellStyle name="Normal 12 3 5 2 2" xfId="8629"/>
    <cellStyle name="Normal 12 3 5 2 2 2" xfId="18352"/>
    <cellStyle name="Normal 12 3 5 2 2 2 2" xfId="37865"/>
    <cellStyle name="Normal 12 3 5 2 2 2 3" xfId="57758"/>
    <cellStyle name="Normal 12 3 5 2 2 3" xfId="22589"/>
    <cellStyle name="Normal 12 3 5 2 2 4" xfId="42352"/>
    <cellStyle name="Normal 12 3 5 2 3" xfId="13046"/>
    <cellStyle name="Normal 12 3 5 2 3 2" xfId="32560"/>
    <cellStyle name="Normal 12 3 5 2 3 3" xfId="52453"/>
    <cellStyle name="Normal 12 3 5 2 4" xfId="23965"/>
    <cellStyle name="Normal 12 3 5 2 5" xfId="43731"/>
    <cellStyle name="Normal 12 3 5 3" xfId="7044"/>
    <cellStyle name="Normal 12 3 5 3 2" xfId="16780"/>
    <cellStyle name="Normal 12 3 5 3 2 2" xfId="36293"/>
    <cellStyle name="Normal 12 3 5 3 2 3" xfId="56186"/>
    <cellStyle name="Normal 12 3 5 3 3" xfId="26235"/>
    <cellStyle name="Normal 12 3 5 3 4" xfId="46006"/>
    <cellStyle name="Normal 12 3 5 4" xfId="5992"/>
    <cellStyle name="Normal 12 3 5 4 2" xfId="15729"/>
    <cellStyle name="Normal 12 3 5 4 2 2" xfId="35242"/>
    <cellStyle name="Normal 12 3 5 4 2 3" xfId="55135"/>
    <cellStyle name="Normal 12 3 5 4 3" xfId="27812"/>
    <cellStyle name="Normal 12 3 5 4 4" xfId="47700"/>
    <cellStyle name="Normal 12 3 5 5" xfId="10778"/>
    <cellStyle name="Normal 12 3 5 5 2" xfId="30293"/>
    <cellStyle name="Normal 12 3 5 5 3" xfId="50186"/>
    <cellStyle name="Normal 12 3 5 6" xfId="20499"/>
    <cellStyle name="Normal 12 3 5 7" xfId="40141"/>
    <cellStyle name="Normal 12 3 6" xfId="1955"/>
    <cellStyle name="Normal 12 3 6 2" xfId="4266"/>
    <cellStyle name="Normal 12 3 6 2 2" xfId="9702"/>
    <cellStyle name="Normal 12 3 6 2 2 2" xfId="19425"/>
    <cellStyle name="Normal 12 3 6 2 2 2 2" xfId="38938"/>
    <cellStyle name="Normal 12 3 6 2 2 2 3" xfId="58831"/>
    <cellStyle name="Normal 12 3 6 2 2 3" xfId="29151"/>
    <cellStyle name="Normal 12 3 6 2 2 4" xfId="49039"/>
    <cellStyle name="Normal 12 3 6 2 3" xfId="14119"/>
    <cellStyle name="Normal 12 3 6 2 3 2" xfId="33633"/>
    <cellStyle name="Normal 12 3 6 2 3 3" xfId="53526"/>
    <cellStyle name="Normal 12 3 6 2 4" xfId="25038"/>
    <cellStyle name="Normal 12 3 6 2 5" xfId="44805"/>
    <cellStyle name="Normal 12 3 6 3" xfId="6527"/>
    <cellStyle name="Normal 12 3 6 3 2" xfId="16264"/>
    <cellStyle name="Normal 12 3 6 3 2 2" xfId="35777"/>
    <cellStyle name="Normal 12 3 6 3 2 3" xfId="55670"/>
    <cellStyle name="Normal 12 3 6 3 3" xfId="28347"/>
    <cellStyle name="Normal 12 3 6 3 4" xfId="48235"/>
    <cellStyle name="Normal 12 3 6 4" xfId="11851"/>
    <cellStyle name="Normal 12 3 6 4 2" xfId="31366"/>
    <cellStyle name="Normal 12 3 6 4 3" xfId="51259"/>
    <cellStyle name="Normal 12 3 6 5" xfId="21572"/>
    <cellStyle name="Normal 12 3 6 6" xfId="41289"/>
    <cellStyle name="Normal 12 3 7" xfId="2657"/>
    <cellStyle name="Normal 12 3 7 2" xfId="8094"/>
    <cellStyle name="Normal 12 3 7 2 2" xfId="17817"/>
    <cellStyle name="Normal 12 3 7 2 2 2" xfId="37330"/>
    <cellStyle name="Normal 12 3 7 2 2 3" xfId="57223"/>
    <cellStyle name="Normal 12 3 7 2 3" xfId="26332"/>
    <cellStyle name="Normal 12 3 7 2 4" xfId="46105"/>
    <cellStyle name="Normal 12 3 7 3" xfId="12511"/>
    <cellStyle name="Normal 12 3 7 3 2" xfId="32025"/>
    <cellStyle name="Normal 12 3 7 3 3" xfId="51918"/>
    <cellStyle name="Normal 12 3 7 4" xfId="23430"/>
    <cellStyle name="Normal 12 3 7 5" xfId="43196"/>
    <cellStyle name="Normal 12 3 8" xfId="4875"/>
    <cellStyle name="Normal 12 3 8 2" xfId="14657"/>
    <cellStyle name="Normal 12 3 8 2 2" xfId="34170"/>
    <cellStyle name="Normal 12 3 8 2 3" xfId="54063"/>
    <cellStyle name="Normal 12 3 8 3" xfId="26739"/>
    <cellStyle name="Normal 12 3 8 4" xfId="46583"/>
    <cellStyle name="Normal 12 3 9" xfId="10243"/>
    <cellStyle name="Normal 12 3 9 2" xfId="29758"/>
    <cellStyle name="Normal 12 3 9 3" xfId="49651"/>
    <cellStyle name="Normal 12 4" xfId="223"/>
    <cellStyle name="Normal 12 4 10" xfId="19957"/>
    <cellStyle name="Normal 12 4 11" xfId="39557"/>
    <cellStyle name="Normal 12 4 2" xfId="441"/>
    <cellStyle name="Normal 12 4 2 2" xfId="1527"/>
    <cellStyle name="Normal 12 4 2 2 2" xfId="3899"/>
    <cellStyle name="Normal 12 4 2 2 2 2" xfId="9336"/>
    <cellStyle name="Normal 12 4 2 2 2 2 2" xfId="19059"/>
    <cellStyle name="Normal 12 4 2 2 2 2 2 2" xfId="38572"/>
    <cellStyle name="Normal 12 4 2 2 2 2 2 3" xfId="58465"/>
    <cellStyle name="Normal 12 4 2 2 2 2 3" xfId="28949"/>
    <cellStyle name="Normal 12 4 2 2 2 2 4" xfId="48837"/>
    <cellStyle name="Normal 12 4 2 2 2 3" xfId="13753"/>
    <cellStyle name="Normal 12 4 2 2 2 3 2" xfId="33267"/>
    <cellStyle name="Normal 12 4 2 2 2 3 3" xfId="53160"/>
    <cellStyle name="Normal 12 4 2 2 2 4" xfId="24672"/>
    <cellStyle name="Normal 12 4 2 2 2 5" xfId="44438"/>
    <cellStyle name="Normal 12 4 2 2 3" xfId="5626"/>
    <cellStyle name="Normal 12 4 2 2 3 2" xfId="15363"/>
    <cellStyle name="Normal 12 4 2 2 3 2 2" xfId="34876"/>
    <cellStyle name="Normal 12 4 2 2 3 2 3" xfId="54769"/>
    <cellStyle name="Normal 12 4 2 2 3 3" xfId="27446"/>
    <cellStyle name="Normal 12 4 2 2 3 4" xfId="47334"/>
    <cellStyle name="Normal 12 4 2 2 4" xfId="11485"/>
    <cellStyle name="Normal 12 4 2 2 4 2" xfId="31000"/>
    <cellStyle name="Normal 12 4 2 2 4 3" xfId="50893"/>
    <cellStyle name="Normal 12 4 2 2 5" xfId="21206"/>
    <cellStyle name="Normal 12 4 2 2 6" xfId="40861"/>
    <cellStyle name="Normal 12 4 2 3" xfId="976"/>
    <cellStyle name="Normal 12 4 2 3 2" xfId="3361"/>
    <cellStyle name="Normal 12 4 2 3 2 2" xfId="8798"/>
    <cellStyle name="Normal 12 4 2 3 2 2 2" xfId="18521"/>
    <cellStyle name="Normal 12 4 2 3 2 2 2 2" xfId="38034"/>
    <cellStyle name="Normal 12 4 2 3 2 2 2 3" xfId="57927"/>
    <cellStyle name="Normal 12 4 2 3 2 2 3" xfId="28858"/>
    <cellStyle name="Normal 12 4 2 3 2 2 4" xfId="48746"/>
    <cellStyle name="Normal 12 4 2 3 2 3" xfId="13215"/>
    <cellStyle name="Normal 12 4 2 3 2 3 2" xfId="32729"/>
    <cellStyle name="Normal 12 4 2 3 2 3 3" xfId="52622"/>
    <cellStyle name="Normal 12 4 2 3 2 4" xfId="24134"/>
    <cellStyle name="Normal 12 4 2 3 2 5" xfId="43900"/>
    <cellStyle name="Normal 12 4 2 3 3" xfId="6161"/>
    <cellStyle name="Normal 12 4 2 3 3 2" xfId="15898"/>
    <cellStyle name="Normal 12 4 2 3 3 2 2" xfId="35411"/>
    <cellStyle name="Normal 12 4 2 3 3 2 3" xfId="55304"/>
    <cellStyle name="Normal 12 4 2 3 3 3" xfId="27981"/>
    <cellStyle name="Normal 12 4 2 3 3 4" xfId="47869"/>
    <cellStyle name="Normal 12 4 2 3 4" xfId="10947"/>
    <cellStyle name="Normal 12 4 2 3 4 2" xfId="30462"/>
    <cellStyle name="Normal 12 4 2 3 4 3" xfId="50355"/>
    <cellStyle name="Normal 12 4 2 3 5" xfId="20668"/>
    <cellStyle name="Normal 12 4 2 3 6" xfId="40310"/>
    <cellStyle name="Normal 12 4 2 4" xfId="2166"/>
    <cellStyle name="Normal 12 4 2 4 2" xfId="4435"/>
    <cellStyle name="Normal 12 4 2 4 2 2" xfId="9871"/>
    <cellStyle name="Normal 12 4 2 4 2 2 2" xfId="19594"/>
    <cellStyle name="Normal 12 4 2 4 2 2 2 2" xfId="39107"/>
    <cellStyle name="Normal 12 4 2 4 2 2 2 3" xfId="59000"/>
    <cellStyle name="Normal 12 4 2 4 2 2 3" xfId="29320"/>
    <cellStyle name="Normal 12 4 2 4 2 2 4" xfId="49208"/>
    <cellStyle name="Normal 12 4 2 4 2 3" xfId="14288"/>
    <cellStyle name="Normal 12 4 2 4 2 3 2" xfId="33802"/>
    <cellStyle name="Normal 12 4 2 4 2 3 3" xfId="53695"/>
    <cellStyle name="Normal 12 4 2 4 2 4" xfId="25207"/>
    <cellStyle name="Normal 12 4 2 4 2 5" xfId="44974"/>
    <cellStyle name="Normal 12 4 2 4 3" xfId="6696"/>
    <cellStyle name="Normal 12 4 2 4 3 2" xfId="16433"/>
    <cellStyle name="Normal 12 4 2 4 3 2 2" xfId="35946"/>
    <cellStyle name="Normal 12 4 2 4 3 2 3" xfId="55839"/>
    <cellStyle name="Normal 12 4 2 4 3 3" xfId="28516"/>
    <cellStyle name="Normal 12 4 2 4 3 4" xfId="48404"/>
    <cellStyle name="Normal 12 4 2 4 4" xfId="12020"/>
    <cellStyle name="Normal 12 4 2 4 4 2" xfId="31535"/>
    <cellStyle name="Normal 12 4 2 4 4 3" xfId="51428"/>
    <cellStyle name="Normal 12 4 2 4 5" xfId="21741"/>
    <cellStyle name="Normal 12 4 2 4 6" xfId="41500"/>
    <cellStyle name="Normal 12 4 2 5" xfId="2826"/>
    <cellStyle name="Normal 12 4 2 5 2" xfId="8263"/>
    <cellStyle name="Normal 12 4 2 5 2 2" xfId="17986"/>
    <cellStyle name="Normal 12 4 2 5 2 2 2" xfId="37499"/>
    <cellStyle name="Normal 12 4 2 5 2 2 3" xfId="57392"/>
    <cellStyle name="Normal 12 4 2 5 2 3" xfId="28769"/>
    <cellStyle name="Normal 12 4 2 5 2 4" xfId="48657"/>
    <cellStyle name="Normal 12 4 2 5 3" xfId="12680"/>
    <cellStyle name="Normal 12 4 2 5 3 2" xfId="32194"/>
    <cellStyle name="Normal 12 4 2 5 3 3" xfId="52087"/>
    <cellStyle name="Normal 12 4 2 5 4" xfId="23599"/>
    <cellStyle name="Normal 12 4 2 5 5" xfId="43365"/>
    <cellStyle name="Normal 12 4 2 6" xfId="5086"/>
    <cellStyle name="Normal 12 4 2 6 2" xfId="14826"/>
    <cellStyle name="Normal 12 4 2 6 2 2" xfId="34339"/>
    <cellStyle name="Normal 12 4 2 6 2 3" xfId="54232"/>
    <cellStyle name="Normal 12 4 2 6 3" xfId="26908"/>
    <cellStyle name="Normal 12 4 2 6 4" xfId="46794"/>
    <cellStyle name="Normal 12 4 2 7" xfId="10412"/>
    <cellStyle name="Normal 12 4 2 7 2" xfId="29927"/>
    <cellStyle name="Normal 12 4 2 7 3" xfId="49820"/>
    <cellStyle name="Normal 12 4 2 8" xfId="20133"/>
    <cellStyle name="Normal 12 4 2 9" xfId="39775"/>
    <cellStyle name="Normal 12 4 3" xfId="617"/>
    <cellStyle name="Normal 12 4 3 2" xfId="1703"/>
    <cellStyle name="Normal 12 4 3 2 2" xfId="4075"/>
    <cellStyle name="Normal 12 4 3 2 2 2" xfId="9512"/>
    <cellStyle name="Normal 12 4 3 2 2 2 2" xfId="19235"/>
    <cellStyle name="Normal 12 4 3 2 2 2 2 2" xfId="38748"/>
    <cellStyle name="Normal 12 4 3 2 2 2 2 3" xfId="58641"/>
    <cellStyle name="Normal 12 4 3 2 2 2 3" xfId="28978"/>
    <cellStyle name="Normal 12 4 3 2 2 2 4" xfId="48866"/>
    <cellStyle name="Normal 12 4 3 2 2 3" xfId="13929"/>
    <cellStyle name="Normal 12 4 3 2 2 3 2" xfId="33443"/>
    <cellStyle name="Normal 12 4 3 2 2 3 3" xfId="53336"/>
    <cellStyle name="Normal 12 4 3 2 2 4" xfId="24848"/>
    <cellStyle name="Normal 12 4 3 2 2 5" xfId="44614"/>
    <cellStyle name="Normal 12 4 3 2 3" xfId="5802"/>
    <cellStyle name="Normal 12 4 3 2 3 2" xfId="15539"/>
    <cellStyle name="Normal 12 4 3 2 3 2 2" xfId="35052"/>
    <cellStyle name="Normal 12 4 3 2 3 2 3" xfId="54945"/>
    <cellStyle name="Normal 12 4 3 2 3 3" xfId="27622"/>
    <cellStyle name="Normal 12 4 3 2 3 4" xfId="47510"/>
    <cellStyle name="Normal 12 4 3 2 4" xfId="11661"/>
    <cellStyle name="Normal 12 4 3 2 4 2" xfId="31176"/>
    <cellStyle name="Normal 12 4 3 2 4 3" xfId="51069"/>
    <cellStyle name="Normal 12 4 3 2 5" xfId="21382"/>
    <cellStyle name="Normal 12 4 3 2 6" xfId="41037"/>
    <cellStyle name="Normal 12 4 3 3" xfId="1152"/>
    <cellStyle name="Normal 12 4 3 3 2" xfId="3537"/>
    <cellStyle name="Normal 12 4 3 3 2 2" xfId="8974"/>
    <cellStyle name="Normal 12 4 3 3 2 2 2" xfId="18697"/>
    <cellStyle name="Normal 12 4 3 3 2 2 2 2" xfId="38210"/>
    <cellStyle name="Normal 12 4 3 3 2 2 2 3" xfId="58103"/>
    <cellStyle name="Normal 12 4 3 3 2 2 3" xfId="28887"/>
    <cellStyle name="Normal 12 4 3 3 2 2 4" xfId="48775"/>
    <cellStyle name="Normal 12 4 3 3 2 3" xfId="13391"/>
    <cellStyle name="Normal 12 4 3 3 2 3 2" xfId="32905"/>
    <cellStyle name="Normal 12 4 3 3 2 3 3" xfId="52798"/>
    <cellStyle name="Normal 12 4 3 3 2 4" xfId="24310"/>
    <cellStyle name="Normal 12 4 3 3 2 5" xfId="44076"/>
    <cellStyle name="Normal 12 4 3 3 3" xfId="6337"/>
    <cellStyle name="Normal 12 4 3 3 3 2" xfId="16074"/>
    <cellStyle name="Normal 12 4 3 3 3 2 2" xfId="35587"/>
    <cellStyle name="Normal 12 4 3 3 3 2 3" xfId="55480"/>
    <cellStyle name="Normal 12 4 3 3 3 3" xfId="28157"/>
    <cellStyle name="Normal 12 4 3 3 3 4" xfId="48045"/>
    <cellStyle name="Normal 12 4 3 3 4" xfId="11123"/>
    <cellStyle name="Normal 12 4 3 3 4 2" xfId="30638"/>
    <cellStyle name="Normal 12 4 3 3 4 3" xfId="50531"/>
    <cellStyle name="Normal 12 4 3 3 5" xfId="20844"/>
    <cellStyle name="Normal 12 4 3 3 6" xfId="40486"/>
    <cellStyle name="Normal 12 4 3 4" xfId="2342"/>
    <cellStyle name="Normal 12 4 3 4 2" xfId="4611"/>
    <cellStyle name="Normal 12 4 3 4 2 2" xfId="10047"/>
    <cellStyle name="Normal 12 4 3 4 2 2 2" xfId="19770"/>
    <cellStyle name="Normal 12 4 3 4 2 2 2 2" xfId="39283"/>
    <cellStyle name="Normal 12 4 3 4 2 2 2 3" xfId="59176"/>
    <cellStyle name="Normal 12 4 3 4 2 2 3" xfId="29496"/>
    <cellStyle name="Normal 12 4 3 4 2 2 4" xfId="49384"/>
    <cellStyle name="Normal 12 4 3 4 2 3" xfId="14464"/>
    <cellStyle name="Normal 12 4 3 4 2 3 2" xfId="33978"/>
    <cellStyle name="Normal 12 4 3 4 2 3 3" xfId="53871"/>
    <cellStyle name="Normal 12 4 3 4 2 4" xfId="25383"/>
    <cellStyle name="Normal 12 4 3 4 2 5" xfId="45150"/>
    <cellStyle name="Normal 12 4 3 4 3" xfId="6872"/>
    <cellStyle name="Normal 12 4 3 4 3 2" xfId="16609"/>
    <cellStyle name="Normal 12 4 3 4 3 2 2" xfId="36122"/>
    <cellStyle name="Normal 12 4 3 4 3 2 3" xfId="56015"/>
    <cellStyle name="Normal 12 4 3 4 3 3" xfId="28692"/>
    <cellStyle name="Normal 12 4 3 4 3 4" xfId="48580"/>
    <cellStyle name="Normal 12 4 3 4 4" xfId="12196"/>
    <cellStyle name="Normal 12 4 3 4 4 2" xfId="31711"/>
    <cellStyle name="Normal 12 4 3 4 4 3" xfId="51604"/>
    <cellStyle name="Normal 12 4 3 4 5" xfId="21917"/>
    <cellStyle name="Normal 12 4 3 4 6" xfId="41676"/>
    <cellStyle name="Normal 12 4 3 5" xfId="3002"/>
    <cellStyle name="Normal 12 4 3 5 2" xfId="8439"/>
    <cellStyle name="Normal 12 4 3 5 2 2" xfId="18162"/>
    <cellStyle name="Normal 12 4 3 5 2 2 2" xfId="37675"/>
    <cellStyle name="Normal 12 4 3 5 2 2 3" xfId="57568"/>
    <cellStyle name="Normal 12 4 3 5 2 3" xfId="28798"/>
    <cellStyle name="Normal 12 4 3 5 2 4" xfId="48686"/>
    <cellStyle name="Normal 12 4 3 5 3" xfId="12856"/>
    <cellStyle name="Normal 12 4 3 5 3 2" xfId="32370"/>
    <cellStyle name="Normal 12 4 3 5 3 3" xfId="52263"/>
    <cellStyle name="Normal 12 4 3 5 4" xfId="23775"/>
    <cellStyle name="Normal 12 4 3 5 5" xfId="43541"/>
    <cellStyle name="Normal 12 4 3 6" xfId="5262"/>
    <cellStyle name="Normal 12 4 3 6 2" xfId="15002"/>
    <cellStyle name="Normal 12 4 3 6 2 2" xfId="34515"/>
    <cellStyle name="Normal 12 4 3 6 2 3" xfId="54408"/>
    <cellStyle name="Normal 12 4 3 6 3" xfId="27084"/>
    <cellStyle name="Normal 12 4 3 6 4" xfId="46970"/>
    <cellStyle name="Normal 12 4 3 7" xfId="10588"/>
    <cellStyle name="Normal 12 4 3 7 2" xfId="30103"/>
    <cellStyle name="Normal 12 4 3 7 3" xfId="49996"/>
    <cellStyle name="Normal 12 4 3 8" xfId="20309"/>
    <cellStyle name="Normal 12 4 3 9" xfId="39951"/>
    <cellStyle name="Normal 12 4 4" xfId="1351"/>
    <cellStyle name="Normal 12 4 4 2" xfId="3723"/>
    <cellStyle name="Normal 12 4 4 2 2" xfId="9160"/>
    <cellStyle name="Normal 12 4 4 2 2 2" xfId="18883"/>
    <cellStyle name="Normal 12 4 4 2 2 2 2" xfId="38396"/>
    <cellStyle name="Normal 12 4 4 2 2 2 3" xfId="58289"/>
    <cellStyle name="Normal 12 4 4 2 2 3" xfId="28920"/>
    <cellStyle name="Normal 12 4 4 2 2 4" xfId="48808"/>
    <cellStyle name="Normal 12 4 4 2 3" xfId="13577"/>
    <cellStyle name="Normal 12 4 4 2 3 2" xfId="33091"/>
    <cellStyle name="Normal 12 4 4 2 3 3" xfId="52984"/>
    <cellStyle name="Normal 12 4 4 2 4" xfId="24496"/>
    <cellStyle name="Normal 12 4 4 2 5" xfId="44262"/>
    <cellStyle name="Normal 12 4 4 3" xfId="5450"/>
    <cellStyle name="Normal 12 4 4 3 2" xfId="15187"/>
    <cellStyle name="Normal 12 4 4 3 2 2" xfId="34700"/>
    <cellStyle name="Normal 12 4 4 3 2 3" xfId="54593"/>
    <cellStyle name="Normal 12 4 4 3 3" xfId="27270"/>
    <cellStyle name="Normal 12 4 4 3 4" xfId="47158"/>
    <cellStyle name="Normal 12 4 4 4" xfId="11309"/>
    <cellStyle name="Normal 12 4 4 4 2" xfId="30824"/>
    <cellStyle name="Normal 12 4 4 4 3" xfId="50717"/>
    <cellStyle name="Normal 12 4 4 5" xfId="21030"/>
    <cellStyle name="Normal 12 4 4 6" xfId="40685"/>
    <cellStyle name="Normal 12 4 5" xfId="800"/>
    <cellStyle name="Normal 12 4 5 2" xfId="3185"/>
    <cellStyle name="Normal 12 4 5 2 2" xfId="8622"/>
    <cellStyle name="Normal 12 4 5 2 2 2" xfId="18345"/>
    <cellStyle name="Normal 12 4 5 2 2 2 2" xfId="37858"/>
    <cellStyle name="Normal 12 4 5 2 2 2 3" xfId="57751"/>
    <cellStyle name="Normal 12 4 5 2 2 3" xfId="28829"/>
    <cellStyle name="Normal 12 4 5 2 2 4" xfId="48717"/>
    <cellStyle name="Normal 12 4 5 2 3" xfId="13039"/>
    <cellStyle name="Normal 12 4 5 2 3 2" xfId="32553"/>
    <cellStyle name="Normal 12 4 5 2 3 3" xfId="52446"/>
    <cellStyle name="Normal 12 4 5 2 4" xfId="23958"/>
    <cellStyle name="Normal 12 4 5 2 5" xfId="43724"/>
    <cellStyle name="Normal 12 4 5 3" xfId="5985"/>
    <cellStyle name="Normal 12 4 5 3 2" xfId="15722"/>
    <cellStyle name="Normal 12 4 5 3 2 2" xfId="35235"/>
    <cellStyle name="Normal 12 4 5 3 2 3" xfId="55128"/>
    <cellStyle name="Normal 12 4 5 3 3" xfId="27805"/>
    <cellStyle name="Normal 12 4 5 3 4" xfId="47693"/>
    <cellStyle name="Normal 12 4 5 4" xfId="10771"/>
    <cellStyle name="Normal 12 4 5 4 2" xfId="30286"/>
    <cellStyle name="Normal 12 4 5 4 3" xfId="50179"/>
    <cellStyle name="Normal 12 4 5 5" xfId="20492"/>
    <cellStyle name="Normal 12 4 5 6" xfId="40134"/>
    <cellStyle name="Normal 12 4 6" xfId="1948"/>
    <cellStyle name="Normal 12 4 6 2" xfId="4259"/>
    <cellStyle name="Normal 12 4 6 2 2" xfId="9695"/>
    <cellStyle name="Normal 12 4 6 2 2 2" xfId="19418"/>
    <cellStyle name="Normal 12 4 6 2 2 2 2" xfId="38931"/>
    <cellStyle name="Normal 12 4 6 2 2 2 3" xfId="58824"/>
    <cellStyle name="Normal 12 4 6 2 2 3" xfId="29144"/>
    <cellStyle name="Normal 12 4 6 2 2 4" xfId="49032"/>
    <cellStyle name="Normal 12 4 6 2 3" xfId="14112"/>
    <cellStyle name="Normal 12 4 6 2 3 2" xfId="33626"/>
    <cellStyle name="Normal 12 4 6 2 3 3" xfId="53519"/>
    <cellStyle name="Normal 12 4 6 2 4" xfId="25031"/>
    <cellStyle name="Normal 12 4 6 2 5" xfId="44798"/>
    <cellStyle name="Normal 12 4 6 3" xfId="6520"/>
    <cellStyle name="Normal 12 4 6 3 2" xfId="16257"/>
    <cellStyle name="Normal 12 4 6 3 2 2" xfId="35770"/>
    <cellStyle name="Normal 12 4 6 3 2 3" xfId="55663"/>
    <cellStyle name="Normal 12 4 6 3 3" xfId="28340"/>
    <cellStyle name="Normal 12 4 6 3 4" xfId="48228"/>
    <cellStyle name="Normal 12 4 6 4" xfId="11844"/>
    <cellStyle name="Normal 12 4 6 4 2" xfId="31359"/>
    <cellStyle name="Normal 12 4 6 4 3" xfId="51252"/>
    <cellStyle name="Normal 12 4 6 5" xfId="21565"/>
    <cellStyle name="Normal 12 4 6 6" xfId="41282"/>
    <cellStyle name="Normal 12 4 7" xfId="2650"/>
    <cellStyle name="Normal 12 4 7 2" xfId="8087"/>
    <cellStyle name="Normal 12 4 7 2 2" xfId="17810"/>
    <cellStyle name="Normal 12 4 7 2 2 2" xfId="37323"/>
    <cellStyle name="Normal 12 4 7 2 2 3" xfId="57216"/>
    <cellStyle name="Normal 12 4 7 2 3" xfId="28740"/>
    <cellStyle name="Normal 12 4 7 2 4" xfId="48628"/>
    <cellStyle name="Normal 12 4 7 3" xfId="12504"/>
    <cellStyle name="Normal 12 4 7 3 2" xfId="32018"/>
    <cellStyle name="Normal 12 4 7 3 3" xfId="51911"/>
    <cellStyle name="Normal 12 4 7 4" xfId="23423"/>
    <cellStyle name="Normal 12 4 7 5" xfId="43189"/>
    <cellStyle name="Normal 12 4 8" xfId="4868"/>
    <cellStyle name="Normal 12 4 8 2" xfId="14650"/>
    <cellStyle name="Normal 12 4 8 2 2" xfId="34163"/>
    <cellStyle name="Normal 12 4 8 2 3" xfId="54056"/>
    <cellStyle name="Normal 12 4 8 3" xfId="26732"/>
    <cellStyle name="Normal 12 4 8 4" xfId="46576"/>
    <cellStyle name="Normal 12 4 9" xfId="10236"/>
    <cellStyle name="Normal 12 4 9 2" xfId="29751"/>
    <cellStyle name="Normal 12 4 9 3" xfId="49644"/>
    <cellStyle name="Normal 12 5" xfId="314"/>
    <cellStyle name="Normal 12 5 2" xfId="1400"/>
    <cellStyle name="Normal 12 5 2 2" xfId="3772"/>
    <cellStyle name="Normal 12 5 2 2 2" xfId="9209"/>
    <cellStyle name="Normal 12 5 2 2 2 2" xfId="18932"/>
    <cellStyle name="Normal 12 5 2 2 2 2 2" xfId="38445"/>
    <cellStyle name="Normal 12 5 2 2 2 2 3" xfId="58338"/>
    <cellStyle name="Normal 12 5 2 2 2 3" xfId="21988"/>
    <cellStyle name="Normal 12 5 2 2 2 4" xfId="41747"/>
    <cellStyle name="Normal 12 5 2 2 3" xfId="13626"/>
    <cellStyle name="Normal 12 5 2 2 3 2" xfId="33140"/>
    <cellStyle name="Normal 12 5 2 2 3 3" xfId="53033"/>
    <cellStyle name="Normal 12 5 2 2 4" xfId="24545"/>
    <cellStyle name="Normal 12 5 2 2 5" xfId="44311"/>
    <cellStyle name="Normal 12 5 2 3" xfId="7532"/>
    <cellStyle name="Normal 12 5 2 3 2" xfId="17255"/>
    <cellStyle name="Normal 12 5 2 3 2 2" xfId="36768"/>
    <cellStyle name="Normal 12 5 2 3 2 3" xfId="56661"/>
    <cellStyle name="Normal 12 5 2 3 3" xfId="25758"/>
    <cellStyle name="Normal 12 5 2 3 4" xfId="45527"/>
    <cellStyle name="Normal 12 5 2 4" xfId="5499"/>
    <cellStyle name="Normal 12 5 2 4 2" xfId="15236"/>
    <cellStyle name="Normal 12 5 2 4 2 2" xfId="34749"/>
    <cellStyle name="Normal 12 5 2 4 2 3" xfId="54642"/>
    <cellStyle name="Normal 12 5 2 4 3" xfId="27319"/>
    <cellStyle name="Normal 12 5 2 4 4" xfId="47207"/>
    <cellStyle name="Normal 12 5 2 5" xfId="11358"/>
    <cellStyle name="Normal 12 5 2 5 2" xfId="30873"/>
    <cellStyle name="Normal 12 5 2 5 3" xfId="50766"/>
    <cellStyle name="Normal 12 5 2 6" xfId="21079"/>
    <cellStyle name="Normal 12 5 2 7" xfId="40734"/>
    <cellStyle name="Normal 12 5 3" xfId="849"/>
    <cellStyle name="Normal 12 5 3 2" xfId="3234"/>
    <cellStyle name="Normal 12 5 3 2 2" xfId="8671"/>
    <cellStyle name="Normal 12 5 3 2 2 2" xfId="18394"/>
    <cellStyle name="Normal 12 5 3 2 2 2 2" xfId="37907"/>
    <cellStyle name="Normal 12 5 3 2 2 2 3" xfId="57800"/>
    <cellStyle name="Normal 12 5 3 2 2 3" xfId="22253"/>
    <cellStyle name="Normal 12 5 3 2 2 4" xfId="42014"/>
    <cellStyle name="Normal 12 5 3 2 3" xfId="13088"/>
    <cellStyle name="Normal 12 5 3 2 3 2" xfId="32602"/>
    <cellStyle name="Normal 12 5 3 2 3 3" xfId="52495"/>
    <cellStyle name="Normal 12 5 3 2 4" xfId="24007"/>
    <cellStyle name="Normal 12 5 3 2 5" xfId="43773"/>
    <cellStyle name="Normal 12 5 3 3" xfId="7072"/>
    <cellStyle name="Normal 12 5 3 3 2" xfId="16808"/>
    <cellStyle name="Normal 12 5 3 3 2 2" xfId="36321"/>
    <cellStyle name="Normal 12 5 3 3 2 3" xfId="56214"/>
    <cellStyle name="Normal 12 5 3 3 3" xfId="25425"/>
    <cellStyle name="Normal 12 5 3 3 4" xfId="45192"/>
    <cellStyle name="Normal 12 5 3 4" xfId="6034"/>
    <cellStyle name="Normal 12 5 3 4 2" xfId="15771"/>
    <cellStyle name="Normal 12 5 3 4 2 2" xfId="35284"/>
    <cellStyle name="Normal 12 5 3 4 2 3" xfId="55177"/>
    <cellStyle name="Normal 12 5 3 4 3" xfId="27854"/>
    <cellStyle name="Normal 12 5 3 4 4" xfId="47742"/>
    <cellStyle name="Normal 12 5 3 5" xfId="10820"/>
    <cellStyle name="Normal 12 5 3 5 2" xfId="30335"/>
    <cellStyle name="Normal 12 5 3 5 3" xfId="50228"/>
    <cellStyle name="Normal 12 5 3 6" xfId="20541"/>
    <cellStyle name="Normal 12 5 3 7" xfId="40183"/>
    <cellStyle name="Normal 12 5 4" xfId="2039"/>
    <cellStyle name="Normal 12 5 4 2" xfId="4308"/>
    <cellStyle name="Normal 12 5 4 2 2" xfId="9744"/>
    <cellStyle name="Normal 12 5 4 2 2 2" xfId="19467"/>
    <cellStyle name="Normal 12 5 4 2 2 2 2" xfId="38980"/>
    <cellStyle name="Normal 12 5 4 2 2 2 3" xfId="58873"/>
    <cellStyle name="Normal 12 5 4 2 2 3" xfId="29193"/>
    <cellStyle name="Normal 12 5 4 2 2 4" xfId="49081"/>
    <cellStyle name="Normal 12 5 4 2 3" xfId="14161"/>
    <cellStyle name="Normal 12 5 4 2 3 2" xfId="33675"/>
    <cellStyle name="Normal 12 5 4 2 3 3" xfId="53568"/>
    <cellStyle name="Normal 12 5 4 2 4" xfId="25080"/>
    <cellStyle name="Normal 12 5 4 2 5" xfId="44847"/>
    <cellStyle name="Normal 12 5 4 3" xfId="6569"/>
    <cellStyle name="Normal 12 5 4 3 2" xfId="16306"/>
    <cellStyle name="Normal 12 5 4 3 2 2" xfId="35819"/>
    <cellStyle name="Normal 12 5 4 3 2 3" xfId="55712"/>
    <cellStyle name="Normal 12 5 4 3 3" xfId="28389"/>
    <cellStyle name="Normal 12 5 4 3 4" xfId="48277"/>
    <cellStyle name="Normal 12 5 4 4" xfId="11893"/>
    <cellStyle name="Normal 12 5 4 4 2" xfId="31408"/>
    <cellStyle name="Normal 12 5 4 4 3" xfId="51301"/>
    <cellStyle name="Normal 12 5 4 5" xfId="21614"/>
    <cellStyle name="Normal 12 5 4 6" xfId="41373"/>
    <cellStyle name="Normal 12 5 5" xfId="2699"/>
    <cellStyle name="Normal 12 5 5 2" xfId="8136"/>
    <cellStyle name="Normal 12 5 5 2 2" xfId="17859"/>
    <cellStyle name="Normal 12 5 5 2 2 2" xfId="37372"/>
    <cellStyle name="Normal 12 5 5 2 2 3" xfId="57265"/>
    <cellStyle name="Normal 12 5 5 2 3" xfId="26465"/>
    <cellStyle name="Normal 12 5 5 2 4" xfId="46238"/>
    <cellStyle name="Normal 12 5 5 3" xfId="12553"/>
    <cellStyle name="Normal 12 5 5 3 2" xfId="32067"/>
    <cellStyle name="Normal 12 5 5 3 3" xfId="51960"/>
    <cellStyle name="Normal 12 5 5 4" xfId="23472"/>
    <cellStyle name="Normal 12 5 5 5" xfId="43238"/>
    <cellStyle name="Normal 12 5 6" xfId="4959"/>
    <cellStyle name="Normal 12 5 6 2" xfId="14699"/>
    <cellStyle name="Normal 12 5 6 2 2" xfId="34212"/>
    <cellStyle name="Normal 12 5 6 2 3" xfId="54105"/>
    <cellStyle name="Normal 12 5 6 3" xfId="26781"/>
    <cellStyle name="Normal 12 5 6 4" xfId="46667"/>
    <cellStyle name="Normal 12 5 7" xfId="10285"/>
    <cellStyle name="Normal 12 5 7 2" xfId="29800"/>
    <cellStyle name="Normal 12 5 7 3" xfId="49693"/>
    <cellStyle name="Normal 12 5 8" xfId="20006"/>
    <cellStyle name="Normal 12 5 9" xfId="39648"/>
    <cellStyle name="Normal 12 6" xfId="490"/>
    <cellStyle name="Normal 12 6 2" xfId="1576"/>
    <cellStyle name="Normal 12 6 2 2" xfId="3948"/>
    <cellStyle name="Normal 12 6 2 2 2" xfId="9385"/>
    <cellStyle name="Normal 12 6 2 2 2 2" xfId="19108"/>
    <cellStyle name="Normal 12 6 2 2 2 2 2" xfId="38621"/>
    <cellStyle name="Normal 12 6 2 2 2 2 3" xfId="58514"/>
    <cellStyle name="Normal 12 6 2 2 2 3" xfId="22367"/>
    <cellStyle name="Normal 12 6 2 2 2 4" xfId="42129"/>
    <cellStyle name="Normal 12 6 2 2 3" xfId="13802"/>
    <cellStyle name="Normal 12 6 2 2 3 2" xfId="33316"/>
    <cellStyle name="Normal 12 6 2 2 3 3" xfId="53209"/>
    <cellStyle name="Normal 12 6 2 2 4" xfId="24721"/>
    <cellStyle name="Normal 12 6 2 2 5" xfId="44487"/>
    <cellStyle name="Normal 12 6 2 3" xfId="7679"/>
    <cellStyle name="Normal 12 6 2 3 2" xfId="17402"/>
    <cellStyle name="Normal 12 6 2 3 2 2" xfId="36915"/>
    <cellStyle name="Normal 12 6 2 3 2 3" xfId="56808"/>
    <cellStyle name="Normal 12 6 2 3 3" xfId="26068"/>
    <cellStyle name="Normal 12 6 2 3 4" xfId="45839"/>
    <cellStyle name="Normal 12 6 2 4" xfId="5675"/>
    <cellStyle name="Normal 12 6 2 4 2" xfId="15412"/>
    <cellStyle name="Normal 12 6 2 4 2 2" xfId="34925"/>
    <cellStyle name="Normal 12 6 2 4 2 3" xfId="54818"/>
    <cellStyle name="Normal 12 6 2 4 3" xfId="27495"/>
    <cellStyle name="Normal 12 6 2 4 4" xfId="47383"/>
    <cellStyle name="Normal 12 6 2 5" xfId="11534"/>
    <cellStyle name="Normal 12 6 2 5 2" xfId="31049"/>
    <cellStyle name="Normal 12 6 2 5 3" xfId="50942"/>
    <cellStyle name="Normal 12 6 2 6" xfId="21255"/>
    <cellStyle name="Normal 12 6 2 7" xfId="40910"/>
    <cellStyle name="Normal 12 6 3" xfId="1025"/>
    <cellStyle name="Normal 12 6 3 2" xfId="3410"/>
    <cellStyle name="Normal 12 6 3 2 2" xfId="8847"/>
    <cellStyle name="Normal 12 6 3 2 2 2" xfId="18570"/>
    <cellStyle name="Normal 12 6 3 2 2 2 2" xfId="38083"/>
    <cellStyle name="Normal 12 6 3 2 2 2 3" xfId="57976"/>
    <cellStyle name="Normal 12 6 3 2 2 3" xfId="22063"/>
    <cellStyle name="Normal 12 6 3 2 2 4" xfId="41823"/>
    <cellStyle name="Normal 12 6 3 2 3" xfId="13264"/>
    <cellStyle name="Normal 12 6 3 2 3 2" xfId="32778"/>
    <cellStyle name="Normal 12 6 3 2 3 3" xfId="52671"/>
    <cellStyle name="Normal 12 6 3 2 4" xfId="24183"/>
    <cellStyle name="Normal 12 6 3 2 5" xfId="43949"/>
    <cellStyle name="Normal 12 6 3 3" xfId="7219"/>
    <cellStyle name="Normal 12 6 3 3 2" xfId="16955"/>
    <cellStyle name="Normal 12 6 3 3 2 2" xfId="36468"/>
    <cellStyle name="Normal 12 6 3 3 2 3" xfId="56361"/>
    <cellStyle name="Normal 12 6 3 3 3" xfId="23108"/>
    <cellStyle name="Normal 12 6 3 3 4" xfId="42874"/>
    <cellStyle name="Normal 12 6 3 4" xfId="6210"/>
    <cellStyle name="Normal 12 6 3 4 2" xfId="15947"/>
    <cellStyle name="Normal 12 6 3 4 2 2" xfId="35460"/>
    <cellStyle name="Normal 12 6 3 4 2 3" xfId="55353"/>
    <cellStyle name="Normal 12 6 3 4 3" xfId="28030"/>
    <cellStyle name="Normal 12 6 3 4 4" xfId="47918"/>
    <cellStyle name="Normal 12 6 3 5" xfId="10996"/>
    <cellStyle name="Normal 12 6 3 5 2" xfId="30511"/>
    <cellStyle name="Normal 12 6 3 5 3" xfId="50404"/>
    <cellStyle name="Normal 12 6 3 6" xfId="20717"/>
    <cellStyle name="Normal 12 6 3 7" xfId="40359"/>
    <cellStyle name="Normal 12 6 4" xfId="2215"/>
    <cellStyle name="Normal 12 6 4 2" xfId="4484"/>
    <cellStyle name="Normal 12 6 4 2 2" xfId="9920"/>
    <cellStyle name="Normal 12 6 4 2 2 2" xfId="19643"/>
    <cellStyle name="Normal 12 6 4 2 2 2 2" xfId="39156"/>
    <cellStyle name="Normal 12 6 4 2 2 2 3" xfId="59049"/>
    <cellStyle name="Normal 12 6 4 2 2 3" xfId="29369"/>
    <cellStyle name="Normal 12 6 4 2 2 4" xfId="49257"/>
    <cellStyle name="Normal 12 6 4 2 3" xfId="14337"/>
    <cellStyle name="Normal 12 6 4 2 3 2" xfId="33851"/>
    <cellStyle name="Normal 12 6 4 2 3 3" xfId="53744"/>
    <cellStyle name="Normal 12 6 4 2 4" xfId="25256"/>
    <cellStyle name="Normal 12 6 4 2 5" xfId="45023"/>
    <cellStyle name="Normal 12 6 4 3" xfId="6745"/>
    <cellStyle name="Normal 12 6 4 3 2" xfId="16482"/>
    <cellStyle name="Normal 12 6 4 3 2 2" xfId="35995"/>
    <cellStyle name="Normal 12 6 4 3 2 3" xfId="55888"/>
    <cellStyle name="Normal 12 6 4 3 3" xfId="28565"/>
    <cellStyle name="Normal 12 6 4 3 4" xfId="48453"/>
    <cellStyle name="Normal 12 6 4 4" xfId="12069"/>
    <cellStyle name="Normal 12 6 4 4 2" xfId="31584"/>
    <cellStyle name="Normal 12 6 4 4 3" xfId="51477"/>
    <cellStyle name="Normal 12 6 4 5" xfId="21790"/>
    <cellStyle name="Normal 12 6 4 6" xfId="41549"/>
    <cellStyle name="Normal 12 6 5" xfId="2875"/>
    <cellStyle name="Normal 12 6 5 2" xfId="8312"/>
    <cellStyle name="Normal 12 6 5 2 2" xfId="18035"/>
    <cellStyle name="Normal 12 6 5 2 2 2" xfId="37548"/>
    <cellStyle name="Normal 12 6 5 2 2 3" xfId="57441"/>
    <cellStyle name="Normal 12 6 5 2 3" xfId="22323"/>
    <cellStyle name="Normal 12 6 5 2 4" xfId="42085"/>
    <cellStyle name="Normal 12 6 5 3" xfId="12729"/>
    <cellStyle name="Normal 12 6 5 3 2" xfId="32243"/>
    <cellStyle name="Normal 12 6 5 3 3" xfId="52136"/>
    <cellStyle name="Normal 12 6 5 4" xfId="23648"/>
    <cellStyle name="Normal 12 6 5 5" xfId="43414"/>
    <cellStyle name="Normal 12 6 6" xfId="5135"/>
    <cellStyle name="Normal 12 6 6 2" xfId="14875"/>
    <cellStyle name="Normal 12 6 6 2 2" xfId="34388"/>
    <cellStyle name="Normal 12 6 6 2 3" xfId="54281"/>
    <cellStyle name="Normal 12 6 6 3" xfId="26957"/>
    <cellStyle name="Normal 12 6 6 4" xfId="46843"/>
    <cellStyle name="Normal 12 6 7" xfId="10461"/>
    <cellStyle name="Normal 12 6 7 2" xfId="29976"/>
    <cellStyle name="Normal 12 6 7 3" xfId="49869"/>
    <cellStyle name="Normal 12 6 8" xfId="20182"/>
    <cellStyle name="Normal 12 6 9" xfId="39824"/>
    <cellStyle name="Normal 12 7" xfId="1224"/>
    <cellStyle name="Normal 12 7 2" xfId="3596"/>
    <cellStyle name="Normal 12 7 2 2" xfId="9033"/>
    <cellStyle name="Normal 12 7 2 2 2" xfId="18756"/>
    <cellStyle name="Normal 12 7 2 2 2 2" xfId="38269"/>
    <cellStyle name="Normal 12 7 2 2 2 3" xfId="58162"/>
    <cellStyle name="Normal 12 7 2 2 3" xfId="26387"/>
    <cellStyle name="Normal 12 7 2 2 4" xfId="46160"/>
    <cellStyle name="Normal 12 7 2 3" xfId="13450"/>
    <cellStyle name="Normal 12 7 2 3 2" xfId="32964"/>
    <cellStyle name="Normal 12 7 2 3 3" xfId="52857"/>
    <cellStyle name="Normal 12 7 2 4" xfId="24369"/>
    <cellStyle name="Normal 12 7 2 5" xfId="44135"/>
    <cellStyle name="Normal 12 7 3" xfId="7385"/>
    <cellStyle name="Normal 12 7 3 2" xfId="17108"/>
    <cellStyle name="Normal 12 7 3 2 2" xfId="36621"/>
    <cellStyle name="Normal 12 7 3 2 3" xfId="56514"/>
    <cellStyle name="Normal 12 7 3 3" xfId="22946"/>
    <cellStyle name="Normal 12 7 3 4" xfId="42711"/>
    <cellStyle name="Normal 12 7 4" xfId="5323"/>
    <cellStyle name="Normal 12 7 4 2" xfId="15060"/>
    <cellStyle name="Normal 12 7 4 2 2" xfId="34573"/>
    <cellStyle name="Normal 12 7 4 2 3" xfId="54466"/>
    <cellStyle name="Normal 12 7 4 3" xfId="27143"/>
    <cellStyle name="Normal 12 7 4 4" xfId="47031"/>
    <cellStyle name="Normal 12 7 5" xfId="11182"/>
    <cellStyle name="Normal 12 7 5 2" xfId="30697"/>
    <cellStyle name="Normal 12 7 5 3" xfId="50590"/>
    <cellStyle name="Normal 12 7 6" xfId="20903"/>
    <cellStyle name="Normal 12 7 7" xfId="40558"/>
    <cellStyle name="Normal 12 8" xfId="673"/>
    <cellStyle name="Normal 12 8 2" xfId="3058"/>
    <cellStyle name="Normal 12 8 2 2" xfId="8495"/>
    <cellStyle name="Normal 12 8 2 2 2" xfId="18218"/>
    <cellStyle name="Normal 12 8 2 2 2 2" xfId="37731"/>
    <cellStyle name="Normal 12 8 2 2 2 3" xfId="57624"/>
    <cellStyle name="Normal 12 8 2 2 3" xfId="26096"/>
    <cellStyle name="Normal 12 8 2 2 4" xfId="45867"/>
    <cellStyle name="Normal 12 8 2 3" xfId="12912"/>
    <cellStyle name="Normal 12 8 2 3 2" xfId="32426"/>
    <cellStyle name="Normal 12 8 2 3 3" xfId="52319"/>
    <cellStyle name="Normal 12 8 2 4" xfId="23831"/>
    <cellStyle name="Normal 12 8 2 5" xfId="43597"/>
    <cellStyle name="Normal 12 8 3" xfId="6925"/>
    <cellStyle name="Normal 12 8 3 2" xfId="16661"/>
    <cellStyle name="Normal 12 8 3 2 2" xfId="36174"/>
    <cellStyle name="Normal 12 8 3 2 3" xfId="56067"/>
    <cellStyle name="Normal 12 8 3 3" xfId="26088"/>
    <cellStyle name="Normal 12 8 3 4" xfId="45859"/>
    <cellStyle name="Normal 12 8 4" xfId="5858"/>
    <cellStyle name="Normal 12 8 4 2" xfId="15595"/>
    <cellStyle name="Normal 12 8 4 2 2" xfId="35108"/>
    <cellStyle name="Normal 12 8 4 2 3" xfId="55001"/>
    <cellStyle name="Normal 12 8 4 3" xfId="27678"/>
    <cellStyle name="Normal 12 8 4 4" xfId="47566"/>
    <cellStyle name="Normal 12 8 5" xfId="10644"/>
    <cellStyle name="Normal 12 8 5 2" xfId="30159"/>
    <cellStyle name="Normal 12 8 5 3" xfId="50052"/>
    <cellStyle name="Normal 12 8 6" xfId="20365"/>
    <cellStyle name="Normal 12 8 7" xfId="40007"/>
    <cellStyle name="Normal 12 9" xfId="1821"/>
    <cellStyle name="Normal 12 9 2" xfId="4132"/>
    <cellStyle name="Normal 12 9 2 2" xfId="9568"/>
    <cellStyle name="Normal 12 9 2 2 2" xfId="19291"/>
    <cellStyle name="Normal 12 9 2 2 2 2" xfId="38804"/>
    <cellStyle name="Normal 12 9 2 2 2 3" xfId="58697"/>
    <cellStyle name="Normal 12 9 2 2 3" xfId="29017"/>
    <cellStyle name="Normal 12 9 2 2 4" xfId="48905"/>
    <cellStyle name="Normal 12 9 2 3" xfId="13985"/>
    <cellStyle name="Normal 12 9 2 3 2" xfId="33499"/>
    <cellStyle name="Normal 12 9 2 3 3" xfId="53392"/>
    <cellStyle name="Normal 12 9 2 4" xfId="24904"/>
    <cellStyle name="Normal 12 9 2 5" xfId="44671"/>
    <cellStyle name="Normal 12 9 3" xfId="6393"/>
    <cellStyle name="Normal 12 9 3 2" xfId="16130"/>
    <cellStyle name="Normal 12 9 3 2 2" xfId="35643"/>
    <cellStyle name="Normal 12 9 3 2 3" xfId="55536"/>
    <cellStyle name="Normal 12 9 3 3" xfId="28213"/>
    <cellStyle name="Normal 12 9 3 4" xfId="48101"/>
    <cellStyle name="Normal 12 9 4" xfId="11717"/>
    <cellStyle name="Normal 12 9 4 2" xfId="31232"/>
    <cellStyle name="Normal 12 9 4 3" xfId="51125"/>
    <cellStyle name="Normal 12 9 5" xfId="21438"/>
    <cellStyle name="Normal 12 9 6" xfId="41155"/>
    <cellStyle name="Normal 120" xfId="205"/>
    <cellStyle name="Normal 120 10" xfId="10218"/>
    <cellStyle name="Normal 120 10 2" xfId="29733"/>
    <cellStyle name="Normal 120 10 3" xfId="49626"/>
    <cellStyle name="Normal 120 11" xfId="19939"/>
    <cellStyle name="Normal 120 12" xfId="39539"/>
    <cellStyle name="Normal 120 2" xfId="423"/>
    <cellStyle name="Normal 120 2 2" xfId="1509"/>
    <cellStyle name="Normal 120 2 2 2" xfId="3881"/>
    <cellStyle name="Normal 120 2 2 2 2" xfId="9318"/>
    <cellStyle name="Normal 120 2 2 2 2 2" xfId="19041"/>
    <cellStyle name="Normal 120 2 2 2 2 2 2" xfId="38554"/>
    <cellStyle name="Normal 120 2 2 2 2 2 3" xfId="58447"/>
    <cellStyle name="Normal 120 2 2 2 2 3" xfId="22100"/>
    <cellStyle name="Normal 120 2 2 2 2 4" xfId="41860"/>
    <cellStyle name="Normal 120 2 2 2 3" xfId="13735"/>
    <cellStyle name="Normal 120 2 2 2 3 2" xfId="33249"/>
    <cellStyle name="Normal 120 2 2 2 3 3" xfId="53142"/>
    <cellStyle name="Normal 120 2 2 2 4" xfId="24654"/>
    <cellStyle name="Normal 120 2 2 2 5" xfId="44420"/>
    <cellStyle name="Normal 120 2 2 3" xfId="7641"/>
    <cellStyle name="Normal 120 2 2 3 2" xfId="17364"/>
    <cellStyle name="Normal 120 2 2 3 2 2" xfId="36877"/>
    <cellStyle name="Normal 120 2 2 3 2 3" xfId="56770"/>
    <cellStyle name="Normal 120 2 2 3 3" xfId="22462"/>
    <cellStyle name="Normal 120 2 2 3 4" xfId="42224"/>
    <cellStyle name="Normal 120 2 2 4" xfId="5608"/>
    <cellStyle name="Normal 120 2 2 4 2" xfId="15345"/>
    <cellStyle name="Normal 120 2 2 4 2 2" xfId="34858"/>
    <cellStyle name="Normal 120 2 2 4 2 3" xfId="54751"/>
    <cellStyle name="Normal 120 2 2 4 3" xfId="27428"/>
    <cellStyle name="Normal 120 2 2 4 4" xfId="47316"/>
    <cellStyle name="Normal 120 2 2 5" xfId="11467"/>
    <cellStyle name="Normal 120 2 2 5 2" xfId="30982"/>
    <cellStyle name="Normal 120 2 2 5 3" xfId="50875"/>
    <cellStyle name="Normal 120 2 2 6" xfId="21188"/>
    <cellStyle name="Normal 120 2 2 7" xfId="40843"/>
    <cellStyle name="Normal 120 2 3" xfId="958"/>
    <cellStyle name="Normal 120 2 3 2" xfId="3343"/>
    <cellStyle name="Normal 120 2 3 2 2" xfId="8780"/>
    <cellStyle name="Normal 120 2 3 2 2 2" xfId="18503"/>
    <cellStyle name="Normal 120 2 3 2 2 2 2" xfId="38016"/>
    <cellStyle name="Normal 120 2 3 2 2 2 3" xfId="57909"/>
    <cellStyle name="Normal 120 2 3 2 2 3" xfId="25494"/>
    <cellStyle name="Normal 120 2 3 2 2 4" xfId="45261"/>
    <cellStyle name="Normal 120 2 3 2 3" xfId="13197"/>
    <cellStyle name="Normal 120 2 3 2 3 2" xfId="32711"/>
    <cellStyle name="Normal 120 2 3 2 3 3" xfId="52604"/>
    <cellStyle name="Normal 120 2 3 2 4" xfId="24116"/>
    <cellStyle name="Normal 120 2 3 2 5" xfId="43882"/>
    <cellStyle name="Normal 120 2 3 3" xfId="7181"/>
    <cellStyle name="Normal 120 2 3 3 2" xfId="16917"/>
    <cellStyle name="Normal 120 2 3 3 2 2" xfId="36430"/>
    <cellStyle name="Normal 120 2 3 3 2 3" xfId="56323"/>
    <cellStyle name="Normal 120 2 3 3 3" xfId="26509"/>
    <cellStyle name="Normal 120 2 3 3 4" xfId="46282"/>
    <cellStyle name="Normal 120 2 3 4" xfId="6143"/>
    <cellStyle name="Normal 120 2 3 4 2" xfId="15880"/>
    <cellStyle name="Normal 120 2 3 4 2 2" xfId="35393"/>
    <cellStyle name="Normal 120 2 3 4 2 3" xfId="55286"/>
    <cellStyle name="Normal 120 2 3 4 3" xfId="27963"/>
    <cellStyle name="Normal 120 2 3 4 4" xfId="47851"/>
    <cellStyle name="Normal 120 2 3 5" xfId="10929"/>
    <cellStyle name="Normal 120 2 3 5 2" xfId="30444"/>
    <cellStyle name="Normal 120 2 3 5 3" xfId="50337"/>
    <cellStyle name="Normal 120 2 3 6" xfId="20650"/>
    <cellStyle name="Normal 120 2 3 7" xfId="40292"/>
    <cellStyle name="Normal 120 2 4" xfId="2148"/>
    <cellStyle name="Normal 120 2 4 2" xfId="4417"/>
    <cellStyle name="Normal 120 2 4 2 2" xfId="9853"/>
    <cellStyle name="Normal 120 2 4 2 2 2" xfId="19576"/>
    <cellStyle name="Normal 120 2 4 2 2 2 2" xfId="39089"/>
    <cellStyle name="Normal 120 2 4 2 2 2 3" xfId="58982"/>
    <cellStyle name="Normal 120 2 4 2 2 3" xfId="29302"/>
    <cellStyle name="Normal 120 2 4 2 2 4" xfId="49190"/>
    <cellStyle name="Normal 120 2 4 2 3" xfId="14270"/>
    <cellStyle name="Normal 120 2 4 2 3 2" xfId="33784"/>
    <cellStyle name="Normal 120 2 4 2 3 3" xfId="53677"/>
    <cellStyle name="Normal 120 2 4 2 4" xfId="25189"/>
    <cellStyle name="Normal 120 2 4 2 5" xfId="44956"/>
    <cellStyle name="Normal 120 2 4 3" xfId="6678"/>
    <cellStyle name="Normal 120 2 4 3 2" xfId="16415"/>
    <cellStyle name="Normal 120 2 4 3 2 2" xfId="35928"/>
    <cellStyle name="Normal 120 2 4 3 2 3" xfId="55821"/>
    <cellStyle name="Normal 120 2 4 3 3" xfId="28498"/>
    <cellStyle name="Normal 120 2 4 3 4" xfId="48386"/>
    <cellStyle name="Normal 120 2 4 4" xfId="12002"/>
    <cellStyle name="Normal 120 2 4 4 2" xfId="31517"/>
    <cellStyle name="Normal 120 2 4 4 3" xfId="51410"/>
    <cellStyle name="Normal 120 2 4 5" xfId="21723"/>
    <cellStyle name="Normal 120 2 4 6" xfId="41482"/>
    <cellStyle name="Normal 120 2 5" xfId="2808"/>
    <cellStyle name="Normal 120 2 5 2" xfId="8245"/>
    <cellStyle name="Normal 120 2 5 2 2" xfId="17968"/>
    <cellStyle name="Normal 120 2 5 2 2 2" xfId="37481"/>
    <cellStyle name="Normal 120 2 5 2 2 3" xfId="57374"/>
    <cellStyle name="Normal 120 2 5 2 3" xfId="22365"/>
    <cellStyle name="Normal 120 2 5 2 4" xfId="42127"/>
    <cellStyle name="Normal 120 2 5 3" xfId="12662"/>
    <cellStyle name="Normal 120 2 5 3 2" xfId="32176"/>
    <cellStyle name="Normal 120 2 5 3 3" xfId="52069"/>
    <cellStyle name="Normal 120 2 5 4" xfId="23581"/>
    <cellStyle name="Normal 120 2 5 5" xfId="43347"/>
    <cellStyle name="Normal 120 2 6" xfId="5068"/>
    <cellStyle name="Normal 120 2 6 2" xfId="14808"/>
    <cellStyle name="Normal 120 2 6 2 2" xfId="34321"/>
    <cellStyle name="Normal 120 2 6 2 3" xfId="54214"/>
    <cellStyle name="Normal 120 2 6 3" xfId="26890"/>
    <cellStyle name="Normal 120 2 6 4" xfId="46776"/>
    <cellStyle name="Normal 120 2 7" xfId="10394"/>
    <cellStyle name="Normal 120 2 7 2" xfId="29909"/>
    <cellStyle name="Normal 120 2 7 3" xfId="49802"/>
    <cellStyle name="Normal 120 2 8" xfId="20115"/>
    <cellStyle name="Normal 120 2 9" xfId="39757"/>
    <cellStyle name="Normal 120 3" xfId="599"/>
    <cellStyle name="Normal 120 3 2" xfId="1685"/>
    <cellStyle name="Normal 120 3 2 2" xfId="4057"/>
    <cellStyle name="Normal 120 3 2 2 2" xfId="9494"/>
    <cellStyle name="Normal 120 3 2 2 2 2" xfId="19217"/>
    <cellStyle name="Normal 120 3 2 2 2 2 2" xfId="38730"/>
    <cellStyle name="Normal 120 3 2 2 2 2 3" xfId="58623"/>
    <cellStyle name="Normal 120 3 2 2 2 3" xfId="22859"/>
    <cellStyle name="Normal 120 3 2 2 2 4" xfId="42623"/>
    <cellStyle name="Normal 120 3 2 2 3" xfId="13911"/>
    <cellStyle name="Normal 120 3 2 2 3 2" xfId="33425"/>
    <cellStyle name="Normal 120 3 2 2 3 3" xfId="53318"/>
    <cellStyle name="Normal 120 3 2 2 4" xfId="24830"/>
    <cellStyle name="Normal 120 3 2 2 5" xfId="44596"/>
    <cellStyle name="Normal 120 3 2 3" xfId="7788"/>
    <cellStyle name="Normal 120 3 2 3 2" xfId="17511"/>
    <cellStyle name="Normal 120 3 2 3 2 2" xfId="37024"/>
    <cellStyle name="Normal 120 3 2 3 2 3" xfId="56917"/>
    <cellStyle name="Normal 120 3 2 3 3" xfId="23068"/>
    <cellStyle name="Normal 120 3 2 3 4" xfId="42833"/>
    <cellStyle name="Normal 120 3 2 4" xfId="5784"/>
    <cellStyle name="Normal 120 3 2 4 2" xfId="15521"/>
    <cellStyle name="Normal 120 3 2 4 2 2" xfId="35034"/>
    <cellStyle name="Normal 120 3 2 4 2 3" xfId="54927"/>
    <cellStyle name="Normal 120 3 2 4 3" xfId="27604"/>
    <cellStyle name="Normal 120 3 2 4 4" xfId="47492"/>
    <cellStyle name="Normal 120 3 2 5" xfId="11643"/>
    <cellStyle name="Normal 120 3 2 5 2" xfId="31158"/>
    <cellStyle name="Normal 120 3 2 5 3" xfId="51051"/>
    <cellStyle name="Normal 120 3 2 6" xfId="21364"/>
    <cellStyle name="Normal 120 3 2 7" xfId="41019"/>
    <cellStyle name="Normal 120 3 3" xfId="1134"/>
    <cellStyle name="Normal 120 3 3 2" xfId="3519"/>
    <cellStyle name="Normal 120 3 3 2 2" xfId="8956"/>
    <cellStyle name="Normal 120 3 3 2 2 2" xfId="18679"/>
    <cellStyle name="Normal 120 3 3 2 2 2 2" xfId="38192"/>
    <cellStyle name="Normal 120 3 3 2 2 2 3" xfId="58085"/>
    <cellStyle name="Normal 120 3 3 2 2 3" xfId="25523"/>
    <cellStyle name="Normal 120 3 3 2 2 4" xfId="45290"/>
    <cellStyle name="Normal 120 3 3 2 3" xfId="13373"/>
    <cellStyle name="Normal 120 3 3 2 3 2" xfId="32887"/>
    <cellStyle name="Normal 120 3 3 2 3 3" xfId="52780"/>
    <cellStyle name="Normal 120 3 3 2 4" xfId="24292"/>
    <cellStyle name="Normal 120 3 3 2 5" xfId="44058"/>
    <cellStyle name="Normal 120 3 3 3" xfId="7328"/>
    <cellStyle name="Normal 120 3 3 3 2" xfId="17064"/>
    <cellStyle name="Normal 120 3 3 3 2 2" xfId="36577"/>
    <cellStyle name="Normal 120 3 3 3 2 3" xfId="56470"/>
    <cellStyle name="Normal 120 3 3 3 3" xfId="22263"/>
    <cellStyle name="Normal 120 3 3 3 4" xfId="42024"/>
    <cellStyle name="Normal 120 3 3 4" xfId="6319"/>
    <cellStyle name="Normal 120 3 3 4 2" xfId="16056"/>
    <cellStyle name="Normal 120 3 3 4 2 2" xfId="35569"/>
    <cellStyle name="Normal 120 3 3 4 2 3" xfId="55462"/>
    <cellStyle name="Normal 120 3 3 4 3" xfId="28139"/>
    <cellStyle name="Normal 120 3 3 4 4" xfId="48027"/>
    <cellStyle name="Normal 120 3 3 5" xfId="11105"/>
    <cellStyle name="Normal 120 3 3 5 2" xfId="30620"/>
    <cellStyle name="Normal 120 3 3 5 3" xfId="50513"/>
    <cellStyle name="Normal 120 3 3 6" xfId="20826"/>
    <cellStyle name="Normal 120 3 3 7" xfId="40468"/>
    <cellStyle name="Normal 120 3 4" xfId="2324"/>
    <cellStyle name="Normal 120 3 4 2" xfId="4593"/>
    <cellStyle name="Normal 120 3 4 2 2" xfId="10029"/>
    <cellStyle name="Normal 120 3 4 2 2 2" xfId="19752"/>
    <cellStyle name="Normal 120 3 4 2 2 2 2" xfId="39265"/>
    <cellStyle name="Normal 120 3 4 2 2 2 3" xfId="59158"/>
    <cellStyle name="Normal 120 3 4 2 2 3" xfId="29478"/>
    <cellStyle name="Normal 120 3 4 2 2 4" xfId="49366"/>
    <cellStyle name="Normal 120 3 4 2 3" xfId="14446"/>
    <cellStyle name="Normal 120 3 4 2 3 2" xfId="33960"/>
    <cellStyle name="Normal 120 3 4 2 3 3" xfId="53853"/>
    <cellStyle name="Normal 120 3 4 2 4" xfId="25365"/>
    <cellStyle name="Normal 120 3 4 2 5" xfId="45132"/>
    <cellStyle name="Normal 120 3 4 3" xfId="6854"/>
    <cellStyle name="Normal 120 3 4 3 2" xfId="16591"/>
    <cellStyle name="Normal 120 3 4 3 2 2" xfId="36104"/>
    <cellStyle name="Normal 120 3 4 3 2 3" xfId="55997"/>
    <cellStyle name="Normal 120 3 4 3 3" xfId="28674"/>
    <cellStyle name="Normal 120 3 4 3 4" xfId="48562"/>
    <cellStyle name="Normal 120 3 4 4" xfId="12178"/>
    <cellStyle name="Normal 120 3 4 4 2" xfId="31693"/>
    <cellStyle name="Normal 120 3 4 4 3" xfId="51586"/>
    <cellStyle name="Normal 120 3 4 5" xfId="21899"/>
    <cellStyle name="Normal 120 3 4 6" xfId="41658"/>
    <cellStyle name="Normal 120 3 5" xfId="2984"/>
    <cellStyle name="Normal 120 3 5 2" xfId="8421"/>
    <cellStyle name="Normal 120 3 5 2 2" xfId="18144"/>
    <cellStyle name="Normal 120 3 5 2 2 2" xfId="37657"/>
    <cellStyle name="Normal 120 3 5 2 2 3" xfId="57550"/>
    <cellStyle name="Normal 120 3 5 2 3" xfId="22124"/>
    <cellStyle name="Normal 120 3 5 2 4" xfId="41884"/>
    <cellStyle name="Normal 120 3 5 3" xfId="12838"/>
    <cellStyle name="Normal 120 3 5 3 2" xfId="32352"/>
    <cellStyle name="Normal 120 3 5 3 3" xfId="52245"/>
    <cellStyle name="Normal 120 3 5 4" xfId="23757"/>
    <cellStyle name="Normal 120 3 5 5" xfId="43523"/>
    <cellStyle name="Normal 120 3 6" xfId="5244"/>
    <cellStyle name="Normal 120 3 6 2" xfId="14984"/>
    <cellStyle name="Normal 120 3 6 2 2" xfId="34497"/>
    <cellStyle name="Normal 120 3 6 2 3" xfId="54390"/>
    <cellStyle name="Normal 120 3 6 3" xfId="27066"/>
    <cellStyle name="Normal 120 3 6 4" xfId="46952"/>
    <cellStyle name="Normal 120 3 7" xfId="10570"/>
    <cellStyle name="Normal 120 3 7 2" xfId="30085"/>
    <cellStyle name="Normal 120 3 7 3" xfId="49978"/>
    <cellStyle name="Normal 120 3 8" xfId="20291"/>
    <cellStyle name="Normal 120 3 9" xfId="39933"/>
    <cellStyle name="Normal 120 4" xfId="1333"/>
    <cellStyle name="Normal 120 4 2" xfId="3705"/>
    <cellStyle name="Normal 120 4 2 2" xfId="9142"/>
    <cellStyle name="Normal 120 4 2 2 2" xfId="18865"/>
    <cellStyle name="Normal 120 4 2 2 2 2" xfId="38378"/>
    <cellStyle name="Normal 120 4 2 2 2 3" xfId="58271"/>
    <cellStyle name="Normal 120 4 2 2 3" xfId="22950"/>
    <cellStyle name="Normal 120 4 2 2 4" xfId="42715"/>
    <cellStyle name="Normal 120 4 2 3" xfId="13559"/>
    <cellStyle name="Normal 120 4 2 3 2" xfId="33073"/>
    <cellStyle name="Normal 120 4 2 3 3" xfId="52966"/>
    <cellStyle name="Normal 120 4 2 4" xfId="24478"/>
    <cellStyle name="Normal 120 4 2 5" xfId="44244"/>
    <cellStyle name="Normal 120 4 3" xfId="7494"/>
    <cellStyle name="Normal 120 4 3 2" xfId="17217"/>
    <cellStyle name="Normal 120 4 3 2 2" xfId="36730"/>
    <cellStyle name="Normal 120 4 3 2 3" xfId="56623"/>
    <cellStyle name="Normal 120 4 3 3" xfId="22749"/>
    <cellStyle name="Normal 120 4 3 4" xfId="42513"/>
    <cellStyle name="Normal 120 4 4" xfId="5432"/>
    <cellStyle name="Normal 120 4 4 2" xfId="15169"/>
    <cellStyle name="Normal 120 4 4 2 2" xfId="34682"/>
    <cellStyle name="Normal 120 4 4 2 3" xfId="54575"/>
    <cellStyle name="Normal 120 4 4 3" xfId="27252"/>
    <cellStyle name="Normal 120 4 4 4" xfId="47140"/>
    <cellStyle name="Normal 120 4 5" xfId="11291"/>
    <cellStyle name="Normal 120 4 5 2" xfId="30806"/>
    <cellStyle name="Normal 120 4 5 3" xfId="50699"/>
    <cellStyle name="Normal 120 4 6" xfId="21012"/>
    <cellStyle name="Normal 120 4 7" xfId="40667"/>
    <cellStyle name="Normal 120 5" xfId="782"/>
    <cellStyle name="Normal 120 5 2" xfId="3167"/>
    <cellStyle name="Normal 120 5 2 2" xfId="8604"/>
    <cellStyle name="Normal 120 5 2 2 2" xfId="18327"/>
    <cellStyle name="Normal 120 5 2 2 2 2" xfId="37840"/>
    <cellStyle name="Normal 120 5 2 2 2 3" xfId="57733"/>
    <cellStyle name="Normal 120 5 2 2 3" xfId="25567"/>
    <cellStyle name="Normal 120 5 2 2 4" xfId="45335"/>
    <cellStyle name="Normal 120 5 2 3" xfId="13021"/>
    <cellStyle name="Normal 120 5 2 3 2" xfId="32535"/>
    <cellStyle name="Normal 120 5 2 3 3" xfId="52428"/>
    <cellStyle name="Normal 120 5 2 4" xfId="23940"/>
    <cellStyle name="Normal 120 5 2 5" xfId="43706"/>
    <cellStyle name="Normal 120 5 3" xfId="7034"/>
    <cellStyle name="Normal 120 5 3 2" xfId="16770"/>
    <cellStyle name="Normal 120 5 3 2 2" xfId="36283"/>
    <cellStyle name="Normal 120 5 3 2 3" xfId="56176"/>
    <cellStyle name="Normal 120 5 3 3" xfId="25807"/>
    <cellStyle name="Normal 120 5 3 4" xfId="45576"/>
    <cellStyle name="Normal 120 5 4" xfId="5967"/>
    <cellStyle name="Normal 120 5 4 2" xfId="15704"/>
    <cellStyle name="Normal 120 5 4 2 2" xfId="35217"/>
    <cellStyle name="Normal 120 5 4 2 3" xfId="55110"/>
    <cellStyle name="Normal 120 5 4 3" xfId="27787"/>
    <cellStyle name="Normal 120 5 4 4" xfId="47675"/>
    <cellStyle name="Normal 120 5 5" xfId="10753"/>
    <cellStyle name="Normal 120 5 5 2" xfId="30268"/>
    <cellStyle name="Normal 120 5 5 3" xfId="50161"/>
    <cellStyle name="Normal 120 5 6" xfId="20474"/>
    <cellStyle name="Normal 120 5 7" xfId="40116"/>
    <cellStyle name="Normal 120 6" xfId="1930"/>
    <cellStyle name="Normal 120 6 2" xfId="4241"/>
    <cellStyle name="Normal 120 6 2 2" xfId="9677"/>
    <cellStyle name="Normal 120 6 2 2 2" xfId="19400"/>
    <cellStyle name="Normal 120 6 2 2 2 2" xfId="38913"/>
    <cellStyle name="Normal 120 6 2 2 2 3" xfId="58806"/>
    <cellStyle name="Normal 120 6 2 2 3" xfId="29126"/>
    <cellStyle name="Normal 120 6 2 2 4" xfId="49014"/>
    <cellStyle name="Normal 120 6 2 3" xfId="14094"/>
    <cellStyle name="Normal 120 6 2 3 2" xfId="33608"/>
    <cellStyle name="Normal 120 6 2 3 3" xfId="53501"/>
    <cellStyle name="Normal 120 6 2 4" xfId="25013"/>
    <cellStyle name="Normal 120 6 2 5" xfId="44780"/>
    <cellStyle name="Normal 120 6 3" xfId="6502"/>
    <cellStyle name="Normal 120 6 3 2" xfId="16239"/>
    <cellStyle name="Normal 120 6 3 2 2" xfId="35752"/>
    <cellStyle name="Normal 120 6 3 2 3" xfId="55645"/>
    <cellStyle name="Normal 120 6 3 3" xfId="28322"/>
    <cellStyle name="Normal 120 6 3 4" xfId="48210"/>
    <cellStyle name="Normal 120 6 4" xfId="11826"/>
    <cellStyle name="Normal 120 6 4 2" xfId="31341"/>
    <cellStyle name="Normal 120 6 4 3" xfId="51234"/>
    <cellStyle name="Normal 120 6 5" xfId="21547"/>
    <cellStyle name="Normal 120 6 6" xfId="41264"/>
    <cellStyle name="Normal 120 7" xfId="2493"/>
    <cellStyle name="Normal 120 7 2" xfId="7930"/>
    <cellStyle name="Normal 120 7 2 2" xfId="17653"/>
    <cellStyle name="Normal 120 7 2 2 2" xfId="37166"/>
    <cellStyle name="Normal 120 7 2 2 3" xfId="57059"/>
    <cellStyle name="Normal 120 7 2 3" xfId="26172"/>
    <cellStyle name="Normal 120 7 2 4" xfId="45943"/>
    <cellStyle name="Normal 120 7 3" xfId="12347"/>
    <cellStyle name="Normal 120 7 3 2" xfId="31861"/>
    <cellStyle name="Normal 120 7 3 3" xfId="51754"/>
    <cellStyle name="Normal 120 7 4" xfId="23266"/>
    <cellStyle name="Normal 120 7 5" xfId="43032"/>
    <cellStyle name="Normal 120 8" xfId="2632"/>
    <cellStyle name="Normal 120 8 2" xfId="8069"/>
    <cellStyle name="Normal 120 8 2 2" xfId="17792"/>
    <cellStyle name="Normal 120 8 2 2 2" xfId="37305"/>
    <cellStyle name="Normal 120 8 2 2 3" xfId="57198"/>
    <cellStyle name="Normal 120 8 2 3" xfId="26170"/>
    <cellStyle name="Normal 120 8 2 4" xfId="45941"/>
    <cellStyle name="Normal 120 8 3" xfId="12486"/>
    <cellStyle name="Normal 120 8 3 2" xfId="32000"/>
    <cellStyle name="Normal 120 8 3 3" xfId="51893"/>
    <cellStyle name="Normal 120 8 4" xfId="23405"/>
    <cellStyle name="Normal 120 8 5" xfId="43171"/>
    <cellStyle name="Normal 120 9" xfId="4850"/>
    <cellStyle name="Normal 120 9 2" xfId="14632"/>
    <cellStyle name="Normal 120 9 2 2" xfId="34145"/>
    <cellStyle name="Normal 120 9 2 3" xfId="54038"/>
    <cellStyle name="Normal 120 9 3" xfId="26714"/>
    <cellStyle name="Normal 120 9 4" xfId="46558"/>
    <cellStyle name="Normal 121" xfId="203"/>
    <cellStyle name="Normal 121 10" xfId="10216"/>
    <cellStyle name="Normal 121 10 2" xfId="29731"/>
    <cellStyle name="Normal 121 10 3" xfId="49624"/>
    <cellStyle name="Normal 121 11" xfId="19937"/>
    <cellStyle name="Normal 121 12" xfId="39537"/>
    <cellStyle name="Normal 121 2" xfId="421"/>
    <cellStyle name="Normal 121 2 2" xfId="1507"/>
    <cellStyle name="Normal 121 2 2 2" xfId="3879"/>
    <cellStyle name="Normal 121 2 2 2 2" xfId="9316"/>
    <cellStyle name="Normal 121 2 2 2 2 2" xfId="19039"/>
    <cellStyle name="Normal 121 2 2 2 2 2 2" xfId="38552"/>
    <cellStyle name="Normal 121 2 2 2 2 2 3" xfId="58445"/>
    <cellStyle name="Normal 121 2 2 2 2 3" xfId="22495"/>
    <cellStyle name="Normal 121 2 2 2 2 4" xfId="42258"/>
    <cellStyle name="Normal 121 2 2 2 3" xfId="13733"/>
    <cellStyle name="Normal 121 2 2 2 3 2" xfId="33247"/>
    <cellStyle name="Normal 121 2 2 2 3 3" xfId="53140"/>
    <cellStyle name="Normal 121 2 2 2 4" xfId="24652"/>
    <cellStyle name="Normal 121 2 2 2 5" xfId="44418"/>
    <cellStyle name="Normal 121 2 2 3" xfId="7639"/>
    <cellStyle name="Normal 121 2 2 3 2" xfId="17362"/>
    <cellStyle name="Normal 121 2 2 3 2 2" xfId="36875"/>
    <cellStyle name="Normal 121 2 2 3 2 3" xfId="56768"/>
    <cellStyle name="Normal 121 2 2 3 3" xfId="22045"/>
    <cellStyle name="Normal 121 2 2 3 4" xfId="41805"/>
    <cellStyle name="Normal 121 2 2 4" xfId="5606"/>
    <cellStyle name="Normal 121 2 2 4 2" xfId="15343"/>
    <cellStyle name="Normal 121 2 2 4 2 2" xfId="34856"/>
    <cellStyle name="Normal 121 2 2 4 2 3" xfId="54749"/>
    <cellStyle name="Normal 121 2 2 4 3" xfId="27426"/>
    <cellStyle name="Normal 121 2 2 4 4" xfId="47314"/>
    <cellStyle name="Normal 121 2 2 5" xfId="11465"/>
    <cellStyle name="Normal 121 2 2 5 2" xfId="30980"/>
    <cellStyle name="Normal 121 2 2 5 3" xfId="50873"/>
    <cellStyle name="Normal 121 2 2 6" xfId="21186"/>
    <cellStyle name="Normal 121 2 2 7" xfId="40841"/>
    <cellStyle name="Normal 121 2 3" xfId="956"/>
    <cellStyle name="Normal 121 2 3 2" xfId="3341"/>
    <cellStyle name="Normal 121 2 3 2 2" xfId="8778"/>
    <cellStyle name="Normal 121 2 3 2 2 2" xfId="18501"/>
    <cellStyle name="Normal 121 2 3 2 2 2 2" xfId="38014"/>
    <cellStyle name="Normal 121 2 3 2 2 2 3" xfId="57907"/>
    <cellStyle name="Normal 121 2 3 2 2 3" xfId="26064"/>
    <cellStyle name="Normal 121 2 3 2 2 4" xfId="45835"/>
    <cellStyle name="Normal 121 2 3 2 3" xfId="13195"/>
    <cellStyle name="Normal 121 2 3 2 3 2" xfId="32709"/>
    <cellStyle name="Normal 121 2 3 2 3 3" xfId="52602"/>
    <cellStyle name="Normal 121 2 3 2 4" xfId="24114"/>
    <cellStyle name="Normal 121 2 3 2 5" xfId="43880"/>
    <cellStyle name="Normal 121 2 3 3" xfId="7179"/>
    <cellStyle name="Normal 121 2 3 3 2" xfId="16915"/>
    <cellStyle name="Normal 121 2 3 3 2 2" xfId="36428"/>
    <cellStyle name="Normal 121 2 3 3 2 3" xfId="56321"/>
    <cellStyle name="Normal 121 2 3 3 3" xfId="25573"/>
    <cellStyle name="Normal 121 2 3 3 4" xfId="45341"/>
    <cellStyle name="Normal 121 2 3 4" xfId="6141"/>
    <cellStyle name="Normal 121 2 3 4 2" xfId="15878"/>
    <cellStyle name="Normal 121 2 3 4 2 2" xfId="35391"/>
    <cellStyle name="Normal 121 2 3 4 2 3" xfId="55284"/>
    <cellStyle name="Normal 121 2 3 4 3" xfId="27961"/>
    <cellStyle name="Normal 121 2 3 4 4" xfId="47849"/>
    <cellStyle name="Normal 121 2 3 5" xfId="10927"/>
    <cellStyle name="Normal 121 2 3 5 2" xfId="30442"/>
    <cellStyle name="Normal 121 2 3 5 3" xfId="50335"/>
    <cellStyle name="Normal 121 2 3 6" xfId="20648"/>
    <cellStyle name="Normal 121 2 3 7" xfId="40290"/>
    <cellStyle name="Normal 121 2 4" xfId="2146"/>
    <cellStyle name="Normal 121 2 4 2" xfId="4415"/>
    <cellStyle name="Normal 121 2 4 2 2" xfId="9851"/>
    <cellStyle name="Normal 121 2 4 2 2 2" xfId="19574"/>
    <cellStyle name="Normal 121 2 4 2 2 2 2" xfId="39087"/>
    <cellStyle name="Normal 121 2 4 2 2 2 3" xfId="58980"/>
    <cellStyle name="Normal 121 2 4 2 2 3" xfId="29300"/>
    <cellStyle name="Normal 121 2 4 2 2 4" xfId="49188"/>
    <cellStyle name="Normal 121 2 4 2 3" xfId="14268"/>
    <cellStyle name="Normal 121 2 4 2 3 2" xfId="33782"/>
    <cellStyle name="Normal 121 2 4 2 3 3" xfId="53675"/>
    <cellStyle name="Normal 121 2 4 2 4" xfId="25187"/>
    <cellStyle name="Normal 121 2 4 2 5" xfId="44954"/>
    <cellStyle name="Normal 121 2 4 3" xfId="6676"/>
    <cellStyle name="Normal 121 2 4 3 2" xfId="16413"/>
    <cellStyle name="Normal 121 2 4 3 2 2" xfId="35926"/>
    <cellStyle name="Normal 121 2 4 3 2 3" xfId="55819"/>
    <cellStyle name="Normal 121 2 4 3 3" xfId="28496"/>
    <cellStyle name="Normal 121 2 4 3 4" xfId="48384"/>
    <cellStyle name="Normal 121 2 4 4" xfId="12000"/>
    <cellStyle name="Normal 121 2 4 4 2" xfId="31515"/>
    <cellStyle name="Normal 121 2 4 4 3" xfId="51408"/>
    <cellStyle name="Normal 121 2 4 5" xfId="21721"/>
    <cellStyle name="Normal 121 2 4 6" xfId="41480"/>
    <cellStyle name="Normal 121 2 5" xfId="2806"/>
    <cellStyle name="Normal 121 2 5 2" xfId="8243"/>
    <cellStyle name="Normal 121 2 5 2 2" xfId="17966"/>
    <cellStyle name="Normal 121 2 5 2 2 2" xfId="37479"/>
    <cellStyle name="Normal 121 2 5 2 2 3" xfId="57372"/>
    <cellStyle name="Normal 121 2 5 2 3" xfId="23085"/>
    <cellStyle name="Normal 121 2 5 2 4" xfId="42850"/>
    <cellStyle name="Normal 121 2 5 3" xfId="12660"/>
    <cellStyle name="Normal 121 2 5 3 2" xfId="32174"/>
    <cellStyle name="Normal 121 2 5 3 3" xfId="52067"/>
    <cellStyle name="Normal 121 2 5 4" xfId="23579"/>
    <cellStyle name="Normal 121 2 5 5" xfId="43345"/>
    <cellStyle name="Normal 121 2 6" xfId="5066"/>
    <cellStyle name="Normal 121 2 6 2" xfId="14806"/>
    <cellStyle name="Normal 121 2 6 2 2" xfId="34319"/>
    <cellStyle name="Normal 121 2 6 2 3" xfId="54212"/>
    <cellStyle name="Normal 121 2 6 3" xfId="26888"/>
    <cellStyle name="Normal 121 2 6 4" xfId="46774"/>
    <cellStyle name="Normal 121 2 7" xfId="10392"/>
    <cellStyle name="Normal 121 2 7 2" xfId="29907"/>
    <cellStyle name="Normal 121 2 7 3" xfId="49800"/>
    <cellStyle name="Normal 121 2 8" xfId="20113"/>
    <cellStyle name="Normal 121 2 9" xfId="39755"/>
    <cellStyle name="Normal 121 3" xfId="597"/>
    <cellStyle name="Normal 121 3 2" xfId="1683"/>
    <cellStyle name="Normal 121 3 2 2" xfId="4055"/>
    <cellStyle name="Normal 121 3 2 2 2" xfId="9492"/>
    <cellStyle name="Normal 121 3 2 2 2 2" xfId="19215"/>
    <cellStyle name="Normal 121 3 2 2 2 2 2" xfId="38728"/>
    <cellStyle name="Normal 121 3 2 2 2 2 3" xfId="58621"/>
    <cellStyle name="Normal 121 3 2 2 2 3" xfId="25790"/>
    <cellStyle name="Normal 121 3 2 2 2 4" xfId="45559"/>
    <cellStyle name="Normal 121 3 2 2 3" xfId="13909"/>
    <cellStyle name="Normal 121 3 2 2 3 2" xfId="33423"/>
    <cellStyle name="Normal 121 3 2 2 3 3" xfId="53316"/>
    <cellStyle name="Normal 121 3 2 2 4" xfId="24828"/>
    <cellStyle name="Normal 121 3 2 2 5" xfId="44594"/>
    <cellStyle name="Normal 121 3 2 3" xfId="7786"/>
    <cellStyle name="Normal 121 3 2 3 2" xfId="17509"/>
    <cellStyle name="Normal 121 3 2 3 2 2" xfId="37022"/>
    <cellStyle name="Normal 121 3 2 3 2 3" xfId="56915"/>
    <cellStyle name="Normal 121 3 2 3 3" xfId="22806"/>
    <cellStyle name="Normal 121 3 2 3 4" xfId="42570"/>
    <cellStyle name="Normal 121 3 2 4" xfId="5782"/>
    <cellStyle name="Normal 121 3 2 4 2" xfId="15519"/>
    <cellStyle name="Normal 121 3 2 4 2 2" xfId="35032"/>
    <cellStyle name="Normal 121 3 2 4 2 3" xfId="54925"/>
    <cellStyle name="Normal 121 3 2 4 3" xfId="27602"/>
    <cellStyle name="Normal 121 3 2 4 4" xfId="47490"/>
    <cellStyle name="Normal 121 3 2 5" xfId="11641"/>
    <cellStyle name="Normal 121 3 2 5 2" xfId="31156"/>
    <cellStyle name="Normal 121 3 2 5 3" xfId="51049"/>
    <cellStyle name="Normal 121 3 2 6" xfId="21362"/>
    <cellStyle name="Normal 121 3 2 7" xfId="41017"/>
    <cellStyle name="Normal 121 3 3" xfId="1132"/>
    <cellStyle name="Normal 121 3 3 2" xfId="3517"/>
    <cellStyle name="Normal 121 3 3 2 2" xfId="8954"/>
    <cellStyle name="Normal 121 3 3 2 2 2" xfId="18677"/>
    <cellStyle name="Normal 121 3 3 2 2 2 2" xfId="38190"/>
    <cellStyle name="Normal 121 3 3 2 2 2 3" xfId="58083"/>
    <cellStyle name="Normal 121 3 3 2 2 3" xfId="22429"/>
    <cellStyle name="Normal 121 3 3 2 2 4" xfId="42191"/>
    <cellStyle name="Normal 121 3 3 2 3" xfId="13371"/>
    <cellStyle name="Normal 121 3 3 2 3 2" xfId="32885"/>
    <cellStyle name="Normal 121 3 3 2 3 3" xfId="52778"/>
    <cellStyle name="Normal 121 3 3 2 4" xfId="24290"/>
    <cellStyle name="Normal 121 3 3 2 5" xfId="44056"/>
    <cellStyle name="Normal 121 3 3 3" xfId="7326"/>
    <cellStyle name="Normal 121 3 3 3 2" xfId="17062"/>
    <cellStyle name="Normal 121 3 3 3 2 2" xfId="36575"/>
    <cellStyle name="Normal 121 3 3 3 2 3" xfId="56468"/>
    <cellStyle name="Normal 121 3 3 3 3" xfId="26077"/>
    <cellStyle name="Normal 121 3 3 3 4" xfId="45848"/>
    <cellStyle name="Normal 121 3 3 4" xfId="6317"/>
    <cellStyle name="Normal 121 3 3 4 2" xfId="16054"/>
    <cellStyle name="Normal 121 3 3 4 2 2" xfId="35567"/>
    <cellStyle name="Normal 121 3 3 4 2 3" xfId="55460"/>
    <cellStyle name="Normal 121 3 3 4 3" xfId="28137"/>
    <cellStyle name="Normal 121 3 3 4 4" xfId="48025"/>
    <cellStyle name="Normal 121 3 3 5" xfId="11103"/>
    <cellStyle name="Normal 121 3 3 5 2" xfId="30618"/>
    <cellStyle name="Normal 121 3 3 5 3" xfId="50511"/>
    <cellStyle name="Normal 121 3 3 6" xfId="20824"/>
    <cellStyle name="Normal 121 3 3 7" xfId="40466"/>
    <cellStyle name="Normal 121 3 4" xfId="2322"/>
    <cellStyle name="Normal 121 3 4 2" xfId="4591"/>
    <cellStyle name="Normal 121 3 4 2 2" xfId="10027"/>
    <cellStyle name="Normal 121 3 4 2 2 2" xfId="19750"/>
    <cellStyle name="Normal 121 3 4 2 2 2 2" xfId="39263"/>
    <cellStyle name="Normal 121 3 4 2 2 2 3" xfId="59156"/>
    <cellStyle name="Normal 121 3 4 2 2 3" xfId="29476"/>
    <cellStyle name="Normal 121 3 4 2 2 4" xfId="49364"/>
    <cellStyle name="Normal 121 3 4 2 3" xfId="14444"/>
    <cellStyle name="Normal 121 3 4 2 3 2" xfId="33958"/>
    <cellStyle name="Normal 121 3 4 2 3 3" xfId="53851"/>
    <cellStyle name="Normal 121 3 4 2 4" xfId="25363"/>
    <cellStyle name="Normal 121 3 4 2 5" xfId="45130"/>
    <cellStyle name="Normal 121 3 4 3" xfId="6852"/>
    <cellStyle name="Normal 121 3 4 3 2" xfId="16589"/>
    <cellStyle name="Normal 121 3 4 3 2 2" xfId="36102"/>
    <cellStyle name="Normal 121 3 4 3 2 3" xfId="55995"/>
    <cellStyle name="Normal 121 3 4 3 3" xfId="28672"/>
    <cellStyle name="Normal 121 3 4 3 4" xfId="48560"/>
    <cellStyle name="Normal 121 3 4 4" xfId="12176"/>
    <cellStyle name="Normal 121 3 4 4 2" xfId="31691"/>
    <cellStyle name="Normal 121 3 4 4 3" xfId="51584"/>
    <cellStyle name="Normal 121 3 4 5" xfId="21897"/>
    <cellStyle name="Normal 121 3 4 6" xfId="41656"/>
    <cellStyle name="Normal 121 3 5" xfId="2982"/>
    <cellStyle name="Normal 121 3 5 2" xfId="8419"/>
    <cellStyle name="Normal 121 3 5 2 2" xfId="18142"/>
    <cellStyle name="Normal 121 3 5 2 2 2" xfId="37655"/>
    <cellStyle name="Normal 121 3 5 2 2 3" xfId="57548"/>
    <cellStyle name="Normal 121 3 5 2 3" xfId="22125"/>
    <cellStyle name="Normal 121 3 5 2 4" xfId="41885"/>
    <cellStyle name="Normal 121 3 5 3" xfId="12836"/>
    <cellStyle name="Normal 121 3 5 3 2" xfId="32350"/>
    <cellStyle name="Normal 121 3 5 3 3" xfId="52243"/>
    <cellStyle name="Normal 121 3 5 4" xfId="23755"/>
    <cellStyle name="Normal 121 3 5 5" xfId="43521"/>
    <cellStyle name="Normal 121 3 6" xfId="5242"/>
    <cellStyle name="Normal 121 3 6 2" xfId="14982"/>
    <cellStyle name="Normal 121 3 6 2 2" xfId="34495"/>
    <cellStyle name="Normal 121 3 6 2 3" xfId="54388"/>
    <cellStyle name="Normal 121 3 6 3" xfId="27064"/>
    <cellStyle name="Normal 121 3 6 4" xfId="46950"/>
    <cellStyle name="Normal 121 3 7" xfId="10568"/>
    <cellStyle name="Normal 121 3 7 2" xfId="30083"/>
    <cellStyle name="Normal 121 3 7 3" xfId="49976"/>
    <cellStyle name="Normal 121 3 8" xfId="20289"/>
    <cellStyle name="Normal 121 3 9" xfId="39931"/>
    <cellStyle name="Normal 121 4" xfId="1331"/>
    <cellStyle name="Normal 121 4 2" xfId="3703"/>
    <cellStyle name="Normal 121 4 2 2" xfId="9140"/>
    <cellStyle name="Normal 121 4 2 2 2" xfId="18863"/>
    <cellStyle name="Normal 121 4 2 2 2 2" xfId="38376"/>
    <cellStyle name="Normal 121 4 2 2 2 3" xfId="58269"/>
    <cellStyle name="Normal 121 4 2 2 3" xfId="22497"/>
    <cellStyle name="Normal 121 4 2 2 4" xfId="42260"/>
    <cellStyle name="Normal 121 4 2 3" xfId="13557"/>
    <cellStyle name="Normal 121 4 2 3 2" xfId="33071"/>
    <cellStyle name="Normal 121 4 2 3 3" xfId="52964"/>
    <cellStyle name="Normal 121 4 2 4" xfId="24476"/>
    <cellStyle name="Normal 121 4 2 5" xfId="44242"/>
    <cellStyle name="Normal 121 4 3" xfId="7492"/>
    <cellStyle name="Normal 121 4 3 2" xfId="17215"/>
    <cellStyle name="Normal 121 4 3 2 2" xfId="36728"/>
    <cellStyle name="Normal 121 4 3 2 3" xfId="56621"/>
    <cellStyle name="Normal 121 4 3 3" xfId="22398"/>
    <cellStyle name="Normal 121 4 3 4" xfId="42160"/>
    <cellStyle name="Normal 121 4 4" xfId="5430"/>
    <cellStyle name="Normal 121 4 4 2" xfId="15167"/>
    <cellStyle name="Normal 121 4 4 2 2" xfId="34680"/>
    <cellStyle name="Normal 121 4 4 2 3" xfId="54573"/>
    <cellStyle name="Normal 121 4 4 3" xfId="27250"/>
    <cellStyle name="Normal 121 4 4 4" xfId="47138"/>
    <cellStyle name="Normal 121 4 5" xfId="11289"/>
    <cellStyle name="Normal 121 4 5 2" xfId="30804"/>
    <cellStyle name="Normal 121 4 5 3" xfId="50697"/>
    <cellStyle name="Normal 121 4 6" xfId="21010"/>
    <cellStyle name="Normal 121 4 7" xfId="40665"/>
    <cellStyle name="Normal 121 5" xfId="780"/>
    <cellStyle name="Normal 121 5 2" xfId="3165"/>
    <cellStyle name="Normal 121 5 2 2" xfId="8602"/>
    <cellStyle name="Normal 121 5 2 2 2" xfId="18325"/>
    <cellStyle name="Normal 121 5 2 2 2 2" xfId="37838"/>
    <cellStyle name="Normal 121 5 2 2 2 3" xfId="57731"/>
    <cellStyle name="Normal 121 5 2 2 3" xfId="23080"/>
    <cellStyle name="Normal 121 5 2 2 4" xfId="42845"/>
    <cellStyle name="Normal 121 5 2 3" xfId="13019"/>
    <cellStyle name="Normal 121 5 2 3 2" xfId="32533"/>
    <cellStyle name="Normal 121 5 2 3 3" xfId="52426"/>
    <cellStyle name="Normal 121 5 2 4" xfId="23938"/>
    <cellStyle name="Normal 121 5 2 5" xfId="43704"/>
    <cellStyle name="Normal 121 5 3" xfId="7032"/>
    <cellStyle name="Normal 121 5 3 2" xfId="16768"/>
    <cellStyle name="Normal 121 5 3 2 2" xfId="36281"/>
    <cellStyle name="Normal 121 5 3 2 3" xfId="56174"/>
    <cellStyle name="Normal 121 5 3 3" xfId="23111"/>
    <cellStyle name="Normal 121 5 3 4" xfId="42877"/>
    <cellStyle name="Normal 121 5 4" xfId="5965"/>
    <cellStyle name="Normal 121 5 4 2" xfId="15702"/>
    <cellStyle name="Normal 121 5 4 2 2" xfId="35215"/>
    <cellStyle name="Normal 121 5 4 2 3" xfId="55108"/>
    <cellStyle name="Normal 121 5 4 3" xfId="27785"/>
    <cellStyle name="Normal 121 5 4 4" xfId="47673"/>
    <cellStyle name="Normal 121 5 5" xfId="10751"/>
    <cellStyle name="Normal 121 5 5 2" xfId="30266"/>
    <cellStyle name="Normal 121 5 5 3" xfId="50159"/>
    <cellStyle name="Normal 121 5 6" xfId="20472"/>
    <cellStyle name="Normal 121 5 7" xfId="40114"/>
    <cellStyle name="Normal 121 6" xfId="1928"/>
    <cellStyle name="Normal 121 6 2" xfId="4239"/>
    <cellStyle name="Normal 121 6 2 2" xfId="9675"/>
    <cellStyle name="Normal 121 6 2 2 2" xfId="19398"/>
    <cellStyle name="Normal 121 6 2 2 2 2" xfId="38911"/>
    <cellStyle name="Normal 121 6 2 2 2 3" xfId="58804"/>
    <cellStyle name="Normal 121 6 2 2 3" xfId="29124"/>
    <cellStyle name="Normal 121 6 2 2 4" xfId="49012"/>
    <cellStyle name="Normal 121 6 2 3" xfId="14092"/>
    <cellStyle name="Normal 121 6 2 3 2" xfId="33606"/>
    <cellStyle name="Normal 121 6 2 3 3" xfId="53499"/>
    <cellStyle name="Normal 121 6 2 4" xfId="25011"/>
    <cellStyle name="Normal 121 6 2 5" xfId="44778"/>
    <cellStyle name="Normal 121 6 3" xfId="6500"/>
    <cellStyle name="Normal 121 6 3 2" xfId="16237"/>
    <cellStyle name="Normal 121 6 3 2 2" xfId="35750"/>
    <cellStyle name="Normal 121 6 3 2 3" xfId="55643"/>
    <cellStyle name="Normal 121 6 3 3" xfId="28320"/>
    <cellStyle name="Normal 121 6 3 4" xfId="48208"/>
    <cellStyle name="Normal 121 6 4" xfId="11824"/>
    <cellStyle name="Normal 121 6 4 2" xfId="31339"/>
    <cellStyle name="Normal 121 6 4 3" xfId="51232"/>
    <cellStyle name="Normal 121 6 5" xfId="21545"/>
    <cellStyle name="Normal 121 6 6" xfId="41262"/>
    <cellStyle name="Normal 121 7" xfId="2491"/>
    <cellStyle name="Normal 121 7 2" xfId="7928"/>
    <cellStyle name="Normal 121 7 2 2" xfId="17651"/>
    <cellStyle name="Normal 121 7 2 2 2" xfId="37164"/>
    <cellStyle name="Normal 121 7 2 2 3" xfId="57057"/>
    <cellStyle name="Normal 121 7 2 3" xfId="22755"/>
    <cellStyle name="Normal 121 7 2 4" xfId="42519"/>
    <cellStyle name="Normal 121 7 3" xfId="12345"/>
    <cellStyle name="Normal 121 7 3 2" xfId="31859"/>
    <cellStyle name="Normal 121 7 3 3" xfId="51752"/>
    <cellStyle name="Normal 121 7 4" xfId="23264"/>
    <cellStyle name="Normal 121 7 5" xfId="43030"/>
    <cellStyle name="Normal 121 8" xfId="2630"/>
    <cellStyle name="Normal 121 8 2" xfId="8067"/>
    <cellStyle name="Normal 121 8 2 2" xfId="17790"/>
    <cellStyle name="Normal 121 8 2 2 2" xfId="37303"/>
    <cellStyle name="Normal 121 8 2 2 3" xfId="57196"/>
    <cellStyle name="Normal 121 8 2 3" xfId="22670"/>
    <cellStyle name="Normal 121 8 2 4" xfId="42434"/>
    <cellStyle name="Normal 121 8 3" xfId="12484"/>
    <cellStyle name="Normal 121 8 3 2" xfId="31998"/>
    <cellStyle name="Normal 121 8 3 3" xfId="51891"/>
    <cellStyle name="Normal 121 8 4" xfId="23403"/>
    <cellStyle name="Normal 121 8 5" xfId="43169"/>
    <cellStyle name="Normal 121 9" xfId="4848"/>
    <cellStyle name="Normal 121 9 2" xfId="14630"/>
    <cellStyle name="Normal 121 9 2 2" xfId="34143"/>
    <cellStyle name="Normal 121 9 2 3" xfId="54036"/>
    <cellStyle name="Normal 121 9 3" xfId="26712"/>
    <cellStyle name="Normal 121 9 4" xfId="46556"/>
    <cellStyle name="Normal 122" xfId="206"/>
    <cellStyle name="Normal 122 10" xfId="10219"/>
    <cellStyle name="Normal 122 10 2" xfId="29734"/>
    <cellStyle name="Normal 122 10 3" xfId="49627"/>
    <cellStyle name="Normal 122 11" xfId="19940"/>
    <cellStyle name="Normal 122 12" xfId="39540"/>
    <cellStyle name="Normal 122 2" xfId="424"/>
    <cellStyle name="Normal 122 2 2" xfId="1510"/>
    <cellStyle name="Normal 122 2 2 2" xfId="3882"/>
    <cellStyle name="Normal 122 2 2 2 2" xfId="9319"/>
    <cellStyle name="Normal 122 2 2 2 2 2" xfId="19042"/>
    <cellStyle name="Normal 122 2 2 2 2 2 2" xfId="38555"/>
    <cellStyle name="Normal 122 2 2 2 2 2 3" xfId="58448"/>
    <cellStyle name="Normal 122 2 2 2 2 3" xfId="22883"/>
    <cellStyle name="Normal 122 2 2 2 2 4" xfId="42648"/>
    <cellStyle name="Normal 122 2 2 2 3" xfId="13736"/>
    <cellStyle name="Normal 122 2 2 2 3 2" xfId="33250"/>
    <cellStyle name="Normal 122 2 2 2 3 3" xfId="53143"/>
    <cellStyle name="Normal 122 2 2 2 4" xfId="24655"/>
    <cellStyle name="Normal 122 2 2 2 5" xfId="44421"/>
    <cellStyle name="Normal 122 2 2 3" xfId="7642"/>
    <cellStyle name="Normal 122 2 2 3 2" xfId="17365"/>
    <cellStyle name="Normal 122 2 2 3 2 2" xfId="36878"/>
    <cellStyle name="Normal 122 2 2 3 2 3" xfId="56771"/>
    <cellStyle name="Normal 122 2 2 3 3" xfId="22194"/>
    <cellStyle name="Normal 122 2 2 3 4" xfId="41954"/>
    <cellStyle name="Normal 122 2 2 4" xfId="5609"/>
    <cellStyle name="Normal 122 2 2 4 2" xfId="15346"/>
    <cellStyle name="Normal 122 2 2 4 2 2" xfId="34859"/>
    <cellStyle name="Normal 122 2 2 4 2 3" xfId="54752"/>
    <cellStyle name="Normal 122 2 2 4 3" xfId="27429"/>
    <cellStyle name="Normal 122 2 2 4 4" xfId="47317"/>
    <cellStyle name="Normal 122 2 2 5" xfId="11468"/>
    <cellStyle name="Normal 122 2 2 5 2" xfId="30983"/>
    <cellStyle name="Normal 122 2 2 5 3" xfId="50876"/>
    <cellStyle name="Normal 122 2 2 6" xfId="21189"/>
    <cellStyle name="Normal 122 2 2 7" xfId="40844"/>
    <cellStyle name="Normal 122 2 3" xfId="959"/>
    <cellStyle name="Normal 122 2 3 2" xfId="3344"/>
    <cellStyle name="Normal 122 2 3 2 2" xfId="8781"/>
    <cellStyle name="Normal 122 2 3 2 2 2" xfId="18504"/>
    <cellStyle name="Normal 122 2 3 2 2 2 2" xfId="38017"/>
    <cellStyle name="Normal 122 2 3 2 2 2 3" xfId="57910"/>
    <cellStyle name="Normal 122 2 3 2 2 3" xfId="22132"/>
    <cellStyle name="Normal 122 2 3 2 2 4" xfId="41892"/>
    <cellStyle name="Normal 122 2 3 2 3" xfId="13198"/>
    <cellStyle name="Normal 122 2 3 2 3 2" xfId="32712"/>
    <cellStyle name="Normal 122 2 3 2 3 3" xfId="52605"/>
    <cellStyle name="Normal 122 2 3 2 4" xfId="24117"/>
    <cellStyle name="Normal 122 2 3 2 5" xfId="43883"/>
    <cellStyle name="Normal 122 2 3 3" xfId="7182"/>
    <cellStyle name="Normal 122 2 3 3 2" xfId="16918"/>
    <cellStyle name="Normal 122 2 3 3 2 2" xfId="36431"/>
    <cellStyle name="Normal 122 2 3 3 2 3" xfId="56324"/>
    <cellStyle name="Normal 122 2 3 3 3" xfId="22528"/>
    <cellStyle name="Normal 122 2 3 3 4" xfId="42291"/>
    <cellStyle name="Normal 122 2 3 4" xfId="6144"/>
    <cellStyle name="Normal 122 2 3 4 2" xfId="15881"/>
    <cellStyle name="Normal 122 2 3 4 2 2" xfId="35394"/>
    <cellStyle name="Normal 122 2 3 4 2 3" xfId="55287"/>
    <cellStyle name="Normal 122 2 3 4 3" xfId="27964"/>
    <cellStyle name="Normal 122 2 3 4 4" xfId="47852"/>
    <cellStyle name="Normal 122 2 3 5" xfId="10930"/>
    <cellStyle name="Normal 122 2 3 5 2" xfId="30445"/>
    <cellStyle name="Normal 122 2 3 5 3" xfId="50338"/>
    <cellStyle name="Normal 122 2 3 6" xfId="20651"/>
    <cellStyle name="Normal 122 2 3 7" xfId="40293"/>
    <cellStyle name="Normal 122 2 4" xfId="2149"/>
    <cellStyle name="Normal 122 2 4 2" xfId="4418"/>
    <cellStyle name="Normal 122 2 4 2 2" xfId="9854"/>
    <cellStyle name="Normal 122 2 4 2 2 2" xfId="19577"/>
    <cellStyle name="Normal 122 2 4 2 2 2 2" xfId="39090"/>
    <cellStyle name="Normal 122 2 4 2 2 2 3" xfId="58983"/>
    <cellStyle name="Normal 122 2 4 2 2 3" xfId="29303"/>
    <cellStyle name="Normal 122 2 4 2 2 4" xfId="49191"/>
    <cellStyle name="Normal 122 2 4 2 3" xfId="14271"/>
    <cellStyle name="Normal 122 2 4 2 3 2" xfId="33785"/>
    <cellStyle name="Normal 122 2 4 2 3 3" xfId="53678"/>
    <cellStyle name="Normal 122 2 4 2 4" xfId="25190"/>
    <cellStyle name="Normal 122 2 4 2 5" xfId="44957"/>
    <cellStyle name="Normal 122 2 4 3" xfId="6679"/>
    <cellStyle name="Normal 122 2 4 3 2" xfId="16416"/>
    <cellStyle name="Normal 122 2 4 3 2 2" xfId="35929"/>
    <cellStyle name="Normal 122 2 4 3 2 3" xfId="55822"/>
    <cellStyle name="Normal 122 2 4 3 3" xfId="28499"/>
    <cellStyle name="Normal 122 2 4 3 4" xfId="48387"/>
    <cellStyle name="Normal 122 2 4 4" xfId="12003"/>
    <cellStyle name="Normal 122 2 4 4 2" xfId="31518"/>
    <cellStyle name="Normal 122 2 4 4 3" xfId="51411"/>
    <cellStyle name="Normal 122 2 4 5" xfId="21724"/>
    <cellStyle name="Normal 122 2 4 6" xfId="41483"/>
    <cellStyle name="Normal 122 2 5" xfId="2809"/>
    <cellStyle name="Normal 122 2 5 2" xfId="8246"/>
    <cellStyle name="Normal 122 2 5 2 2" xfId="17969"/>
    <cellStyle name="Normal 122 2 5 2 2 2" xfId="37482"/>
    <cellStyle name="Normal 122 2 5 2 2 3" xfId="57375"/>
    <cellStyle name="Normal 122 2 5 2 3" xfId="26374"/>
    <cellStyle name="Normal 122 2 5 2 4" xfId="46147"/>
    <cellStyle name="Normal 122 2 5 3" xfId="12663"/>
    <cellStyle name="Normal 122 2 5 3 2" xfId="32177"/>
    <cellStyle name="Normal 122 2 5 3 3" xfId="52070"/>
    <cellStyle name="Normal 122 2 5 4" xfId="23582"/>
    <cellStyle name="Normal 122 2 5 5" xfId="43348"/>
    <cellStyle name="Normal 122 2 6" xfId="5069"/>
    <cellStyle name="Normal 122 2 6 2" xfId="14809"/>
    <cellStyle name="Normal 122 2 6 2 2" xfId="34322"/>
    <cellStyle name="Normal 122 2 6 2 3" xfId="54215"/>
    <cellStyle name="Normal 122 2 6 3" xfId="26891"/>
    <cellStyle name="Normal 122 2 6 4" xfId="46777"/>
    <cellStyle name="Normal 122 2 7" xfId="10395"/>
    <cellStyle name="Normal 122 2 7 2" xfId="29910"/>
    <cellStyle name="Normal 122 2 7 3" xfId="49803"/>
    <cellStyle name="Normal 122 2 8" xfId="20116"/>
    <cellStyle name="Normal 122 2 9" xfId="39758"/>
    <cellStyle name="Normal 122 3" xfId="600"/>
    <cellStyle name="Normal 122 3 2" xfId="1686"/>
    <cellStyle name="Normal 122 3 2 2" xfId="4058"/>
    <cellStyle name="Normal 122 3 2 2 2" xfId="9495"/>
    <cellStyle name="Normal 122 3 2 2 2 2" xfId="19218"/>
    <cellStyle name="Normal 122 3 2 2 2 2 2" xfId="38731"/>
    <cellStyle name="Normal 122 3 2 2 2 2 3" xfId="58624"/>
    <cellStyle name="Normal 122 3 2 2 2 3" xfId="22473"/>
    <cellStyle name="Normal 122 3 2 2 2 4" xfId="42235"/>
    <cellStyle name="Normal 122 3 2 2 3" xfId="13912"/>
    <cellStyle name="Normal 122 3 2 2 3 2" xfId="33426"/>
    <cellStyle name="Normal 122 3 2 2 3 3" xfId="53319"/>
    <cellStyle name="Normal 122 3 2 2 4" xfId="24831"/>
    <cellStyle name="Normal 122 3 2 2 5" xfId="44597"/>
    <cellStyle name="Normal 122 3 2 3" xfId="7789"/>
    <cellStyle name="Normal 122 3 2 3 2" xfId="17512"/>
    <cellStyle name="Normal 122 3 2 3 2 2" xfId="37025"/>
    <cellStyle name="Normal 122 3 2 3 2 3" xfId="56918"/>
    <cellStyle name="Normal 122 3 2 3 3" xfId="25742"/>
    <cellStyle name="Normal 122 3 2 3 4" xfId="45511"/>
    <cellStyle name="Normal 122 3 2 4" xfId="5785"/>
    <cellStyle name="Normal 122 3 2 4 2" xfId="15522"/>
    <cellStyle name="Normal 122 3 2 4 2 2" xfId="35035"/>
    <cellStyle name="Normal 122 3 2 4 2 3" xfId="54928"/>
    <cellStyle name="Normal 122 3 2 4 3" xfId="27605"/>
    <cellStyle name="Normal 122 3 2 4 4" xfId="47493"/>
    <cellStyle name="Normal 122 3 2 5" xfId="11644"/>
    <cellStyle name="Normal 122 3 2 5 2" xfId="31159"/>
    <cellStyle name="Normal 122 3 2 5 3" xfId="51052"/>
    <cellStyle name="Normal 122 3 2 6" xfId="21365"/>
    <cellStyle name="Normal 122 3 2 7" xfId="41020"/>
    <cellStyle name="Normal 122 3 3" xfId="1135"/>
    <cellStyle name="Normal 122 3 3 2" xfId="3520"/>
    <cellStyle name="Normal 122 3 3 2 2" xfId="8957"/>
    <cellStyle name="Normal 122 3 3 2 2 2" xfId="18680"/>
    <cellStyle name="Normal 122 3 3 2 2 2 2" xfId="38193"/>
    <cellStyle name="Normal 122 3 3 2 2 2 3" xfId="58086"/>
    <cellStyle name="Normal 122 3 3 2 2 3" xfId="25589"/>
    <cellStyle name="Normal 122 3 3 2 2 4" xfId="45357"/>
    <cellStyle name="Normal 122 3 3 2 3" xfId="13374"/>
    <cellStyle name="Normal 122 3 3 2 3 2" xfId="32888"/>
    <cellStyle name="Normal 122 3 3 2 3 3" xfId="52781"/>
    <cellStyle name="Normal 122 3 3 2 4" xfId="24293"/>
    <cellStyle name="Normal 122 3 3 2 5" xfId="44059"/>
    <cellStyle name="Normal 122 3 3 3" xfId="7329"/>
    <cellStyle name="Normal 122 3 3 3 2" xfId="17065"/>
    <cellStyle name="Normal 122 3 3 3 2 2" xfId="36578"/>
    <cellStyle name="Normal 122 3 3 3 2 3" xfId="56471"/>
    <cellStyle name="Normal 122 3 3 3 3" xfId="22748"/>
    <cellStyle name="Normal 122 3 3 3 4" xfId="42512"/>
    <cellStyle name="Normal 122 3 3 4" xfId="6320"/>
    <cellStyle name="Normal 122 3 3 4 2" xfId="16057"/>
    <cellStyle name="Normal 122 3 3 4 2 2" xfId="35570"/>
    <cellStyle name="Normal 122 3 3 4 2 3" xfId="55463"/>
    <cellStyle name="Normal 122 3 3 4 3" xfId="28140"/>
    <cellStyle name="Normal 122 3 3 4 4" xfId="48028"/>
    <cellStyle name="Normal 122 3 3 5" xfId="11106"/>
    <cellStyle name="Normal 122 3 3 5 2" xfId="30621"/>
    <cellStyle name="Normal 122 3 3 5 3" xfId="50514"/>
    <cellStyle name="Normal 122 3 3 6" xfId="20827"/>
    <cellStyle name="Normal 122 3 3 7" xfId="40469"/>
    <cellStyle name="Normal 122 3 4" xfId="2325"/>
    <cellStyle name="Normal 122 3 4 2" xfId="4594"/>
    <cellStyle name="Normal 122 3 4 2 2" xfId="10030"/>
    <cellStyle name="Normal 122 3 4 2 2 2" xfId="19753"/>
    <cellStyle name="Normal 122 3 4 2 2 2 2" xfId="39266"/>
    <cellStyle name="Normal 122 3 4 2 2 2 3" xfId="59159"/>
    <cellStyle name="Normal 122 3 4 2 2 3" xfId="29479"/>
    <cellStyle name="Normal 122 3 4 2 2 4" xfId="49367"/>
    <cellStyle name="Normal 122 3 4 2 3" xfId="14447"/>
    <cellStyle name="Normal 122 3 4 2 3 2" xfId="33961"/>
    <cellStyle name="Normal 122 3 4 2 3 3" xfId="53854"/>
    <cellStyle name="Normal 122 3 4 2 4" xfId="25366"/>
    <cellStyle name="Normal 122 3 4 2 5" xfId="45133"/>
    <cellStyle name="Normal 122 3 4 3" xfId="6855"/>
    <cellStyle name="Normal 122 3 4 3 2" xfId="16592"/>
    <cellStyle name="Normal 122 3 4 3 2 2" xfId="36105"/>
    <cellStyle name="Normal 122 3 4 3 2 3" xfId="55998"/>
    <cellStyle name="Normal 122 3 4 3 3" xfId="28675"/>
    <cellStyle name="Normal 122 3 4 3 4" xfId="48563"/>
    <cellStyle name="Normal 122 3 4 4" xfId="12179"/>
    <cellStyle name="Normal 122 3 4 4 2" xfId="31694"/>
    <cellStyle name="Normal 122 3 4 4 3" xfId="51587"/>
    <cellStyle name="Normal 122 3 4 5" xfId="21900"/>
    <cellStyle name="Normal 122 3 4 6" xfId="41659"/>
    <cellStyle name="Normal 122 3 5" xfId="2985"/>
    <cellStyle name="Normal 122 3 5 2" xfId="8422"/>
    <cellStyle name="Normal 122 3 5 2 2" xfId="18145"/>
    <cellStyle name="Normal 122 3 5 2 2 2" xfId="37658"/>
    <cellStyle name="Normal 122 3 5 2 2 3" xfId="57551"/>
    <cellStyle name="Normal 122 3 5 2 3" xfId="25663"/>
    <cellStyle name="Normal 122 3 5 2 4" xfId="45432"/>
    <cellStyle name="Normal 122 3 5 3" xfId="12839"/>
    <cellStyle name="Normal 122 3 5 3 2" xfId="32353"/>
    <cellStyle name="Normal 122 3 5 3 3" xfId="52246"/>
    <cellStyle name="Normal 122 3 5 4" xfId="23758"/>
    <cellStyle name="Normal 122 3 5 5" xfId="43524"/>
    <cellStyle name="Normal 122 3 6" xfId="5245"/>
    <cellStyle name="Normal 122 3 6 2" xfId="14985"/>
    <cellStyle name="Normal 122 3 6 2 2" xfId="34498"/>
    <cellStyle name="Normal 122 3 6 2 3" xfId="54391"/>
    <cellStyle name="Normal 122 3 6 3" xfId="27067"/>
    <cellStyle name="Normal 122 3 6 4" xfId="46953"/>
    <cellStyle name="Normal 122 3 7" xfId="10571"/>
    <cellStyle name="Normal 122 3 7 2" xfId="30086"/>
    <cellStyle name="Normal 122 3 7 3" xfId="49979"/>
    <cellStyle name="Normal 122 3 8" xfId="20292"/>
    <cellStyle name="Normal 122 3 9" xfId="39934"/>
    <cellStyle name="Normal 122 4" xfId="1334"/>
    <cellStyle name="Normal 122 4 2" xfId="3706"/>
    <cellStyle name="Normal 122 4 2 2" xfId="9143"/>
    <cellStyle name="Normal 122 4 2 2 2" xfId="18866"/>
    <cellStyle name="Normal 122 4 2 2 2 2" xfId="38379"/>
    <cellStyle name="Normal 122 4 2 2 2 3" xfId="58272"/>
    <cellStyle name="Normal 122 4 2 2 3" xfId="25646"/>
    <cellStyle name="Normal 122 4 2 2 4" xfId="45415"/>
    <cellStyle name="Normal 122 4 2 3" xfId="13560"/>
    <cellStyle name="Normal 122 4 2 3 2" xfId="33074"/>
    <cellStyle name="Normal 122 4 2 3 3" xfId="52967"/>
    <cellStyle name="Normal 122 4 2 4" xfId="24479"/>
    <cellStyle name="Normal 122 4 2 5" xfId="44245"/>
    <cellStyle name="Normal 122 4 3" xfId="7495"/>
    <cellStyle name="Normal 122 4 3 2" xfId="17218"/>
    <cellStyle name="Normal 122 4 3 2 2" xfId="36731"/>
    <cellStyle name="Normal 122 4 3 2 3" xfId="56624"/>
    <cellStyle name="Normal 122 4 3 3" xfId="22015"/>
    <cellStyle name="Normal 122 4 3 4" xfId="41775"/>
    <cellStyle name="Normal 122 4 4" xfId="5433"/>
    <cellStyle name="Normal 122 4 4 2" xfId="15170"/>
    <cellStyle name="Normal 122 4 4 2 2" xfId="34683"/>
    <cellStyle name="Normal 122 4 4 2 3" xfId="54576"/>
    <cellStyle name="Normal 122 4 4 3" xfId="27253"/>
    <cellStyle name="Normal 122 4 4 4" xfId="47141"/>
    <cellStyle name="Normal 122 4 5" xfId="11292"/>
    <cellStyle name="Normal 122 4 5 2" xfId="30807"/>
    <cellStyle name="Normal 122 4 5 3" xfId="50700"/>
    <cellStyle name="Normal 122 4 6" xfId="21013"/>
    <cellStyle name="Normal 122 4 7" xfId="40668"/>
    <cellStyle name="Normal 122 5" xfId="783"/>
    <cellStyle name="Normal 122 5 2" xfId="3168"/>
    <cellStyle name="Normal 122 5 2 2" xfId="8605"/>
    <cellStyle name="Normal 122 5 2 2 2" xfId="18328"/>
    <cellStyle name="Normal 122 5 2 2 2 2" xfId="37841"/>
    <cellStyle name="Normal 122 5 2 2 2 3" xfId="57734"/>
    <cellStyle name="Normal 122 5 2 2 3" xfId="22191"/>
    <cellStyle name="Normal 122 5 2 2 4" xfId="41951"/>
    <cellStyle name="Normal 122 5 2 3" xfId="13022"/>
    <cellStyle name="Normal 122 5 2 3 2" xfId="32536"/>
    <cellStyle name="Normal 122 5 2 3 3" xfId="52429"/>
    <cellStyle name="Normal 122 5 2 4" xfId="23941"/>
    <cellStyle name="Normal 122 5 2 5" xfId="43707"/>
    <cellStyle name="Normal 122 5 3" xfId="7035"/>
    <cellStyle name="Normal 122 5 3 2" xfId="16771"/>
    <cellStyle name="Normal 122 5 3 2 2" xfId="36284"/>
    <cellStyle name="Normal 122 5 3 2 3" xfId="56177"/>
    <cellStyle name="Normal 122 5 3 3" xfId="22671"/>
    <cellStyle name="Normal 122 5 3 4" xfId="42435"/>
    <cellStyle name="Normal 122 5 4" xfId="5968"/>
    <cellStyle name="Normal 122 5 4 2" xfId="15705"/>
    <cellStyle name="Normal 122 5 4 2 2" xfId="35218"/>
    <cellStyle name="Normal 122 5 4 2 3" xfId="55111"/>
    <cellStyle name="Normal 122 5 4 3" xfId="27788"/>
    <cellStyle name="Normal 122 5 4 4" xfId="47676"/>
    <cellStyle name="Normal 122 5 5" xfId="10754"/>
    <cellStyle name="Normal 122 5 5 2" xfId="30269"/>
    <cellStyle name="Normal 122 5 5 3" xfId="50162"/>
    <cellStyle name="Normal 122 5 6" xfId="20475"/>
    <cellStyle name="Normal 122 5 7" xfId="40117"/>
    <cellStyle name="Normal 122 6" xfId="1931"/>
    <cellStyle name="Normal 122 6 2" xfId="4242"/>
    <cellStyle name="Normal 122 6 2 2" xfId="9678"/>
    <cellStyle name="Normal 122 6 2 2 2" xfId="19401"/>
    <cellStyle name="Normal 122 6 2 2 2 2" xfId="38914"/>
    <cellStyle name="Normal 122 6 2 2 2 3" xfId="58807"/>
    <cellStyle name="Normal 122 6 2 2 3" xfId="29127"/>
    <cellStyle name="Normal 122 6 2 2 4" xfId="49015"/>
    <cellStyle name="Normal 122 6 2 3" xfId="14095"/>
    <cellStyle name="Normal 122 6 2 3 2" xfId="33609"/>
    <cellStyle name="Normal 122 6 2 3 3" xfId="53502"/>
    <cellStyle name="Normal 122 6 2 4" xfId="25014"/>
    <cellStyle name="Normal 122 6 2 5" xfId="44781"/>
    <cellStyle name="Normal 122 6 3" xfId="6503"/>
    <cellStyle name="Normal 122 6 3 2" xfId="16240"/>
    <cellStyle name="Normal 122 6 3 2 2" xfId="35753"/>
    <cellStyle name="Normal 122 6 3 2 3" xfId="55646"/>
    <cellStyle name="Normal 122 6 3 3" xfId="28323"/>
    <cellStyle name="Normal 122 6 3 4" xfId="48211"/>
    <cellStyle name="Normal 122 6 4" xfId="11827"/>
    <cellStyle name="Normal 122 6 4 2" xfId="31342"/>
    <cellStyle name="Normal 122 6 4 3" xfId="51235"/>
    <cellStyle name="Normal 122 6 5" xfId="21548"/>
    <cellStyle name="Normal 122 6 6" xfId="41265"/>
    <cellStyle name="Normal 122 7" xfId="2494"/>
    <cellStyle name="Normal 122 7 2" xfId="7931"/>
    <cellStyle name="Normal 122 7 2 2" xfId="17654"/>
    <cellStyle name="Normal 122 7 2 2 2" xfId="37167"/>
    <cellStyle name="Normal 122 7 2 2 3" xfId="57060"/>
    <cellStyle name="Normal 122 7 2 3" xfId="23060"/>
    <cellStyle name="Normal 122 7 2 4" xfId="42825"/>
    <cellStyle name="Normal 122 7 3" xfId="12348"/>
    <cellStyle name="Normal 122 7 3 2" xfId="31862"/>
    <cellStyle name="Normal 122 7 3 3" xfId="51755"/>
    <cellStyle name="Normal 122 7 4" xfId="23267"/>
    <cellStyle name="Normal 122 7 5" xfId="43033"/>
    <cellStyle name="Normal 122 8" xfId="2633"/>
    <cellStyle name="Normal 122 8 2" xfId="8070"/>
    <cellStyle name="Normal 122 8 2 2" xfId="17793"/>
    <cellStyle name="Normal 122 8 2 2 2" xfId="37306"/>
    <cellStyle name="Normal 122 8 2 2 3" xfId="57199"/>
    <cellStyle name="Normal 122 8 2 3" xfId="23052"/>
    <cellStyle name="Normal 122 8 2 4" xfId="42817"/>
    <cellStyle name="Normal 122 8 3" xfId="12487"/>
    <cellStyle name="Normal 122 8 3 2" xfId="32001"/>
    <cellStyle name="Normal 122 8 3 3" xfId="51894"/>
    <cellStyle name="Normal 122 8 4" xfId="23406"/>
    <cellStyle name="Normal 122 8 5" xfId="43172"/>
    <cellStyle name="Normal 122 9" xfId="4851"/>
    <cellStyle name="Normal 122 9 2" xfId="14633"/>
    <cellStyle name="Normal 122 9 2 2" xfId="34146"/>
    <cellStyle name="Normal 122 9 2 3" xfId="54039"/>
    <cellStyle name="Normal 122 9 3" xfId="26715"/>
    <cellStyle name="Normal 122 9 4" xfId="46559"/>
    <cellStyle name="Normal 123" xfId="207"/>
    <cellStyle name="Normal 123 10" xfId="10220"/>
    <cellStyle name="Normal 123 10 2" xfId="29735"/>
    <cellStyle name="Normal 123 10 3" xfId="49628"/>
    <cellStyle name="Normal 123 11" xfId="19941"/>
    <cellStyle name="Normal 123 12" xfId="39541"/>
    <cellStyle name="Normal 123 2" xfId="425"/>
    <cellStyle name="Normal 123 2 2" xfId="1511"/>
    <cellStyle name="Normal 123 2 2 2" xfId="3883"/>
    <cellStyle name="Normal 123 2 2 2 2" xfId="9320"/>
    <cellStyle name="Normal 123 2 2 2 2 2" xfId="19043"/>
    <cellStyle name="Normal 123 2 2 2 2 2 2" xfId="38556"/>
    <cellStyle name="Normal 123 2 2 2 2 2 3" xfId="58449"/>
    <cellStyle name="Normal 123 2 2 2 2 3" xfId="26214"/>
    <cellStyle name="Normal 123 2 2 2 2 4" xfId="45985"/>
    <cellStyle name="Normal 123 2 2 2 3" xfId="13737"/>
    <cellStyle name="Normal 123 2 2 2 3 2" xfId="33251"/>
    <cellStyle name="Normal 123 2 2 2 3 3" xfId="53144"/>
    <cellStyle name="Normal 123 2 2 2 4" xfId="24656"/>
    <cellStyle name="Normal 123 2 2 2 5" xfId="44422"/>
    <cellStyle name="Normal 123 2 2 3" xfId="7643"/>
    <cellStyle name="Normal 123 2 2 3 2" xfId="17366"/>
    <cellStyle name="Normal 123 2 2 3 2 2" xfId="36879"/>
    <cellStyle name="Normal 123 2 2 3 2 3" xfId="56772"/>
    <cellStyle name="Normal 123 2 2 3 3" xfId="26574"/>
    <cellStyle name="Normal 123 2 2 3 4" xfId="46347"/>
    <cellStyle name="Normal 123 2 2 4" xfId="5610"/>
    <cellStyle name="Normal 123 2 2 4 2" xfId="15347"/>
    <cellStyle name="Normal 123 2 2 4 2 2" xfId="34860"/>
    <cellStyle name="Normal 123 2 2 4 2 3" xfId="54753"/>
    <cellStyle name="Normal 123 2 2 4 3" xfId="27430"/>
    <cellStyle name="Normal 123 2 2 4 4" xfId="47318"/>
    <cellStyle name="Normal 123 2 2 5" xfId="11469"/>
    <cellStyle name="Normal 123 2 2 5 2" xfId="30984"/>
    <cellStyle name="Normal 123 2 2 5 3" xfId="50877"/>
    <cellStyle name="Normal 123 2 2 6" xfId="21190"/>
    <cellStyle name="Normal 123 2 2 7" xfId="40845"/>
    <cellStyle name="Normal 123 2 3" xfId="960"/>
    <cellStyle name="Normal 123 2 3 2" xfId="3345"/>
    <cellStyle name="Normal 123 2 3 2 2" xfId="8782"/>
    <cellStyle name="Normal 123 2 3 2 2 2" xfId="18505"/>
    <cellStyle name="Normal 123 2 3 2 2 2 2" xfId="38018"/>
    <cellStyle name="Normal 123 2 3 2 2 2 3" xfId="57911"/>
    <cellStyle name="Normal 123 2 3 2 2 3" xfId="26205"/>
    <cellStyle name="Normal 123 2 3 2 2 4" xfId="45976"/>
    <cellStyle name="Normal 123 2 3 2 3" xfId="13199"/>
    <cellStyle name="Normal 123 2 3 2 3 2" xfId="32713"/>
    <cellStyle name="Normal 123 2 3 2 3 3" xfId="52606"/>
    <cellStyle name="Normal 123 2 3 2 4" xfId="24118"/>
    <cellStyle name="Normal 123 2 3 2 5" xfId="43884"/>
    <cellStyle name="Normal 123 2 3 3" xfId="7183"/>
    <cellStyle name="Normal 123 2 3 3 2" xfId="16919"/>
    <cellStyle name="Normal 123 2 3 3 2 2" xfId="36432"/>
    <cellStyle name="Normal 123 2 3 3 2 3" xfId="56325"/>
    <cellStyle name="Normal 123 2 3 3 3" xfId="25669"/>
    <cellStyle name="Normal 123 2 3 3 4" xfId="45438"/>
    <cellStyle name="Normal 123 2 3 4" xfId="6145"/>
    <cellStyle name="Normal 123 2 3 4 2" xfId="15882"/>
    <cellStyle name="Normal 123 2 3 4 2 2" xfId="35395"/>
    <cellStyle name="Normal 123 2 3 4 2 3" xfId="55288"/>
    <cellStyle name="Normal 123 2 3 4 3" xfId="27965"/>
    <cellStyle name="Normal 123 2 3 4 4" xfId="47853"/>
    <cellStyle name="Normal 123 2 3 5" xfId="10931"/>
    <cellStyle name="Normal 123 2 3 5 2" xfId="30446"/>
    <cellStyle name="Normal 123 2 3 5 3" xfId="50339"/>
    <cellStyle name="Normal 123 2 3 6" xfId="20652"/>
    <cellStyle name="Normal 123 2 3 7" xfId="40294"/>
    <cellStyle name="Normal 123 2 4" xfId="2150"/>
    <cellStyle name="Normal 123 2 4 2" xfId="4419"/>
    <cellStyle name="Normal 123 2 4 2 2" xfId="9855"/>
    <cellStyle name="Normal 123 2 4 2 2 2" xfId="19578"/>
    <cellStyle name="Normal 123 2 4 2 2 2 2" xfId="39091"/>
    <cellStyle name="Normal 123 2 4 2 2 2 3" xfId="58984"/>
    <cellStyle name="Normal 123 2 4 2 2 3" xfId="29304"/>
    <cellStyle name="Normal 123 2 4 2 2 4" xfId="49192"/>
    <cellStyle name="Normal 123 2 4 2 3" xfId="14272"/>
    <cellStyle name="Normal 123 2 4 2 3 2" xfId="33786"/>
    <cellStyle name="Normal 123 2 4 2 3 3" xfId="53679"/>
    <cellStyle name="Normal 123 2 4 2 4" xfId="25191"/>
    <cellStyle name="Normal 123 2 4 2 5" xfId="44958"/>
    <cellStyle name="Normal 123 2 4 3" xfId="6680"/>
    <cellStyle name="Normal 123 2 4 3 2" xfId="16417"/>
    <cellStyle name="Normal 123 2 4 3 2 2" xfId="35930"/>
    <cellStyle name="Normal 123 2 4 3 2 3" xfId="55823"/>
    <cellStyle name="Normal 123 2 4 3 3" xfId="28500"/>
    <cellStyle name="Normal 123 2 4 3 4" xfId="48388"/>
    <cellStyle name="Normal 123 2 4 4" xfId="12004"/>
    <cellStyle name="Normal 123 2 4 4 2" xfId="31519"/>
    <cellStyle name="Normal 123 2 4 4 3" xfId="51412"/>
    <cellStyle name="Normal 123 2 4 5" xfId="21725"/>
    <cellStyle name="Normal 123 2 4 6" xfId="41484"/>
    <cellStyle name="Normal 123 2 5" xfId="2810"/>
    <cellStyle name="Normal 123 2 5 2" xfId="8247"/>
    <cellStyle name="Normal 123 2 5 2 2" xfId="17970"/>
    <cellStyle name="Normal 123 2 5 2 2 2" xfId="37483"/>
    <cellStyle name="Normal 123 2 5 2 2 3" xfId="57376"/>
    <cellStyle name="Normal 123 2 5 2 3" xfId="25755"/>
    <cellStyle name="Normal 123 2 5 2 4" xfId="45524"/>
    <cellStyle name="Normal 123 2 5 3" xfId="12664"/>
    <cellStyle name="Normal 123 2 5 3 2" xfId="32178"/>
    <cellStyle name="Normal 123 2 5 3 3" xfId="52071"/>
    <cellStyle name="Normal 123 2 5 4" xfId="23583"/>
    <cellStyle name="Normal 123 2 5 5" xfId="43349"/>
    <cellStyle name="Normal 123 2 6" xfId="5070"/>
    <cellStyle name="Normal 123 2 6 2" xfId="14810"/>
    <cellStyle name="Normal 123 2 6 2 2" xfId="34323"/>
    <cellStyle name="Normal 123 2 6 2 3" xfId="54216"/>
    <cellStyle name="Normal 123 2 6 3" xfId="26892"/>
    <cellStyle name="Normal 123 2 6 4" xfId="46778"/>
    <cellStyle name="Normal 123 2 7" xfId="10396"/>
    <cellStyle name="Normal 123 2 7 2" xfId="29911"/>
    <cellStyle name="Normal 123 2 7 3" xfId="49804"/>
    <cellStyle name="Normal 123 2 8" xfId="20117"/>
    <cellStyle name="Normal 123 2 9" xfId="39759"/>
    <cellStyle name="Normal 123 3" xfId="601"/>
    <cellStyle name="Normal 123 3 2" xfId="1687"/>
    <cellStyle name="Normal 123 3 2 2" xfId="4059"/>
    <cellStyle name="Normal 123 3 2 2 2" xfId="9496"/>
    <cellStyle name="Normal 123 3 2 2 2 2" xfId="19219"/>
    <cellStyle name="Normal 123 3 2 2 2 2 2" xfId="38732"/>
    <cellStyle name="Normal 123 3 2 2 2 2 3" xfId="58625"/>
    <cellStyle name="Normal 123 3 2 2 2 3" xfId="25968"/>
    <cellStyle name="Normal 123 3 2 2 2 4" xfId="45738"/>
    <cellStyle name="Normal 123 3 2 2 3" xfId="13913"/>
    <cellStyle name="Normal 123 3 2 2 3 2" xfId="33427"/>
    <cellStyle name="Normal 123 3 2 2 3 3" xfId="53320"/>
    <cellStyle name="Normal 123 3 2 2 4" xfId="24832"/>
    <cellStyle name="Normal 123 3 2 2 5" xfId="44598"/>
    <cellStyle name="Normal 123 3 2 3" xfId="7790"/>
    <cellStyle name="Normal 123 3 2 3 2" xfId="17513"/>
    <cellStyle name="Normal 123 3 2 3 2 2" xfId="37026"/>
    <cellStyle name="Normal 123 3 2 3 2 3" xfId="56919"/>
    <cellStyle name="Normal 123 3 2 3 3" xfId="22921"/>
    <cellStyle name="Normal 123 3 2 3 4" xfId="42686"/>
    <cellStyle name="Normal 123 3 2 4" xfId="5786"/>
    <cellStyle name="Normal 123 3 2 4 2" xfId="15523"/>
    <cellStyle name="Normal 123 3 2 4 2 2" xfId="35036"/>
    <cellStyle name="Normal 123 3 2 4 2 3" xfId="54929"/>
    <cellStyle name="Normal 123 3 2 4 3" xfId="27606"/>
    <cellStyle name="Normal 123 3 2 4 4" xfId="47494"/>
    <cellStyle name="Normal 123 3 2 5" xfId="11645"/>
    <cellStyle name="Normal 123 3 2 5 2" xfId="31160"/>
    <cellStyle name="Normal 123 3 2 5 3" xfId="51053"/>
    <cellStyle name="Normal 123 3 2 6" xfId="21366"/>
    <cellStyle name="Normal 123 3 2 7" xfId="41021"/>
    <cellStyle name="Normal 123 3 3" xfId="1136"/>
    <cellStyle name="Normal 123 3 3 2" xfId="3521"/>
    <cellStyle name="Normal 123 3 3 2 2" xfId="8958"/>
    <cellStyle name="Normal 123 3 3 2 2 2" xfId="18681"/>
    <cellStyle name="Normal 123 3 3 2 2 2 2" xfId="38194"/>
    <cellStyle name="Normal 123 3 3 2 2 2 3" xfId="58087"/>
    <cellStyle name="Normal 123 3 3 2 2 3" xfId="22216"/>
    <cellStyle name="Normal 123 3 3 2 2 4" xfId="41976"/>
    <cellStyle name="Normal 123 3 3 2 3" xfId="13375"/>
    <cellStyle name="Normal 123 3 3 2 3 2" xfId="32889"/>
    <cellStyle name="Normal 123 3 3 2 3 3" xfId="52782"/>
    <cellStyle name="Normal 123 3 3 2 4" xfId="24294"/>
    <cellStyle name="Normal 123 3 3 2 5" xfId="44060"/>
    <cellStyle name="Normal 123 3 3 3" xfId="7330"/>
    <cellStyle name="Normal 123 3 3 3 2" xfId="17066"/>
    <cellStyle name="Normal 123 3 3 3 2 2" xfId="36579"/>
    <cellStyle name="Normal 123 3 3 3 2 3" xfId="56472"/>
    <cellStyle name="Normal 123 3 3 3 3" xfId="22364"/>
    <cellStyle name="Normal 123 3 3 3 4" xfId="42126"/>
    <cellStyle name="Normal 123 3 3 4" xfId="6321"/>
    <cellStyle name="Normal 123 3 3 4 2" xfId="16058"/>
    <cellStyle name="Normal 123 3 3 4 2 2" xfId="35571"/>
    <cellStyle name="Normal 123 3 3 4 2 3" xfId="55464"/>
    <cellStyle name="Normal 123 3 3 4 3" xfId="28141"/>
    <cellStyle name="Normal 123 3 3 4 4" xfId="48029"/>
    <cellStyle name="Normal 123 3 3 5" xfId="11107"/>
    <cellStyle name="Normal 123 3 3 5 2" xfId="30622"/>
    <cellStyle name="Normal 123 3 3 5 3" xfId="50515"/>
    <cellStyle name="Normal 123 3 3 6" xfId="20828"/>
    <cellStyle name="Normal 123 3 3 7" xfId="40470"/>
    <cellStyle name="Normal 123 3 4" xfId="2326"/>
    <cellStyle name="Normal 123 3 4 2" xfId="4595"/>
    <cellStyle name="Normal 123 3 4 2 2" xfId="10031"/>
    <cellStyle name="Normal 123 3 4 2 2 2" xfId="19754"/>
    <cellStyle name="Normal 123 3 4 2 2 2 2" xfId="39267"/>
    <cellStyle name="Normal 123 3 4 2 2 2 3" xfId="59160"/>
    <cellStyle name="Normal 123 3 4 2 2 3" xfId="29480"/>
    <cellStyle name="Normal 123 3 4 2 2 4" xfId="49368"/>
    <cellStyle name="Normal 123 3 4 2 3" xfId="14448"/>
    <cellStyle name="Normal 123 3 4 2 3 2" xfId="33962"/>
    <cellStyle name="Normal 123 3 4 2 3 3" xfId="53855"/>
    <cellStyle name="Normal 123 3 4 2 4" xfId="25367"/>
    <cellStyle name="Normal 123 3 4 2 5" xfId="45134"/>
    <cellStyle name="Normal 123 3 4 3" xfId="6856"/>
    <cellStyle name="Normal 123 3 4 3 2" xfId="16593"/>
    <cellStyle name="Normal 123 3 4 3 2 2" xfId="36106"/>
    <cellStyle name="Normal 123 3 4 3 2 3" xfId="55999"/>
    <cellStyle name="Normal 123 3 4 3 3" xfId="28676"/>
    <cellStyle name="Normal 123 3 4 3 4" xfId="48564"/>
    <cellStyle name="Normal 123 3 4 4" xfId="12180"/>
    <cellStyle name="Normal 123 3 4 4 2" xfId="31695"/>
    <cellStyle name="Normal 123 3 4 4 3" xfId="51588"/>
    <cellStyle name="Normal 123 3 4 5" xfId="21901"/>
    <cellStyle name="Normal 123 3 4 6" xfId="41660"/>
    <cellStyle name="Normal 123 3 5" xfId="2986"/>
    <cellStyle name="Normal 123 3 5 2" xfId="8423"/>
    <cellStyle name="Normal 123 3 5 2 2" xfId="18146"/>
    <cellStyle name="Normal 123 3 5 2 2 2" xfId="37659"/>
    <cellStyle name="Normal 123 3 5 2 2 3" xfId="57552"/>
    <cellStyle name="Normal 123 3 5 2 3" xfId="26361"/>
    <cellStyle name="Normal 123 3 5 2 4" xfId="46134"/>
    <cellStyle name="Normal 123 3 5 3" xfId="12840"/>
    <cellStyle name="Normal 123 3 5 3 2" xfId="32354"/>
    <cellStyle name="Normal 123 3 5 3 3" xfId="52247"/>
    <cellStyle name="Normal 123 3 5 4" xfId="23759"/>
    <cellStyle name="Normal 123 3 5 5" xfId="43525"/>
    <cellStyle name="Normal 123 3 6" xfId="5246"/>
    <cellStyle name="Normal 123 3 6 2" xfId="14986"/>
    <cellStyle name="Normal 123 3 6 2 2" xfId="34499"/>
    <cellStyle name="Normal 123 3 6 2 3" xfId="54392"/>
    <cellStyle name="Normal 123 3 6 3" xfId="27068"/>
    <cellStyle name="Normal 123 3 6 4" xfId="46954"/>
    <cellStyle name="Normal 123 3 7" xfId="10572"/>
    <cellStyle name="Normal 123 3 7 2" xfId="30087"/>
    <cellStyle name="Normal 123 3 7 3" xfId="49980"/>
    <cellStyle name="Normal 123 3 8" xfId="20293"/>
    <cellStyle name="Normal 123 3 9" xfId="39935"/>
    <cellStyle name="Normal 123 4" xfId="1335"/>
    <cellStyle name="Normal 123 4 2" xfId="3707"/>
    <cellStyle name="Normal 123 4 2 2" xfId="9144"/>
    <cellStyle name="Normal 123 4 2 2 2" xfId="18867"/>
    <cellStyle name="Normal 123 4 2 2 2 2" xfId="38380"/>
    <cellStyle name="Normal 123 4 2 2 2 3" xfId="58273"/>
    <cellStyle name="Normal 123 4 2 2 3" xfId="26523"/>
    <cellStyle name="Normal 123 4 2 2 4" xfId="46296"/>
    <cellStyle name="Normal 123 4 2 3" xfId="13561"/>
    <cellStyle name="Normal 123 4 2 3 2" xfId="33075"/>
    <cellStyle name="Normal 123 4 2 3 3" xfId="52968"/>
    <cellStyle name="Normal 123 4 2 4" xfId="24480"/>
    <cellStyle name="Normal 123 4 2 5" xfId="44246"/>
    <cellStyle name="Normal 123 4 3" xfId="7496"/>
    <cellStyle name="Normal 123 4 3 2" xfId="17219"/>
    <cellStyle name="Normal 123 4 3 2 2" xfId="36732"/>
    <cellStyle name="Normal 123 4 3 2 3" xfId="56625"/>
    <cellStyle name="Normal 123 4 3 3" xfId="22577"/>
    <cellStyle name="Normal 123 4 3 4" xfId="42340"/>
    <cellStyle name="Normal 123 4 4" xfId="5434"/>
    <cellStyle name="Normal 123 4 4 2" xfId="15171"/>
    <cellStyle name="Normal 123 4 4 2 2" xfId="34684"/>
    <cellStyle name="Normal 123 4 4 2 3" xfId="54577"/>
    <cellStyle name="Normal 123 4 4 3" xfId="27254"/>
    <cellStyle name="Normal 123 4 4 4" xfId="47142"/>
    <cellStyle name="Normal 123 4 5" xfId="11293"/>
    <cellStyle name="Normal 123 4 5 2" xfId="30808"/>
    <cellStyle name="Normal 123 4 5 3" xfId="50701"/>
    <cellStyle name="Normal 123 4 6" xfId="21014"/>
    <cellStyle name="Normal 123 4 7" xfId="40669"/>
    <cellStyle name="Normal 123 5" xfId="784"/>
    <cellStyle name="Normal 123 5 2" xfId="3169"/>
    <cellStyle name="Normal 123 5 2 2" xfId="8606"/>
    <cellStyle name="Normal 123 5 2 2 2" xfId="18329"/>
    <cellStyle name="Normal 123 5 2 2 2 2" xfId="37842"/>
    <cellStyle name="Normal 123 5 2 2 2 3" xfId="57735"/>
    <cellStyle name="Normal 123 5 2 2 3" xfId="26097"/>
    <cellStyle name="Normal 123 5 2 2 4" xfId="45868"/>
    <cellStyle name="Normal 123 5 2 3" xfId="13023"/>
    <cellStyle name="Normal 123 5 2 3 2" xfId="32537"/>
    <cellStyle name="Normal 123 5 2 3 3" xfId="52430"/>
    <cellStyle name="Normal 123 5 2 4" xfId="23942"/>
    <cellStyle name="Normal 123 5 2 5" xfId="43708"/>
    <cellStyle name="Normal 123 5 3" xfId="7036"/>
    <cellStyle name="Normal 123 5 3 2" xfId="16772"/>
    <cellStyle name="Normal 123 5 3 2 2" xfId="36285"/>
    <cellStyle name="Normal 123 5 3 2 3" xfId="56178"/>
    <cellStyle name="Normal 123 5 3 3" xfId="23023"/>
    <cellStyle name="Normal 123 5 3 4" xfId="42788"/>
    <cellStyle name="Normal 123 5 4" xfId="5969"/>
    <cellStyle name="Normal 123 5 4 2" xfId="15706"/>
    <cellStyle name="Normal 123 5 4 2 2" xfId="35219"/>
    <cellStyle name="Normal 123 5 4 2 3" xfId="55112"/>
    <cellStyle name="Normal 123 5 4 3" xfId="27789"/>
    <cellStyle name="Normal 123 5 4 4" xfId="47677"/>
    <cellStyle name="Normal 123 5 5" xfId="10755"/>
    <cellStyle name="Normal 123 5 5 2" xfId="30270"/>
    <cellStyle name="Normal 123 5 5 3" xfId="50163"/>
    <cellStyle name="Normal 123 5 6" xfId="20476"/>
    <cellStyle name="Normal 123 5 7" xfId="40118"/>
    <cellStyle name="Normal 123 6" xfId="1932"/>
    <cellStyle name="Normal 123 6 2" xfId="4243"/>
    <cellStyle name="Normal 123 6 2 2" xfId="9679"/>
    <cellStyle name="Normal 123 6 2 2 2" xfId="19402"/>
    <cellStyle name="Normal 123 6 2 2 2 2" xfId="38915"/>
    <cellStyle name="Normal 123 6 2 2 2 3" xfId="58808"/>
    <cellStyle name="Normal 123 6 2 2 3" xfId="29128"/>
    <cellStyle name="Normal 123 6 2 2 4" xfId="49016"/>
    <cellStyle name="Normal 123 6 2 3" xfId="14096"/>
    <cellStyle name="Normal 123 6 2 3 2" xfId="33610"/>
    <cellStyle name="Normal 123 6 2 3 3" xfId="53503"/>
    <cellStyle name="Normal 123 6 2 4" xfId="25015"/>
    <cellStyle name="Normal 123 6 2 5" xfId="44782"/>
    <cellStyle name="Normal 123 6 3" xfId="6504"/>
    <cellStyle name="Normal 123 6 3 2" xfId="16241"/>
    <cellStyle name="Normal 123 6 3 2 2" xfId="35754"/>
    <cellStyle name="Normal 123 6 3 2 3" xfId="55647"/>
    <cellStyle name="Normal 123 6 3 3" xfId="28324"/>
    <cellStyle name="Normal 123 6 3 4" xfId="48212"/>
    <cellStyle name="Normal 123 6 4" xfId="11828"/>
    <cellStyle name="Normal 123 6 4 2" xfId="31343"/>
    <cellStyle name="Normal 123 6 4 3" xfId="51236"/>
    <cellStyle name="Normal 123 6 5" xfId="21549"/>
    <cellStyle name="Normal 123 6 6" xfId="41266"/>
    <cellStyle name="Normal 123 7" xfId="2495"/>
    <cellStyle name="Normal 123 7 2" xfId="7932"/>
    <cellStyle name="Normal 123 7 2 2" xfId="17655"/>
    <cellStyle name="Normal 123 7 2 2 2" xfId="37168"/>
    <cellStyle name="Normal 123 7 2 2 3" xfId="57061"/>
    <cellStyle name="Normal 123 7 2 3" xfId="26325"/>
    <cellStyle name="Normal 123 7 2 4" xfId="46098"/>
    <cellStyle name="Normal 123 7 3" xfId="12349"/>
    <cellStyle name="Normal 123 7 3 2" xfId="31863"/>
    <cellStyle name="Normal 123 7 3 3" xfId="51756"/>
    <cellStyle name="Normal 123 7 4" xfId="23268"/>
    <cellStyle name="Normal 123 7 5" xfId="43034"/>
    <cellStyle name="Normal 123 8" xfId="2634"/>
    <cellStyle name="Normal 123 8 2" xfId="8071"/>
    <cellStyle name="Normal 123 8 2 2" xfId="17794"/>
    <cellStyle name="Normal 123 8 2 2 2" xfId="37307"/>
    <cellStyle name="Normal 123 8 2 2 3" xfId="57200"/>
    <cellStyle name="Normal 123 8 2 3" xfId="26116"/>
    <cellStyle name="Normal 123 8 2 4" xfId="45887"/>
    <cellStyle name="Normal 123 8 3" xfId="12488"/>
    <cellStyle name="Normal 123 8 3 2" xfId="32002"/>
    <cellStyle name="Normal 123 8 3 3" xfId="51895"/>
    <cellStyle name="Normal 123 8 4" xfId="23407"/>
    <cellStyle name="Normal 123 8 5" xfId="43173"/>
    <cellStyle name="Normal 123 9" xfId="4852"/>
    <cellStyle name="Normal 123 9 2" xfId="14634"/>
    <cellStyle name="Normal 123 9 2 2" xfId="34147"/>
    <cellStyle name="Normal 123 9 2 3" xfId="54040"/>
    <cellStyle name="Normal 123 9 3" xfId="26716"/>
    <cellStyle name="Normal 123 9 4" xfId="46560"/>
    <cellStyle name="Normal 124" xfId="194"/>
    <cellStyle name="Normal 124 10" xfId="10207"/>
    <cellStyle name="Normal 124 10 2" xfId="29722"/>
    <cellStyle name="Normal 124 10 3" xfId="49615"/>
    <cellStyle name="Normal 124 11" xfId="19928"/>
    <cellStyle name="Normal 124 12" xfId="39528"/>
    <cellStyle name="Normal 124 2" xfId="412"/>
    <cellStyle name="Normal 124 2 2" xfId="1498"/>
    <cellStyle name="Normal 124 2 2 2" xfId="3870"/>
    <cellStyle name="Normal 124 2 2 2 2" xfId="9307"/>
    <cellStyle name="Normal 124 2 2 2 2 2" xfId="19030"/>
    <cellStyle name="Normal 124 2 2 2 2 2 2" xfId="38543"/>
    <cellStyle name="Normal 124 2 2 2 2 2 3" xfId="58436"/>
    <cellStyle name="Normal 124 2 2 2 2 3" xfId="22556"/>
    <cellStyle name="Normal 124 2 2 2 2 4" xfId="42319"/>
    <cellStyle name="Normal 124 2 2 2 3" xfId="13724"/>
    <cellStyle name="Normal 124 2 2 2 3 2" xfId="33238"/>
    <cellStyle name="Normal 124 2 2 2 3 3" xfId="53131"/>
    <cellStyle name="Normal 124 2 2 2 4" xfId="24643"/>
    <cellStyle name="Normal 124 2 2 2 5" xfId="44409"/>
    <cellStyle name="Normal 124 2 2 3" xfId="7630"/>
    <cellStyle name="Normal 124 2 2 3 2" xfId="17353"/>
    <cellStyle name="Normal 124 2 2 3 2 2" xfId="36866"/>
    <cellStyle name="Normal 124 2 2 3 2 3" xfId="56759"/>
    <cellStyle name="Normal 124 2 2 3 3" xfId="22455"/>
    <cellStyle name="Normal 124 2 2 3 4" xfId="42217"/>
    <cellStyle name="Normal 124 2 2 4" xfId="5597"/>
    <cellStyle name="Normal 124 2 2 4 2" xfId="15334"/>
    <cellStyle name="Normal 124 2 2 4 2 2" xfId="34847"/>
    <cellStyle name="Normal 124 2 2 4 2 3" xfId="54740"/>
    <cellStyle name="Normal 124 2 2 4 3" xfId="27417"/>
    <cellStyle name="Normal 124 2 2 4 4" xfId="47305"/>
    <cellStyle name="Normal 124 2 2 5" xfId="11456"/>
    <cellStyle name="Normal 124 2 2 5 2" xfId="30971"/>
    <cellStyle name="Normal 124 2 2 5 3" xfId="50864"/>
    <cellStyle name="Normal 124 2 2 6" xfId="21177"/>
    <cellStyle name="Normal 124 2 2 7" xfId="40832"/>
    <cellStyle name="Normal 124 2 3" xfId="947"/>
    <cellStyle name="Normal 124 2 3 2" xfId="3332"/>
    <cellStyle name="Normal 124 2 3 2 2" xfId="8769"/>
    <cellStyle name="Normal 124 2 3 2 2 2" xfId="18492"/>
    <cellStyle name="Normal 124 2 3 2 2 2 2" xfId="38005"/>
    <cellStyle name="Normal 124 2 3 2 2 2 3" xfId="57898"/>
    <cellStyle name="Normal 124 2 3 2 2 3" xfId="22811"/>
    <cellStyle name="Normal 124 2 3 2 2 4" xfId="42575"/>
    <cellStyle name="Normal 124 2 3 2 3" xfId="13186"/>
    <cellStyle name="Normal 124 2 3 2 3 2" xfId="32700"/>
    <cellStyle name="Normal 124 2 3 2 3 3" xfId="52593"/>
    <cellStyle name="Normal 124 2 3 2 4" xfId="24105"/>
    <cellStyle name="Normal 124 2 3 2 5" xfId="43871"/>
    <cellStyle name="Normal 124 2 3 3" xfId="7170"/>
    <cellStyle name="Normal 124 2 3 3 2" xfId="16906"/>
    <cellStyle name="Normal 124 2 3 3 2 2" xfId="36419"/>
    <cellStyle name="Normal 124 2 3 3 2 3" xfId="56312"/>
    <cellStyle name="Normal 124 2 3 3 3" xfId="22997"/>
    <cellStyle name="Normal 124 2 3 3 4" xfId="42762"/>
    <cellStyle name="Normal 124 2 3 4" xfId="6132"/>
    <cellStyle name="Normal 124 2 3 4 2" xfId="15869"/>
    <cellStyle name="Normal 124 2 3 4 2 2" xfId="35382"/>
    <cellStyle name="Normal 124 2 3 4 2 3" xfId="55275"/>
    <cellStyle name="Normal 124 2 3 4 3" xfId="27952"/>
    <cellStyle name="Normal 124 2 3 4 4" xfId="47840"/>
    <cellStyle name="Normal 124 2 3 5" xfId="10918"/>
    <cellStyle name="Normal 124 2 3 5 2" xfId="30433"/>
    <cellStyle name="Normal 124 2 3 5 3" xfId="50326"/>
    <cellStyle name="Normal 124 2 3 6" xfId="20639"/>
    <cellStyle name="Normal 124 2 3 7" xfId="40281"/>
    <cellStyle name="Normal 124 2 4" xfId="2137"/>
    <cellStyle name="Normal 124 2 4 2" xfId="4406"/>
    <cellStyle name="Normal 124 2 4 2 2" xfId="9842"/>
    <cellStyle name="Normal 124 2 4 2 2 2" xfId="19565"/>
    <cellStyle name="Normal 124 2 4 2 2 2 2" xfId="39078"/>
    <cellStyle name="Normal 124 2 4 2 2 2 3" xfId="58971"/>
    <cellStyle name="Normal 124 2 4 2 2 3" xfId="29291"/>
    <cellStyle name="Normal 124 2 4 2 2 4" xfId="49179"/>
    <cellStyle name="Normal 124 2 4 2 3" xfId="14259"/>
    <cellStyle name="Normal 124 2 4 2 3 2" xfId="33773"/>
    <cellStyle name="Normal 124 2 4 2 3 3" xfId="53666"/>
    <cellStyle name="Normal 124 2 4 2 4" xfId="25178"/>
    <cellStyle name="Normal 124 2 4 2 5" xfId="44945"/>
    <cellStyle name="Normal 124 2 4 3" xfId="6667"/>
    <cellStyle name="Normal 124 2 4 3 2" xfId="16404"/>
    <cellStyle name="Normal 124 2 4 3 2 2" xfId="35917"/>
    <cellStyle name="Normal 124 2 4 3 2 3" xfId="55810"/>
    <cellStyle name="Normal 124 2 4 3 3" xfId="28487"/>
    <cellStyle name="Normal 124 2 4 3 4" xfId="48375"/>
    <cellStyle name="Normal 124 2 4 4" xfId="11991"/>
    <cellStyle name="Normal 124 2 4 4 2" xfId="31506"/>
    <cellStyle name="Normal 124 2 4 4 3" xfId="51399"/>
    <cellStyle name="Normal 124 2 4 5" xfId="21712"/>
    <cellStyle name="Normal 124 2 4 6" xfId="41471"/>
    <cellStyle name="Normal 124 2 5" xfId="2797"/>
    <cellStyle name="Normal 124 2 5 2" xfId="8234"/>
    <cellStyle name="Normal 124 2 5 2 2" xfId="17957"/>
    <cellStyle name="Normal 124 2 5 2 2 2" xfId="37470"/>
    <cellStyle name="Normal 124 2 5 2 2 3" xfId="57363"/>
    <cellStyle name="Normal 124 2 5 2 3" xfId="23087"/>
    <cellStyle name="Normal 124 2 5 2 4" xfId="42852"/>
    <cellStyle name="Normal 124 2 5 3" xfId="12651"/>
    <cellStyle name="Normal 124 2 5 3 2" xfId="32165"/>
    <cellStyle name="Normal 124 2 5 3 3" xfId="52058"/>
    <cellStyle name="Normal 124 2 5 4" xfId="23570"/>
    <cellStyle name="Normal 124 2 5 5" xfId="43336"/>
    <cellStyle name="Normal 124 2 6" xfId="5057"/>
    <cellStyle name="Normal 124 2 6 2" xfId="14797"/>
    <cellStyle name="Normal 124 2 6 2 2" xfId="34310"/>
    <cellStyle name="Normal 124 2 6 2 3" xfId="54203"/>
    <cellStyle name="Normal 124 2 6 3" xfId="26879"/>
    <cellStyle name="Normal 124 2 6 4" xfId="46765"/>
    <cellStyle name="Normal 124 2 7" xfId="10383"/>
    <cellStyle name="Normal 124 2 7 2" xfId="29898"/>
    <cellStyle name="Normal 124 2 7 3" xfId="49791"/>
    <cellStyle name="Normal 124 2 8" xfId="20104"/>
    <cellStyle name="Normal 124 2 9" xfId="39746"/>
    <cellStyle name="Normal 124 3" xfId="588"/>
    <cellStyle name="Normal 124 3 2" xfId="1674"/>
    <cellStyle name="Normal 124 3 2 2" xfId="4046"/>
    <cellStyle name="Normal 124 3 2 2 2" xfId="9483"/>
    <cellStyle name="Normal 124 3 2 2 2 2" xfId="19206"/>
    <cellStyle name="Normal 124 3 2 2 2 2 2" xfId="38719"/>
    <cellStyle name="Normal 124 3 2 2 2 2 3" xfId="58612"/>
    <cellStyle name="Normal 124 3 2 2 2 3" xfId="22626"/>
    <cellStyle name="Normal 124 3 2 2 2 4" xfId="42389"/>
    <cellStyle name="Normal 124 3 2 2 3" xfId="13900"/>
    <cellStyle name="Normal 124 3 2 2 3 2" xfId="33414"/>
    <cellStyle name="Normal 124 3 2 2 3 3" xfId="53307"/>
    <cellStyle name="Normal 124 3 2 2 4" xfId="24819"/>
    <cellStyle name="Normal 124 3 2 2 5" xfId="44585"/>
    <cellStyle name="Normal 124 3 2 3" xfId="7777"/>
    <cellStyle name="Normal 124 3 2 3 2" xfId="17500"/>
    <cellStyle name="Normal 124 3 2 3 2 2" xfId="37013"/>
    <cellStyle name="Normal 124 3 2 3 2 3" xfId="56906"/>
    <cellStyle name="Normal 124 3 2 3 3" xfId="26113"/>
    <cellStyle name="Normal 124 3 2 3 4" xfId="45884"/>
    <cellStyle name="Normal 124 3 2 4" xfId="5773"/>
    <cellStyle name="Normal 124 3 2 4 2" xfId="15510"/>
    <cellStyle name="Normal 124 3 2 4 2 2" xfId="35023"/>
    <cellStyle name="Normal 124 3 2 4 2 3" xfId="54916"/>
    <cellStyle name="Normal 124 3 2 4 3" xfId="27593"/>
    <cellStyle name="Normal 124 3 2 4 4" xfId="47481"/>
    <cellStyle name="Normal 124 3 2 5" xfId="11632"/>
    <cellStyle name="Normal 124 3 2 5 2" xfId="31147"/>
    <cellStyle name="Normal 124 3 2 5 3" xfId="51040"/>
    <cellStyle name="Normal 124 3 2 6" xfId="21353"/>
    <cellStyle name="Normal 124 3 2 7" xfId="41008"/>
    <cellStyle name="Normal 124 3 3" xfId="1123"/>
    <cellStyle name="Normal 124 3 3 2" xfId="3508"/>
    <cellStyle name="Normal 124 3 3 2 2" xfId="8945"/>
    <cellStyle name="Normal 124 3 3 2 2 2" xfId="18668"/>
    <cellStyle name="Normal 124 3 3 2 2 2 2" xfId="38181"/>
    <cellStyle name="Normal 124 3 3 2 2 2 3" xfId="58074"/>
    <cellStyle name="Normal 124 3 3 2 2 3" xfId="22428"/>
    <cellStyle name="Normal 124 3 3 2 2 4" xfId="42190"/>
    <cellStyle name="Normal 124 3 3 2 3" xfId="13362"/>
    <cellStyle name="Normal 124 3 3 2 3 2" xfId="32876"/>
    <cellStyle name="Normal 124 3 3 2 3 3" xfId="52769"/>
    <cellStyle name="Normal 124 3 3 2 4" xfId="24281"/>
    <cellStyle name="Normal 124 3 3 2 5" xfId="44047"/>
    <cellStyle name="Normal 124 3 3 3" xfId="7317"/>
    <cellStyle name="Normal 124 3 3 3 2" xfId="17053"/>
    <cellStyle name="Normal 124 3 3 3 2 2" xfId="36566"/>
    <cellStyle name="Normal 124 3 3 3 2 3" xfId="56459"/>
    <cellStyle name="Normal 124 3 3 3 3" xfId="25722"/>
    <cellStyle name="Normal 124 3 3 3 4" xfId="45491"/>
    <cellStyle name="Normal 124 3 3 4" xfId="6308"/>
    <cellStyle name="Normal 124 3 3 4 2" xfId="16045"/>
    <cellStyle name="Normal 124 3 3 4 2 2" xfId="35558"/>
    <cellStyle name="Normal 124 3 3 4 2 3" xfId="55451"/>
    <cellStyle name="Normal 124 3 3 4 3" xfId="28128"/>
    <cellStyle name="Normal 124 3 3 4 4" xfId="48016"/>
    <cellStyle name="Normal 124 3 3 5" xfId="11094"/>
    <cellStyle name="Normal 124 3 3 5 2" xfId="30609"/>
    <cellStyle name="Normal 124 3 3 5 3" xfId="50502"/>
    <cellStyle name="Normal 124 3 3 6" xfId="20815"/>
    <cellStyle name="Normal 124 3 3 7" xfId="40457"/>
    <cellStyle name="Normal 124 3 4" xfId="2313"/>
    <cellStyle name="Normal 124 3 4 2" xfId="4582"/>
    <cellStyle name="Normal 124 3 4 2 2" xfId="10018"/>
    <cellStyle name="Normal 124 3 4 2 2 2" xfId="19741"/>
    <cellStyle name="Normal 124 3 4 2 2 2 2" xfId="39254"/>
    <cellStyle name="Normal 124 3 4 2 2 2 3" xfId="59147"/>
    <cellStyle name="Normal 124 3 4 2 2 3" xfId="29467"/>
    <cellStyle name="Normal 124 3 4 2 2 4" xfId="49355"/>
    <cellStyle name="Normal 124 3 4 2 3" xfId="14435"/>
    <cellStyle name="Normal 124 3 4 2 3 2" xfId="33949"/>
    <cellStyle name="Normal 124 3 4 2 3 3" xfId="53842"/>
    <cellStyle name="Normal 124 3 4 2 4" xfId="25354"/>
    <cellStyle name="Normal 124 3 4 2 5" xfId="45121"/>
    <cellStyle name="Normal 124 3 4 3" xfId="6843"/>
    <cellStyle name="Normal 124 3 4 3 2" xfId="16580"/>
    <cellStyle name="Normal 124 3 4 3 2 2" xfId="36093"/>
    <cellStyle name="Normal 124 3 4 3 2 3" xfId="55986"/>
    <cellStyle name="Normal 124 3 4 3 3" xfId="28663"/>
    <cellStyle name="Normal 124 3 4 3 4" xfId="48551"/>
    <cellStyle name="Normal 124 3 4 4" xfId="12167"/>
    <cellStyle name="Normal 124 3 4 4 2" xfId="31682"/>
    <cellStyle name="Normal 124 3 4 4 3" xfId="51575"/>
    <cellStyle name="Normal 124 3 4 5" xfId="21888"/>
    <cellStyle name="Normal 124 3 4 6" xfId="41647"/>
    <cellStyle name="Normal 124 3 5" xfId="2973"/>
    <cellStyle name="Normal 124 3 5 2" xfId="8410"/>
    <cellStyle name="Normal 124 3 5 2 2" xfId="18133"/>
    <cellStyle name="Normal 124 3 5 2 2 2" xfId="37646"/>
    <cellStyle name="Normal 124 3 5 2 2 3" xfId="57539"/>
    <cellStyle name="Normal 124 3 5 2 3" xfId="22404"/>
    <cellStyle name="Normal 124 3 5 2 4" xfId="42166"/>
    <cellStyle name="Normal 124 3 5 3" xfId="12827"/>
    <cellStyle name="Normal 124 3 5 3 2" xfId="32341"/>
    <cellStyle name="Normal 124 3 5 3 3" xfId="52234"/>
    <cellStyle name="Normal 124 3 5 4" xfId="23746"/>
    <cellStyle name="Normal 124 3 5 5" xfId="43512"/>
    <cellStyle name="Normal 124 3 6" xfId="5233"/>
    <cellStyle name="Normal 124 3 6 2" xfId="14973"/>
    <cellStyle name="Normal 124 3 6 2 2" xfId="34486"/>
    <cellStyle name="Normal 124 3 6 2 3" xfId="54379"/>
    <cellStyle name="Normal 124 3 6 3" xfId="27055"/>
    <cellStyle name="Normal 124 3 6 4" xfId="46941"/>
    <cellStyle name="Normal 124 3 7" xfId="10559"/>
    <cellStyle name="Normal 124 3 7 2" xfId="30074"/>
    <cellStyle name="Normal 124 3 7 3" xfId="49967"/>
    <cellStyle name="Normal 124 3 8" xfId="20280"/>
    <cellStyle name="Normal 124 3 9" xfId="39922"/>
    <cellStyle name="Normal 124 4" xfId="1322"/>
    <cellStyle name="Normal 124 4 2" xfId="3694"/>
    <cellStyle name="Normal 124 4 2 2" xfId="9131"/>
    <cellStyle name="Normal 124 4 2 2 2" xfId="18854"/>
    <cellStyle name="Normal 124 4 2 2 2 2" xfId="38367"/>
    <cellStyle name="Normal 124 4 2 2 2 3" xfId="58260"/>
    <cellStyle name="Normal 124 4 2 2 3" xfId="23092"/>
    <cellStyle name="Normal 124 4 2 2 4" xfId="42857"/>
    <cellStyle name="Normal 124 4 2 3" xfId="13548"/>
    <cellStyle name="Normal 124 4 2 3 2" xfId="33062"/>
    <cellStyle name="Normal 124 4 2 3 3" xfId="52955"/>
    <cellStyle name="Normal 124 4 2 4" xfId="24467"/>
    <cellStyle name="Normal 124 4 2 5" xfId="44233"/>
    <cellStyle name="Normal 124 4 3" xfId="7483"/>
    <cellStyle name="Normal 124 4 3 2" xfId="17206"/>
    <cellStyle name="Normal 124 4 3 2 2" xfId="36719"/>
    <cellStyle name="Normal 124 4 3 2 3" xfId="56612"/>
    <cellStyle name="Normal 124 4 3 3" xfId="22938"/>
    <cellStyle name="Normal 124 4 3 4" xfId="42703"/>
    <cellStyle name="Normal 124 4 4" xfId="5421"/>
    <cellStyle name="Normal 124 4 4 2" xfId="15158"/>
    <cellStyle name="Normal 124 4 4 2 2" xfId="34671"/>
    <cellStyle name="Normal 124 4 4 2 3" xfId="54564"/>
    <cellStyle name="Normal 124 4 4 3" xfId="27241"/>
    <cellStyle name="Normal 124 4 4 4" xfId="47129"/>
    <cellStyle name="Normal 124 4 5" xfId="11280"/>
    <cellStyle name="Normal 124 4 5 2" xfId="30795"/>
    <cellStyle name="Normal 124 4 5 3" xfId="50688"/>
    <cellStyle name="Normal 124 4 6" xfId="21001"/>
    <cellStyle name="Normal 124 4 7" xfId="40656"/>
    <cellStyle name="Normal 124 5" xfId="771"/>
    <cellStyle name="Normal 124 5 2" xfId="3156"/>
    <cellStyle name="Normal 124 5 2 2" xfId="8593"/>
    <cellStyle name="Normal 124 5 2 2 2" xfId="18316"/>
    <cellStyle name="Normal 124 5 2 2 2 2" xfId="37829"/>
    <cellStyle name="Normal 124 5 2 2 2 3" xfId="57722"/>
    <cellStyle name="Normal 124 5 2 2 3" xfId="22685"/>
    <cellStyle name="Normal 124 5 2 2 4" xfId="42449"/>
    <cellStyle name="Normal 124 5 2 3" xfId="13010"/>
    <cellStyle name="Normal 124 5 2 3 2" xfId="32524"/>
    <cellStyle name="Normal 124 5 2 3 3" xfId="52417"/>
    <cellStyle name="Normal 124 5 2 4" xfId="23929"/>
    <cellStyle name="Normal 124 5 2 5" xfId="43695"/>
    <cellStyle name="Normal 124 5 3" xfId="7023"/>
    <cellStyle name="Normal 124 5 3 2" xfId="16759"/>
    <cellStyle name="Normal 124 5 3 2 2" xfId="36272"/>
    <cellStyle name="Normal 124 5 3 2 3" xfId="56165"/>
    <cellStyle name="Normal 124 5 3 3" xfId="26517"/>
    <cellStyle name="Normal 124 5 3 4" xfId="46290"/>
    <cellStyle name="Normal 124 5 4" xfId="5956"/>
    <cellStyle name="Normal 124 5 4 2" xfId="15693"/>
    <cellStyle name="Normal 124 5 4 2 2" xfId="35206"/>
    <cellStyle name="Normal 124 5 4 2 3" xfId="55099"/>
    <cellStyle name="Normal 124 5 4 3" xfId="27776"/>
    <cellStyle name="Normal 124 5 4 4" xfId="47664"/>
    <cellStyle name="Normal 124 5 5" xfId="10742"/>
    <cellStyle name="Normal 124 5 5 2" xfId="30257"/>
    <cellStyle name="Normal 124 5 5 3" xfId="50150"/>
    <cellStyle name="Normal 124 5 6" xfId="20463"/>
    <cellStyle name="Normal 124 5 7" xfId="40105"/>
    <cellStyle name="Normal 124 6" xfId="1919"/>
    <cellStyle name="Normal 124 6 2" xfId="4230"/>
    <cellStyle name="Normal 124 6 2 2" xfId="9666"/>
    <cellStyle name="Normal 124 6 2 2 2" xfId="19389"/>
    <cellStyle name="Normal 124 6 2 2 2 2" xfId="38902"/>
    <cellStyle name="Normal 124 6 2 2 2 3" xfId="58795"/>
    <cellStyle name="Normal 124 6 2 2 3" xfId="29115"/>
    <cellStyle name="Normal 124 6 2 2 4" xfId="49003"/>
    <cellStyle name="Normal 124 6 2 3" xfId="14083"/>
    <cellStyle name="Normal 124 6 2 3 2" xfId="33597"/>
    <cellStyle name="Normal 124 6 2 3 3" xfId="53490"/>
    <cellStyle name="Normal 124 6 2 4" xfId="25002"/>
    <cellStyle name="Normal 124 6 2 5" xfId="44769"/>
    <cellStyle name="Normal 124 6 3" xfId="6491"/>
    <cellStyle name="Normal 124 6 3 2" xfId="16228"/>
    <cellStyle name="Normal 124 6 3 2 2" xfId="35741"/>
    <cellStyle name="Normal 124 6 3 2 3" xfId="55634"/>
    <cellStyle name="Normal 124 6 3 3" xfId="28311"/>
    <cellStyle name="Normal 124 6 3 4" xfId="48199"/>
    <cellStyle name="Normal 124 6 4" xfId="11815"/>
    <cellStyle name="Normal 124 6 4 2" xfId="31330"/>
    <cellStyle name="Normal 124 6 4 3" xfId="51223"/>
    <cellStyle name="Normal 124 6 5" xfId="21536"/>
    <cellStyle name="Normal 124 6 6" xfId="41253"/>
    <cellStyle name="Normal 124 7" xfId="2482"/>
    <cellStyle name="Normal 124 7 2" xfId="7919"/>
    <cellStyle name="Normal 124 7 2 2" xfId="17642"/>
    <cellStyle name="Normal 124 7 2 2 2" xfId="37155"/>
    <cellStyle name="Normal 124 7 2 2 3" xfId="57048"/>
    <cellStyle name="Normal 124 7 2 3" xfId="25599"/>
    <cellStyle name="Normal 124 7 2 4" xfId="45367"/>
    <cellStyle name="Normal 124 7 3" xfId="12336"/>
    <cellStyle name="Normal 124 7 3 2" xfId="31850"/>
    <cellStyle name="Normal 124 7 3 3" xfId="51743"/>
    <cellStyle name="Normal 124 7 4" xfId="23255"/>
    <cellStyle name="Normal 124 7 5" xfId="43021"/>
    <cellStyle name="Normal 124 8" xfId="2621"/>
    <cellStyle name="Normal 124 8 2" xfId="8058"/>
    <cellStyle name="Normal 124 8 2 2" xfId="17781"/>
    <cellStyle name="Normal 124 8 2 2 2" xfId="37294"/>
    <cellStyle name="Normal 124 8 2 2 3" xfId="57187"/>
    <cellStyle name="Normal 124 8 2 3" xfId="26141"/>
    <cellStyle name="Normal 124 8 2 4" xfId="45912"/>
    <cellStyle name="Normal 124 8 3" xfId="12475"/>
    <cellStyle name="Normal 124 8 3 2" xfId="31989"/>
    <cellStyle name="Normal 124 8 3 3" xfId="51882"/>
    <cellStyle name="Normal 124 8 4" xfId="23394"/>
    <cellStyle name="Normal 124 8 5" xfId="43160"/>
    <cellStyle name="Normal 124 9" xfId="4839"/>
    <cellStyle name="Normal 124 9 2" xfId="14621"/>
    <cellStyle name="Normal 124 9 2 2" xfId="34134"/>
    <cellStyle name="Normal 124 9 2 3" xfId="54027"/>
    <cellStyle name="Normal 124 9 3" xfId="26703"/>
    <cellStyle name="Normal 124 9 4" xfId="46547"/>
    <cellStyle name="Normal 125" xfId="208"/>
    <cellStyle name="Normal 125 10" xfId="10221"/>
    <cellStyle name="Normal 125 10 2" xfId="29736"/>
    <cellStyle name="Normal 125 10 3" xfId="49629"/>
    <cellStyle name="Normal 125 11" xfId="19942"/>
    <cellStyle name="Normal 125 12" xfId="39542"/>
    <cellStyle name="Normal 125 2" xfId="426"/>
    <cellStyle name="Normal 125 2 2" xfId="1512"/>
    <cellStyle name="Normal 125 2 2 2" xfId="3884"/>
    <cellStyle name="Normal 125 2 2 2 2" xfId="9321"/>
    <cellStyle name="Normal 125 2 2 2 2 2" xfId="19044"/>
    <cellStyle name="Normal 125 2 2 2 2 2 2" xfId="38557"/>
    <cellStyle name="Normal 125 2 2 2 2 2 3" xfId="58450"/>
    <cellStyle name="Normal 125 2 2 2 2 3" xfId="26247"/>
    <cellStyle name="Normal 125 2 2 2 2 4" xfId="46018"/>
    <cellStyle name="Normal 125 2 2 2 3" xfId="13738"/>
    <cellStyle name="Normal 125 2 2 2 3 2" xfId="33252"/>
    <cellStyle name="Normal 125 2 2 2 3 3" xfId="53145"/>
    <cellStyle name="Normal 125 2 2 2 4" xfId="24657"/>
    <cellStyle name="Normal 125 2 2 2 5" xfId="44423"/>
    <cellStyle name="Normal 125 2 2 3" xfId="7644"/>
    <cellStyle name="Normal 125 2 2 3 2" xfId="17367"/>
    <cellStyle name="Normal 125 2 2 3 2 2" xfId="36880"/>
    <cellStyle name="Normal 125 2 2 3 2 3" xfId="56773"/>
    <cellStyle name="Normal 125 2 2 3 3" xfId="22041"/>
    <cellStyle name="Normal 125 2 2 3 4" xfId="41801"/>
    <cellStyle name="Normal 125 2 2 4" xfId="5611"/>
    <cellStyle name="Normal 125 2 2 4 2" xfId="15348"/>
    <cellStyle name="Normal 125 2 2 4 2 2" xfId="34861"/>
    <cellStyle name="Normal 125 2 2 4 2 3" xfId="54754"/>
    <cellStyle name="Normal 125 2 2 4 3" xfId="27431"/>
    <cellStyle name="Normal 125 2 2 4 4" xfId="47319"/>
    <cellStyle name="Normal 125 2 2 5" xfId="11470"/>
    <cellStyle name="Normal 125 2 2 5 2" xfId="30985"/>
    <cellStyle name="Normal 125 2 2 5 3" xfId="50878"/>
    <cellStyle name="Normal 125 2 2 6" xfId="21191"/>
    <cellStyle name="Normal 125 2 2 7" xfId="40846"/>
    <cellStyle name="Normal 125 2 3" xfId="961"/>
    <cellStyle name="Normal 125 2 3 2" xfId="3346"/>
    <cellStyle name="Normal 125 2 3 2 2" xfId="8783"/>
    <cellStyle name="Normal 125 2 3 2 2 2" xfId="18506"/>
    <cellStyle name="Normal 125 2 3 2 2 2 2" xfId="38019"/>
    <cellStyle name="Normal 125 2 3 2 2 2 3" xfId="57912"/>
    <cellStyle name="Normal 125 2 3 2 2 3" xfId="22621"/>
    <cellStyle name="Normal 125 2 3 2 2 4" xfId="42384"/>
    <cellStyle name="Normal 125 2 3 2 3" xfId="13200"/>
    <cellStyle name="Normal 125 2 3 2 3 2" xfId="32714"/>
    <cellStyle name="Normal 125 2 3 2 3 3" xfId="52607"/>
    <cellStyle name="Normal 125 2 3 2 4" xfId="24119"/>
    <cellStyle name="Normal 125 2 3 2 5" xfId="43885"/>
    <cellStyle name="Normal 125 2 3 3" xfId="7184"/>
    <cellStyle name="Normal 125 2 3 3 2" xfId="16920"/>
    <cellStyle name="Normal 125 2 3 3 2 2" xfId="36433"/>
    <cellStyle name="Normal 125 2 3 3 2 3" xfId="56326"/>
    <cellStyle name="Normal 125 2 3 3 3" xfId="23010"/>
    <cellStyle name="Normal 125 2 3 3 4" xfId="42775"/>
    <cellStyle name="Normal 125 2 3 4" xfId="6146"/>
    <cellStyle name="Normal 125 2 3 4 2" xfId="15883"/>
    <cellStyle name="Normal 125 2 3 4 2 2" xfId="35396"/>
    <cellStyle name="Normal 125 2 3 4 2 3" xfId="55289"/>
    <cellStyle name="Normal 125 2 3 4 3" xfId="27966"/>
    <cellStyle name="Normal 125 2 3 4 4" xfId="47854"/>
    <cellStyle name="Normal 125 2 3 5" xfId="10932"/>
    <cellStyle name="Normal 125 2 3 5 2" xfId="30447"/>
    <cellStyle name="Normal 125 2 3 5 3" xfId="50340"/>
    <cellStyle name="Normal 125 2 3 6" xfId="20653"/>
    <cellStyle name="Normal 125 2 3 7" xfId="40295"/>
    <cellStyle name="Normal 125 2 4" xfId="2151"/>
    <cellStyle name="Normal 125 2 4 2" xfId="4420"/>
    <cellStyle name="Normal 125 2 4 2 2" xfId="9856"/>
    <cellStyle name="Normal 125 2 4 2 2 2" xfId="19579"/>
    <cellStyle name="Normal 125 2 4 2 2 2 2" xfId="39092"/>
    <cellStyle name="Normal 125 2 4 2 2 2 3" xfId="58985"/>
    <cellStyle name="Normal 125 2 4 2 2 3" xfId="29305"/>
    <cellStyle name="Normal 125 2 4 2 2 4" xfId="49193"/>
    <cellStyle name="Normal 125 2 4 2 3" xfId="14273"/>
    <cellStyle name="Normal 125 2 4 2 3 2" xfId="33787"/>
    <cellStyle name="Normal 125 2 4 2 3 3" xfId="53680"/>
    <cellStyle name="Normal 125 2 4 2 4" xfId="25192"/>
    <cellStyle name="Normal 125 2 4 2 5" xfId="44959"/>
    <cellStyle name="Normal 125 2 4 3" xfId="6681"/>
    <cellStyle name="Normal 125 2 4 3 2" xfId="16418"/>
    <cellStyle name="Normal 125 2 4 3 2 2" xfId="35931"/>
    <cellStyle name="Normal 125 2 4 3 2 3" xfId="55824"/>
    <cellStyle name="Normal 125 2 4 3 3" xfId="28501"/>
    <cellStyle name="Normal 125 2 4 3 4" xfId="48389"/>
    <cellStyle name="Normal 125 2 4 4" xfId="12005"/>
    <cellStyle name="Normal 125 2 4 4 2" xfId="31520"/>
    <cellStyle name="Normal 125 2 4 4 3" xfId="51413"/>
    <cellStyle name="Normal 125 2 4 5" xfId="21726"/>
    <cellStyle name="Normal 125 2 4 6" xfId="41485"/>
    <cellStyle name="Normal 125 2 5" xfId="2811"/>
    <cellStyle name="Normal 125 2 5 2" xfId="8248"/>
    <cellStyle name="Normal 125 2 5 2 2" xfId="17971"/>
    <cellStyle name="Normal 125 2 5 2 2 2" xfId="37484"/>
    <cellStyle name="Normal 125 2 5 2 2 3" xfId="57377"/>
    <cellStyle name="Normal 125 2 5 2 3" xfId="22583"/>
    <cellStyle name="Normal 125 2 5 2 4" xfId="42346"/>
    <cellStyle name="Normal 125 2 5 3" xfId="12665"/>
    <cellStyle name="Normal 125 2 5 3 2" xfId="32179"/>
    <cellStyle name="Normal 125 2 5 3 3" xfId="52072"/>
    <cellStyle name="Normal 125 2 5 4" xfId="23584"/>
    <cellStyle name="Normal 125 2 5 5" xfId="43350"/>
    <cellStyle name="Normal 125 2 6" xfId="5071"/>
    <cellStyle name="Normal 125 2 6 2" xfId="14811"/>
    <cellStyle name="Normal 125 2 6 2 2" xfId="34324"/>
    <cellStyle name="Normal 125 2 6 2 3" xfId="54217"/>
    <cellStyle name="Normal 125 2 6 3" xfId="26893"/>
    <cellStyle name="Normal 125 2 6 4" xfId="46779"/>
    <cellStyle name="Normal 125 2 7" xfId="10397"/>
    <cellStyle name="Normal 125 2 7 2" xfId="29912"/>
    <cellStyle name="Normal 125 2 7 3" xfId="49805"/>
    <cellStyle name="Normal 125 2 8" xfId="20118"/>
    <cellStyle name="Normal 125 2 9" xfId="39760"/>
    <cellStyle name="Normal 125 3" xfId="602"/>
    <cellStyle name="Normal 125 3 2" xfId="1688"/>
    <cellStyle name="Normal 125 3 2 2" xfId="4060"/>
    <cellStyle name="Normal 125 3 2 2 2" xfId="9497"/>
    <cellStyle name="Normal 125 3 2 2 2 2" xfId="19220"/>
    <cellStyle name="Normal 125 3 2 2 2 2 2" xfId="38733"/>
    <cellStyle name="Normal 125 3 2 2 2 2 3" xfId="58626"/>
    <cellStyle name="Normal 125 3 2 2 2 3" xfId="26389"/>
    <cellStyle name="Normal 125 3 2 2 2 4" xfId="46162"/>
    <cellStyle name="Normal 125 3 2 2 3" xfId="13914"/>
    <cellStyle name="Normal 125 3 2 2 3 2" xfId="33428"/>
    <cellStyle name="Normal 125 3 2 2 3 3" xfId="53321"/>
    <cellStyle name="Normal 125 3 2 2 4" xfId="24833"/>
    <cellStyle name="Normal 125 3 2 2 5" xfId="44599"/>
    <cellStyle name="Normal 125 3 2 3" xfId="7791"/>
    <cellStyle name="Normal 125 3 2 3 2" xfId="17514"/>
    <cellStyle name="Normal 125 3 2 3 2 2" xfId="37027"/>
    <cellStyle name="Normal 125 3 2 3 2 3" xfId="56920"/>
    <cellStyle name="Normal 125 3 2 3 3" xfId="22743"/>
    <cellStyle name="Normal 125 3 2 3 4" xfId="42507"/>
    <cellStyle name="Normal 125 3 2 4" xfId="5787"/>
    <cellStyle name="Normal 125 3 2 4 2" xfId="15524"/>
    <cellStyle name="Normal 125 3 2 4 2 2" xfId="35037"/>
    <cellStyle name="Normal 125 3 2 4 2 3" xfId="54930"/>
    <cellStyle name="Normal 125 3 2 4 3" xfId="27607"/>
    <cellStyle name="Normal 125 3 2 4 4" xfId="47495"/>
    <cellStyle name="Normal 125 3 2 5" xfId="11646"/>
    <cellStyle name="Normal 125 3 2 5 2" xfId="31161"/>
    <cellStyle name="Normal 125 3 2 5 3" xfId="51054"/>
    <cellStyle name="Normal 125 3 2 6" xfId="21367"/>
    <cellStyle name="Normal 125 3 2 7" xfId="41022"/>
    <cellStyle name="Normal 125 3 3" xfId="1137"/>
    <cellStyle name="Normal 125 3 3 2" xfId="3522"/>
    <cellStyle name="Normal 125 3 3 2 2" xfId="8959"/>
    <cellStyle name="Normal 125 3 3 2 2 2" xfId="18682"/>
    <cellStyle name="Normal 125 3 3 2 2 2 2" xfId="38195"/>
    <cellStyle name="Normal 125 3 3 2 2 2 3" xfId="58088"/>
    <cellStyle name="Normal 125 3 3 2 2 3" xfId="26445"/>
    <cellStyle name="Normal 125 3 3 2 2 4" xfId="46218"/>
    <cellStyle name="Normal 125 3 3 2 3" xfId="13376"/>
    <cellStyle name="Normal 125 3 3 2 3 2" xfId="32890"/>
    <cellStyle name="Normal 125 3 3 2 3 3" xfId="52783"/>
    <cellStyle name="Normal 125 3 3 2 4" xfId="24295"/>
    <cellStyle name="Normal 125 3 3 2 5" xfId="44061"/>
    <cellStyle name="Normal 125 3 3 3" xfId="7331"/>
    <cellStyle name="Normal 125 3 3 3 2" xfId="17067"/>
    <cellStyle name="Normal 125 3 3 3 2 2" xfId="36580"/>
    <cellStyle name="Normal 125 3 3 3 2 3" xfId="56473"/>
    <cellStyle name="Normal 125 3 3 3 3" xfId="25555"/>
    <cellStyle name="Normal 125 3 3 3 4" xfId="45323"/>
    <cellStyle name="Normal 125 3 3 4" xfId="6322"/>
    <cellStyle name="Normal 125 3 3 4 2" xfId="16059"/>
    <cellStyle name="Normal 125 3 3 4 2 2" xfId="35572"/>
    <cellStyle name="Normal 125 3 3 4 2 3" xfId="55465"/>
    <cellStyle name="Normal 125 3 3 4 3" xfId="28142"/>
    <cellStyle name="Normal 125 3 3 4 4" xfId="48030"/>
    <cellStyle name="Normal 125 3 3 5" xfId="11108"/>
    <cellStyle name="Normal 125 3 3 5 2" xfId="30623"/>
    <cellStyle name="Normal 125 3 3 5 3" xfId="50516"/>
    <cellStyle name="Normal 125 3 3 6" xfId="20829"/>
    <cellStyle name="Normal 125 3 3 7" xfId="40471"/>
    <cellStyle name="Normal 125 3 4" xfId="2327"/>
    <cellStyle name="Normal 125 3 4 2" xfId="4596"/>
    <cellStyle name="Normal 125 3 4 2 2" xfId="10032"/>
    <cellStyle name="Normal 125 3 4 2 2 2" xfId="19755"/>
    <cellStyle name="Normal 125 3 4 2 2 2 2" xfId="39268"/>
    <cellStyle name="Normal 125 3 4 2 2 2 3" xfId="59161"/>
    <cellStyle name="Normal 125 3 4 2 2 3" xfId="29481"/>
    <cellStyle name="Normal 125 3 4 2 2 4" xfId="49369"/>
    <cellStyle name="Normal 125 3 4 2 3" xfId="14449"/>
    <cellStyle name="Normal 125 3 4 2 3 2" xfId="33963"/>
    <cellStyle name="Normal 125 3 4 2 3 3" xfId="53856"/>
    <cellStyle name="Normal 125 3 4 2 4" xfId="25368"/>
    <cellStyle name="Normal 125 3 4 2 5" xfId="45135"/>
    <cellStyle name="Normal 125 3 4 3" xfId="6857"/>
    <cellStyle name="Normal 125 3 4 3 2" xfId="16594"/>
    <cellStyle name="Normal 125 3 4 3 2 2" xfId="36107"/>
    <cellStyle name="Normal 125 3 4 3 2 3" xfId="56000"/>
    <cellStyle name="Normal 125 3 4 3 3" xfId="28677"/>
    <cellStyle name="Normal 125 3 4 3 4" xfId="48565"/>
    <cellStyle name="Normal 125 3 4 4" xfId="12181"/>
    <cellStyle name="Normal 125 3 4 4 2" xfId="31696"/>
    <cellStyle name="Normal 125 3 4 4 3" xfId="51589"/>
    <cellStyle name="Normal 125 3 4 5" xfId="21902"/>
    <cellStyle name="Normal 125 3 4 6" xfId="41661"/>
    <cellStyle name="Normal 125 3 5" xfId="2987"/>
    <cellStyle name="Normal 125 3 5 2" xfId="8424"/>
    <cellStyle name="Normal 125 3 5 2 2" xfId="18147"/>
    <cellStyle name="Normal 125 3 5 2 2 2" xfId="37660"/>
    <cellStyle name="Normal 125 3 5 2 2 3" xfId="57553"/>
    <cellStyle name="Normal 125 3 5 2 3" xfId="22318"/>
    <cellStyle name="Normal 125 3 5 2 4" xfId="42080"/>
    <cellStyle name="Normal 125 3 5 3" xfId="12841"/>
    <cellStyle name="Normal 125 3 5 3 2" xfId="32355"/>
    <cellStyle name="Normal 125 3 5 3 3" xfId="52248"/>
    <cellStyle name="Normal 125 3 5 4" xfId="23760"/>
    <cellStyle name="Normal 125 3 5 5" xfId="43526"/>
    <cellStyle name="Normal 125 3 6" xfId="5247"/>
    <cellStyle name="Normal 125 3 6 2" xfId="14987"/>
    <cellStyle name="Normal 125 3 6 2 2" xfId="34500"/>
    <cellStyle name="Normal 125 3 6 2 3" xfId="54393"/>
    <cellStyle name="Normal 125 3 6 3" xfId="27069"/>
    <cellStyle name="Normal 125 3 6 4" xfId="46955"/>
    <cellStyle name="Normal 125 3 7" xfId="10573"/>
    <cellStyle name="Normal 125 3 7 2" xfId="30088"/>
    <cellStyle name="Normal 125 3 7 3" xfId="49981"/>
    <cellStyle name="Normal 125 3 8" xfId="20294"/>
    <cellStyle name="Normal 125 3 9" xfId="39936"/>
    <cellStyle name="Normal 125 4" xfId="1336"/>
    <cellStyle name="Normal 125 4 2" xfId="3708"/>
    <cellStyle name="Normal 125 4 2 2" xfId="9145"/>
    <cellStyle name="Normal 125 4 2 2 2" xfId="18868"/>
    <cellStyle name="Normal 125 4 2 2 2 2" xfId="38381"/>
    <cellStyle name="Normal 125 4 2 2 2 3" xfId="58274"/>
    <cellStyle name="Normal 125 4 2 2 3" xfId="22388"/>
    <cellStyle name="Normal 125 4 2 2 4" xfId="42150"/>
    <cellStyle name="Normal 125 4 2 3" xfId="13562"/>
    <cellStyle name="Normal 125 4 2 3 2" xfId="33076"/>
    <cellStyle name="Normal 125 4 2 3 3" xfId="52969"/>
    <cellStyle name="Normal 125 4 2 4" xfId="24481"/>
    <cellStyle name="Normal 125 4 2 5" xfId="44247"/>
    <cellStyle name="Normal 125 4 3" xfId="7497"/>
    <cellStyle name="Normal 125 4 3 2" xfId="17220"/>
    <cellStyle name="Normal 125 4 3 2 2" xfId="36733"/>
    <cellStyle name="Normal 125 4 3 2 3" xfId="56626"/>
    <cellStyle name="Normal 125 4 3 3" xfId="22034"/>
    <cellStyle name="Normal 125 4 3 4" xfId="41794"/>
    <cellStyle name="Normal 125 4 4" xfId="5435"/>
    <cellStyle name="Normal 125 4 4 2" xfId="15172"/>
    <cellStyle name="Normal 125 4 4 2 2" xfId="34685"/>
    <cellStyle name="Normal 125 4 4 2 3" xfId="54578"/>
    <cellStyle name="Normal 125 4 4 3" xfId="27255"/>
    <cellStyle name="Normal 125 4 4 4" xfId="47143"/>
    <cellStyle name="Normal 125 4 5" xfId="11294"/>
    <cellStyle name="Normal 125 4 5 2" xfId="30809"/>
    <cellStyle name="Normal 125 4 5 3" xfId="50702"/>
    <cellStyle name="Normal 125 4 6" xfId="21015"/>
    <cellStyle name="Normal 125 4 7" xfId="40670"/>
    <cellStyle name="Normal 125 5" xfId="785"/>
    <cellStyle name="Normal 125 5 2" xfId="3170"/>
    <cellStyle name="Normal 125 5 2 2" xfId="8607"/>
    <cellStyle name="Normal 125 5 2 2 2" xfId="18330"/>
    <cellStyle name="Normal 125 5 2 2 2 2" xfId="37843"/>
    <cellStyle name="Normal 125 5 2 2 2 3" xfId="57736"/>
    <cellStyle name="Normal 125 5 2 2 3" xfId="22155"/>
    <cellStyle name="Normal 125 5 2 2 4" xfId="41915"/>
    <cellStyle name="Normal 125 5 2 3" xfId="13024"/>
    <cellStyle name="Normal 125 5 2 3 2" xfId="32538"/>
    <cellStyle name="Normal 125 5 2 3 3" xfId="52431"/>
    <cellStyle name="Normal 125 5 2 4" xfId="23943"/>
    <cellStyle name="Normal 125 5 2 5" xfId="43709"/>
    <cellStyle name="Normal 125 5 3" xfId="7037"/>
    <cellStyle name="Normal 125 5 3 2" xfId="16773"/>
    <cellStyle name="Normal 125 5 3 2 2" xfId="36286"/>
    <cellStyle name="Normal 125 5 3 2 3" xfId="56179"/>
    <cellStyle name="Normal 125 5 3 3" xfId="22942"/>
    <cellStyle name="Normal 125 5 3 4" xfId="42707"/>
    <cellStyle name="Normal 125 5 4" xfId="5970"/>
    <cellStyle name="Normal 125 5 4 2" xfId="15707"/>
    <cellStyle name="Normal 125 5 4 2 2" xfId="35220"/>
    <cellStyle name="Normal 125 5 4 2 3" xfId="55113"/>
    <cellStyle name="Normal 125 5 4 3" xfId="27790"/>
    <cellStyle name="Normal 125 5 4 4" xfId="47678"/>
    <cellStyle name="Normal 125 5 5" xfId="10756"/>
    <cellStyle name="Normal 125 5 5 2" xfId="30271"/>
    <cellStyle name="Normal 125 5 5 3" xfId="50164"/>
    <cellStyle name="Normal 125 5 6" xfId="20477"/>
    <cellStyle name="Normal 125 5 7" xfId="40119"/>
    <cellStyle name="Normal 125 6" xfId="1933"/>
    <cellStyle name="Normal 125 6 2" xfId="4244"/>
    <cellStyle name="Normal 125 6 2 2" xfId="9680"/>
    <cellStyle name="Normal 125 6 2 2 2" xfId="19403"/>
    <cellStyle name="Normal 125 6 2 2 2 2" xfId="38916"/>
    <cellStyle name="Normal 125 6 2 2 2 3" xfId="58809"/>
    <cellStyle name="Normal 125 6 2 2 3" xfId="29129"/>
    <cellStyle name="Normal 125 6 2 2 4" xfId="49017"/>
    <cellStyle name="Normal 125 6 2 3" xfId="14097"/>
    <cellStyle name="Normal 125 6 2 3 2" xfId="33611"/>
    <cellStyle name="Normal 125 6 2 3 3" xfId="53504"/>
    <cellStyle name="Normal 125 6 2 4" xfId="25016"/>
    <cellStyle name="Normal 125 6 2 5" xfId="44783"/>
    <cellStyle name="Normal 125 6 3" xfId="6505"/>
    <cellStyle name="Normal 125 6 3 2" xfId="16242"/>
    <cellStyle name="Normal 125 6 3 2 2" xfId="35755"/>
    <cellStyle name="Normal 125 6 3 2 3" xfId="55648"/>
    <cellStyle name="Normal 125 6 3 3" xfId="28325"/>
    <cellStyle name="Normal 125 6 3 4" xfId="48213"/>
    <cellStyle name="Normal 125 6 4" xfId="11829"/>
    <cellStyle name="Normal 125 6 4 2" xfId="31344"/>
    <cellStyle name="Normal 125 6 4 3" xfId="51237"/>
    <cellStyle name="Normal 125 6 5" xfId="21550"/>
    <cellStyle name="Normal 125 6 6" xfId="41267"/>
    <cellStyle name="Normal 125 7" xfId="2496"/>
    <cellStyle name="Normal 125 7 2" xfId="7933"/>
    <cellStyle name="Normal 125 7 2 2" xfId="17656"/>
    <cellStyle name="Normal 125 7 2 2 2" xfId="37169"/>
    <cellStyle name="Normal 125 7 2 2 3" xfId="57062"/>
    <cellStyle name="Normal 125 7 2 3" xfId="26364"/>
    <cellStyle name="Normal 125 7 2 4" xfId="46137"/>
    <cellStyle name="Normal 125 7 3" xfId="12350"/>
    <cellStyle name="Normal 125 7 3 2" xfId="31864"/>
    <cellStyle name="Normal 125 7 3 3" xfId="51757"/>
    <cellStyle name="Normal 125 7 4" xfId="23269"/>
    <cellStyle name="Normal 125 7 5" xfId="43035"/>
    <cellStyle name="Normal 125 8" xfId="2635"/>
    <cellStyle name="Normal 125 8 2" xfId="8072"/>
    <cellStyle name="Normal 125 8 2 2" xfId="17795"/>
    <cellStyle name="Normal 125 8 2 2 2" xfId="37308"/>
    <cellStyle name="Normal 125 8 2 2 3" xfId="57201"/>
    <cellStyle name="Normal 125 8 2 3" xfId="22200"/>
    <cellStyle name="Normal 125 8 2 4" xfId="41960"/>
    <cellStyle name="Normal 125 8 3" xfId="12489"/>
    <cellStyle name="Normal 125 8 3 2" xfId="32003"/>
    <cellStyle name="Normal 125 8 3 3" xfId="51896"/>
    <cellStyle name="Normal 125 8 4" xfId="23408"/>
    <cellStyle name="Normal 125 8 5" xfId="43174"/>
    <cellStyle name="Normal 125 9" xfId="4853"/>
    <cellStyle name="Normal 125 9 2" xfId="14635"/>
    <cellStyle name="Normal 125 9 2 2" xfId="34148"/>
    <cellStyle name="Normal 125 9 2 3" xfId="54041"/>
    <cellStyle name="Normal 125 9 3" xfId="26717"/>
    <cellStyle name="Normal 125 9 4" xfId="46561"/>
    <cellStyle name="Normal 126" xfId="209"/>
    <cellStyle name="Normal 126 10" xfId="10222"/>
    <cellStyle name="Normal 126 10 2" xfId="29737"/>
    <cellStyle name="Normal 126 10 3" xfId="49630"/>
    <cellStyle name="Normal 126 11" xfId="19943"/>
    <cellStyle name="Normal 126 12" xfId="39543"/>
    <cellStyle name="Normal 126 2" xfId="427"/>
    <cellStyle name="Normal 126 2 2" xfId="1513"/>
    <cellStyle name="Normal 126 2 2 2" xfId="3885"/>
    <cellStyle name="Normal 126 2 2 2 2" xfId="9322"/>
    <cellStyle name="Normal 126 2 2 2 2 2" xfId="19045"/>
    <cellStyle name="Normal 126 2 2 2 2 2 2" xfId="38558"/>
    <cellStyle name="Normal 126 2 2 2 2 2 3" xfId="58451"/>
    <cellStyle name="Normal 126 2 2 2 2 3" xfId="22127"/>
    <cellStyle name="Normal 126 2 2 2 2 4" xfId="41887"/>
    <cellStyle name="Normal 126 2 2 2 3" xfId="13739"/>
    <cellStyle name="Normal 126 2 2 2 3 2" xfId="33253"/>
    <cellStyle name="Normal 126 2 2 2 3 3" xfId="53146"/>
    <cellStyle name="Normal 126 2 2 2 4" xfId="24658"/>
    <cellStyle name="Normal 126 2 2 2 5" xfId="44424"/>
    <cellStyle name="Normal 126 2 2 3" xfId="7645"/>
    <cellStyle name="Normal 126 2 2 3 2" xfId="17368"/>
    <cellStyle name="Normal 126 2 2 3 2 2" xfId="36881"/>
    <cellStyle name="Normal 126 2 2 3 2 3" xfId="56774"/>
    <cellStyle name="Normal 126 2 2 3 3" xfId="26018"/>
    <cellStyle name="Normal 126 2 2 3 4" xfId="45789"/>
    <cellStyle name="Normal 126 2 2 4" xfId="5612"/>
    <cellStyle name="Normal 126 2 2 4 2" xfId="15349"/>
    <cellStyle name="Normal 126 2 2 4 2 2" xfId="34862"/>
    <cellStyle name="Normal 126 2 2 4 2 3" xfId="54755"/>
    <cellStyle name="Normal 126 2 2 4 3" xfId="27432"/>
    <cellStyle name="Normal 126 2 2 4 4" xfId="47320"/>
    <cellStyle name="Normal 126 2 2 5" xfId="11471"/>
    <cellStyle name="Normal 126 2 2 5 2" xfId="30986"/>
    <cellStyle name="Normal 126 2 2 5 3" xfId="50879"/>
    <cellStyle name="Normal 126 2 2 6" xfId="21192"/>
    <cellStyle name="Normal 126 2 2 7" xfId="40847"/>
    <cellStyle name="Normal 126 2 3" xfId="962"/>
    <cellStyle name="Normal 126 2 3 2" xfId="3347"/>
    <cellStyle name="Normal 126 2 3 2 2" xfId="8784"/>
    <cellStyle name="Normal 126 2 3 2 2 2" xfId="18507"/>
    <cellStyle name="Normal 126 2 3 2 2 2 2" xfId="38020"/>
    <cellStyle name="Normal 126 2 3 2 2 2 3" xfId="57913"/>
    <cellStyle name="Normal 126 2 3 2 2 3" xfId="22836"/>
    <cellStyle name="Normal 126 2 3 2 2 4" xfId="42600"/>
    <cellStyle name="Normal 126 2 3 2 3" xfId="13201"/>
    <cellStyle name="Normal 126 2 3 2 3 2" xfId="32715"/>
    <cellStyle name="Normal 126 2 3 2 3 3" xfId="52608"/>
    <cellStyle name="Normal 126 2 3 2 4" xfId="24120"/>
    <cellStyle name="Normal 126 2 3 2 5" xfId="43886"/>
    <cellStyle name="Normal 126 2 3 3" xfId="7185"/>
    <cellStyle name="Normal 126 2 3 3 2" xfId="16921"/>
    <cellStyle name="Normal 126 2 3 3 2 2" xfId="36434"/>
    <cellStyle name="Normal 126 2 3 3 2 3" xfId="56327"/>
    <cellStyle name="Normal 126 2 3 3 3" xfId="26058"/>
    <cellStyle name="Normal 126 2 3 3 4" xfId="45829"/>
    <cellStyle name="Normal 126 2 3 4" xfId="6147"/>
    <cellStyle name="Normal 126 2 3 4 2" xfId="15884"/>
    <cellStyle name="Normal 126 2 3 4 2 2" xfId="35397"/>
    <cellStyle name="Normal 126 2 3 4 2 3" xfId="55290"/>
    <cellStyle name="Normal 126 2 3 4 3" xfId="27967"/>
    <cellStyle name="Normal 126 2 3 4 4" xfId="47855"/>
    <cellStyle name="Normal 126 2 3 5" xfId="10933"/>
    <cellStyle name="Normal 126 2 3 5 2" xfId="30448"/>
    <cellStyle name="Normal 126 2 3 5 3" xfId="50341"/>
    <cellStyle name="Normal 126 2 3 6" xfId="20654"/>
    <cellStyle name="Normal 126 2 3 7" xfId="40296"/>
    <cellStyle name="Normal 126 2 4" xfId="2152"/>
    <cellStyle name="Normal 126 2 4 2" xfId="4421"/>
    <cellStyle name="Normal 126 2 4 2 2" xfId="9857"/>
    <cellStyle name="Normal 126 2 4 2 2 2" xfId="19580"/>
    <cellStyle name="Normal 126 2 4 2 2 2 2" xfId="39093"/>
    <cellStyle name="Normal 126 2 4 2 2 2 3" xfId="58986"/>
    <cellStyle name="Normal 126 2 4 2 2 3" xfId="29306"/>
    <cellStyle name="Normal 126 2 4 2 2 4" xfId="49194"/>
    <cellStyle name="Normal 126 2 4 2 3" xfId="14274"/>
    <cellStyle name="Normal 126 2 4 2 3 2" xfId="33788"/>
    <cellStyle name="Normal 126 2 4 2 3 3" xfId="53681"/>
    <cellStyle name="Normal 126 2 4 2 4" xfId="25193"/>
    <cellStyle name="Normal 126 2 4 2 5" xfId="44960"/>
    <cellStyle name="Normal 126 2 4 3" xfId="6682"/>
    <cellStyle name="Normal 126 2 4 3 2" xfId="16419"/>
    <cellStyle name="Normal 126 2 4 3 2 2" xfId="35932"/>
    <cellStyle name="Normal 126 2 4 3 2 3" xfId="55825"/>
    <cellStyle name="Normal 126 2 4 3 3" xfId="28502"/>
    <cellStyle name="Normal 126 2 4 3 4" xfId="48390"/>
    <cellStyle name="Normal 126 2 4 4" xfId="12006"/>
    <cellStyle name="Normal 126 2 4 4 2" xfId="31521"/>
    <cellStyle name="Normal 126 2 4 4 3" xfId="51414"/>
    <cellStyle name="Normal 126 2 4 5" xfId="21727"/>
    <cellStyle name="Normal 126 2 4 6" xfId="41486"/>
    <cellStyle name="Normal 126 2 5" xfId="2812"/>
    <cellStyle name="Normal 126 2 5 2" xfId="8249"/>
    <cellStyle name="Normal 126 2 5 2 2" xfId="17972"/>
    <cellStyle name="Normal 126 2 5 2 2 2" xfId="37485"/>
    <cellStyle name="Normal 126 2 5 2 2 3" xfId="57378"/>
    <cellStyle name="Normal 126 2 5 2 3" xfId="25851"/>
    <cellStyle name="Normal 126 2 5 2 4" xfId="45620"/>
    <cellStyle name="Normal 126 2 5 3" xfId="12666"/>
    <cellStyle name="Normal 126 2 5 3 2" xfId="32180"/>
    <cellStyle name="Normal 126 2 5 3 3" xfId="52073"/>
    <cellStyle name="Normal 126 2 5 4" xfId="23585"/>
    <cellStyle name="Normal 126 2 5 5" xfId="43351"/>
    <cellStyle name="Normal 126 2 6" xfId="5072"/>
    <cellStyle name="Normal 126 2 6 2" xfId="14812"/>
    <cellStyle name="Normal 126 2 6 2 2" xfId="34325"/>
    <cellStyle name="Normal 126 2 6 2 3" xfId="54218"/>
    <cellStyle name="Normal 126 2 6 3" xfId="26894"/>
    <cellStyle name="Normal 126 2 6 4" xfId="46780"/>
    <cellStyle name="Normal 126 2 7" xfId="10398"/>
    <cellStyle name="Normal 126 2 7 2" xfId="29913"/>
    <cellStyle name="Normal 126 2 7 3" xfId="49806"/>
    <cellStyle name="Normal 126 2 8" xfId="20119"/>
    <cellStyle name="Normal 126 2 9" xfId="39761"/>
    <cellStyle name="Normal 126 3" xfId="603"/>
    <cellStyle name="Normal 126 3 2" xfId="1689"/>
    <cellStyle name="Normal 126 3 2 2" xfId="4061"/>
    <cellStyle name="Normal 126 3 2 2 2" xfId="9498"/>
    <cellStyle name="Normal 126 3 2 2 2 2" xfId="19221"/>
    <cellStyle name="Normal 126 3 2 2 2 2 2" xfId="38734"/>
    <cellStyle name="Normal 126 3 2 2 2 2 3" xfId="58627"/>
    <cellStyle name="Normal 126 3 2 2 2 3" xfId="22402"/>
    <cellStyle name="Normal 126 3 2 2 2 4" xfId="42164"/>
    <cellStyle name="Normal 126 3 2 2 3" xfId="13915"/>
    <cellStyle name="Normal 126 3 2 2 3 2" xfId="33429"/>
    <cellStyle name="Normal 126 3 2 2 3 3" xfId="53322"/>
    <cellStyle name="Normal 126 3 2 2 4" xfId="24834"/>
    <cellStyle name="Normal 126 3 2 2 5" xfId="44600"/>
    <cellStyle name="Normal 126 3 2 3" xfId="7792"/>
    <cellStyle name="Normal 126 3 2 3 2" xfId="17515"/>
    <cellStyle name="Normal 126 3 2 3 2 2" xfId="37028"/>
    <cellStyle name="Normal 126 3 2 3 2 3" xfId="56921"/>
    <cellStyle name="Normal 126 3 2 3 3" xfId="26356"/>
    <cellStyle name="Normal 126 3 2 3 4" xfId="46129"/>
    <cellStyle name="Normal 126 3 2 4" xfId="5788"/>
    <cellStyle name="Normal 126 3 2 4 2" xfId="15525"/>
    <cellStyle name="Normal 126 3 2 4 2 2" xfId="35038"/>
    <cellStyle name="Normal 126 3 2 4 2 3" xfId="54931"/>
    <cellStyle name="Normal 126 3 2 4 3" xfId="27608"/>
    <cellStyle name="Normal 126 3 2 4 4" xfId="47496"/>
    <cellStyle name="Normal 126 3 2 5" xfId="11647"/>
    <cellStyle name="Normal 126 3 2 5 2" xfId="31162"/>
    <cellStyle name="Normal 126 3 2 5 3" xfId="51055"/>
    <cellStyle name="Normal 126 3 2 6" xfId="21368"/>
    <cellStyle name="Normal 126 3 2 7" xfId="41023"/>
    <cellStyle name="Normal 126 3 3" xfId="1138"/>
    <cellStyle name="Normal 126 3 3 2" xfId="3523"/>
    <cellStyle name="Normal 126 3 3 2 2" xfId="8960"/>
    <cellStyle name="Normal 126 3 3 2 2 2" xfId="18683"/>
    <cellStyle name="Normal 126 3 3 2 2 2 2" xfId="38196"/>
    <cellStyle name="Normal 126 3 3 2 2 2 3" xfId="58089"/>
    <cellStyle name="Normal 126 3 3 2 2 3" xfId="22524"/>
    <cellStyle name="Normal 126 3 3 2 2 4" xfId="42287"/>
    <cellStyle name="Normal 126 3 3 2 3" xfId="13377"/>
    <cellStyle name="Normal 126 3 3 2 3 2" xfId="32891"/>
    <cellStyle name="Normal 126 3 3 2 3 3" xfId="52784"/>
    <cellStyle name="Normal 126 3 3 2 4" xfId="24296"/>
    <cellStyle name="Normal 126 3 3 2 5" xfId="44062"/>
    <cellStyle name="Normal 126 3 3 3" xfId="7332"/>
    <cellStyle name="Normal 126 3 3 3 2" xfId="17068"/>
    <cellStyle name="Normal 126 3 3 3 2 2" xfId="36581"/>
    <cellStyle name="Normal 126 3 3 3 2 3" xfId="56474"/>
    <cellStyle name="Normal 126 3 3 3 3" xfId="21993"/>
    <cellStyle name="Normal 126 3 3 3 4" xfId="41752"/>
    <cellStyle name="Normal 126 3 3 4" xfId="6323"/>
    <cellStyle name="Normal 126 3 3 4 2" xfId="16060"/>
    <cellStyle name="Normal 126 3 3 4 2 2" xfId="35573"/>
    <cellStyle name="Normal 126 3 3 4 2 3" xfId="55466"/>
    <cellStyle name="Normal 126 3 3 4 3" xfId="28143"/>
    <cellStyle name="Normal 126 3 3 4 4" xfId="48031"/>
    <cellStyle name="Normal 126 3 3 5" xfId="11109"/>
    <cellStyle name="Normal 126 3 3 5 2" xfId="30624"/>
    <cellStyle name="Normal 126 3 3 5 3" xfId="50517"/>
    <cellStyle name="Normal 126 3 3 6" xfId="20830"/>
    <cellStyle name="Normal 126 3 3 7" xfId="40472"/>
    <cellStyle name="Normal 126 3 4" xfId="2328"/>
    <cellStyle name="Normal 126 3 4 2" xfId="4597"/>
    <cellStyle name="Normal 126 3 4 2 2" xfId="10033"/>
    <cellStyle name="Normal 126 3 4 2 2 2" xfId="19756"/>
    <cellStyle name="Normal 126 3 4 2 2 2 2" xfId="39269"/>
    <cellStyle name="Normal 126 3 4 2 2 2 3" xfId="59162"/>
    <cellStyle name="Normal 126 3 4 2 2 3" xfId="29482"/>
    <cellStyle name="Normal 126 3 4 2 2 4" xfId="49370"/>
    <cellStyle name="Normal 126 3 4 2 3" xfId="14450"/>
    <cellStyle name="Normal 126 3 4 2 3 2" xfId="33964"/>
    <cellStyle name="Normal 126 3 4 2 3 3" xfId="53857"/>
    <cellStyle name="Normal 126 3 4 2 4" xfId="25369"/>
    <cellStyle name="Normal 126 3 4 2 5" xfId="45136"/>
    <cellStyle name="Normal 126 3 4 3" xfId="6858"/>
    <cellStyle name="Normal 126 3 4 3 2" xfId="16595"/>
    <cellStyle name="Normal 126 3 4 3 2 2" xfId="36108"/>
    <cellStyle name="Normal 126 3 4 3 2 3" xfId="56001"/>
    <cellStyle name="Normal 126 3 4 3 3" xfId="28678"/>
    <cellStyle name="Normal 126 3 4 3 4" xfId="48566"/>
    <cellStyle name="Normal 126 3 4 4" xfId="12182"/>
    <cellStyle name="Normal 126 3 4 4 2" xfId="31697"/>
    <cellStyle name="Normal 126 3 4 4 3" xfId="51590"/>
    <cellStyle name="Normal 126 3 4 5" xfId="21903"/>
    <cellStyle name="Normal 126 3 4 6" xfId="41662"/>
    <cellStyle name="Normal 126 3 5" xfId="2988"/>
    <cellStyle name="Normal 126 3 5 2" xfId="8425"/>
    <cellStyle name="Normal 126 3 5 2 2" xfId="18148"/>
    <cellStyle name="Normal 126 3 5 2 2 2" xfId="37661"/>
    <cellStyle name="Normal 126 3 5 2 2 3" xfId="57554"/>
    <cellStyle name="Normal 126 3 5 2 3" xfId="22723"/>
    <cellStyle name="Normal 126 3 5 2 4" xfId="42487"/>
    <cellStyle name="Normal 126 3 5 3" xfId="12842"/>
    <cellStyle name="Normal 126 3 5 3 2" xfId="32356"/>
    <cellStyle name="Normal 126 3 5 3 3" xfId="52249"/>
    <cellStyle name="Normal 126 3 5 4" xfId="23761"/>
    <cellStyle name="Normal 126 3 5 5" xfId="43527"/>
    <cellStyle name="Normal 126 3 6" xfId="5248"/>
    <cellStyle name="Normal 126 3 6 2" xfId="14988"/>
    <cellStyle name="Normal 126 3 6 2 2" xfId="34501"/>
    <cellStyle name="Normal 126 3 6 2 3" xfId="54394"/>
    <cellStyle name="Normal 126 3 6 3" xfId="27070"/>
    <cellStyle name="Normal 126 3 6 4" xfId="46956"/>
    <cellStyle name="Normal 126 3 7" xfId="10574"/>
    <cellStyle name="Normal 126 3 7 2" xfId="30089"/>
    <cellStyle name="Normal 126 3 7 3" xfId="49982"/>
    <cellStyle name="Normal 126 3 8" xfId="20295"/>
    <cellStyle name="Normal 126 3 9" xfId="39937"/>
    <cellStyle name="Normal 126 4" xfId="1337"/>
    <cellStyle name="Normal 126 4 2" xfId="3709"/>
    <cellStyle name="Normal 126 4 2 2" xfId="9146"/>
    <cellStyle name="Normal 126 4 2 2 2" xfId="18869"/>
    <cellStyle name="Normal 126 4 2 2 2 2" xfId="38382"/>
    <cellStyle name="Normal 126 4 2 2 2 3" xfId="58275"/>
    <cellStyle name="Normal 126 4 2 2 3" xfId="22906"/>
    <cellStyle name="Normal 126 4 2 2 4" xfId="42671"/>
    <cellStyle name="Normal 126 4 2 3" xfId="13563"/>
    <cellStyle name="Normal 126 4 2 3 2" xfId="33077"/>
    <cellStyle name="Normal 126 4 2 3 3" xfId="52970"/>
    <cellStyle name="Normal 126 4 2 4" xfId="24482"/>
    <cellStyle name="Normal 126 4 2 5" xfId="44248"/>
    <cellStyle name="Normal 126 4 3" xfId="7498"/>
    <cellStyle name="Normal 126 4 3 2" xfId="17221"/>
    <cellStyle name="Normal 126 4 3 2 2" xfId="36734"/>
    <cellStyle name="Normal 126 4 3 2 3" xfId="56627"/>
    <cellStyle name="Normal 126 4 3 3" xfId="26209"/>
    <cellStyle name="Normal 126 4 3 4" xfId="45980"/>
    <cellStyle name="Normal 126 4 4" xfId="5436"/>
    <cellStyle name="Normal 126 4 4 2" xfId="15173"/>
    <cellStyle name="Normal 126 4 4 2 2" xfId="34686"/>
    <cellStyle name="Normal 126 4 4 2 3" xfId="54579"/>
    <cellStyle name="Normal 126 4 4 3" xfId="27256"/>
    <cellStyle name="Normal 126 4 4 4" xfId="47144"/>
    <cellStyle name="Normal 126 4 5" xfId="11295"/>
    <cellStyle name="Normal 126 4 5 2" xfId="30810"/>
    <cellStyle name="Normal 126 4 5 3" xfId="50703"/>
    <cellStyle name="Normal 126 4 6" xfId="21016"/>
    <cellStyle name="Normal 126 4 7" xfId="40671"/>
    <cellStyle name="Normal 126 5" xfId="786"/>
    <cellStyle name="Normal 126 5 2" xfId="3171"/>
    <cellStyle name="Normal 126 5 2 2" xfId="8608"/>
    <cellStyle name="Normal 126 5 2 2 2" xfId="18331"/>
    <cellStyle name="Normal 126 5 2 2 2 2" xfId="37844"/>
    <cellStyle name="Normal 126 5 2 2 2 3" xfId="57737"/>
    <cellStyle name="Normal 126 5 2 2 3" xfId="22121"/>
    <cellStyle name="Normal 126 5 2 2 4" xfId="41881"/>
    <cellStyle name="Normal 126 5 2 3" xfId="13025"/>
    <cellStyle name="Normal 126 5 2 3 2" xfId="32539"/>
    <cellStyle name="Normal 126 5 2 3 3" xfId="52432"/>
    <cellStyle name="Normal 126 5 2 4" xfId="23944"/>
    <cellStyle name="Normal 126 5 2 5" xfId="43710"/>
    <cellStyle name="Normal 126 5 3" xfId="7038"/>
    <cellStyle name="Normal 126 5 3 2" xfId="16774"/>
    <cellStyle name="Normal 126 5 3 2 2" xfId="36287"/>
    <cellStyle name="Normal 126 5 3 2 3" xfId="56180"/>
    <cellStyle name="Normal 126 5 3 3" xfId="26228"/>
    <cellStyle name="Normal 126 5 3 4" xfId="45999"/>
    <cellStyle name="Normal 126 5 4" xfId="5971"/>
    <cellStyle name="Normal 126 5 4 2" xfId="15708"/>
    <cellStyle name="Normal 126 5 4 2 2" xfId="35221"/>
    <cellStyle name="Normal 126 5 4 2 3" xfId="55114"/>
    <cellStyle name="Normal 126 5 4 3" xfId="27791"/>
    <cellStyle name="Normal 126 5 4 4" xfId="47679"/>
    <cellStyle name="Normal 126 5 5" xfId="10757"/>
    <cellStyle name="Normal 126 5 5 2" xfId="30272"/>
    <cellStyle name="Normal 126 5 5 3" xfId="50165"/>
    <cellStyle name="Normal 126 5 6" xfId="20478"/>
    <cellStyle name="Normal 126 5 7" xfId="40120"/>
    <cellStyle name="Normal 126 6" xfId="1934"/>
    <cellStyle name="Normal 126 6 2" xfId="4245"/>
    <cellStyle name="Normal 126 6 2 2" xfId="9681"/>
    <cellStyle name="Normal 126 6 2 2 2" xfId="19404"/>
    <cellStyle name="Normal 126 6 2 2 2 2" xfId="38917"/>
    <cellStyle name="Normal 126 6 2 2 2 3" xfId="58810"/>
    <cellStyle name="Normal 126 6 2 2 3" xfId="29130"/>
    <cellStyle name="Normal 126 6 2 2 4" xfId="49018"/>
    <cellStyle name="Normal 126 6 2 3" xfId="14098"/>
    <cellStyle name="Normal 126 6 2 3 2" xfId="33612"/>
    <cellStyle name="Normal 126 6 2 3 3" xfId="53505"/>
    <cellStyle name="Normal 126 6 2 4" xfId="25017"/>
    <cellStyle name="Normal 126 6 2 5" xfId="44784"/>
    <cellStyle name="Normal 126 6 3" xfId="6506"/>
    <cellStyle name="Normal 126 6 3 2" xfId="16243"/>
    <cellStyle name="Normal 126 6 3 2 2" xfId="35756"/>
    <cellStyle name="Normal 126 6 3 2 3" xfId="55649"/>
    <cellStyle name="Normal 126 6 3 3" xfId="28326"/>
    <cellStyle name="Normal 126 6 3 4" xfId="48214"/>
    <cellStyle name="Normal 126 6 4" xfId="11830"/>
    <cellStyle name="Normal 126 6 4 2" xfId="31345"/>
    <cellStyle name="Normal 126 6 4 3" xfId="51238"/>
    <cellStyle name="Normal 126 6 5" xfId="21551"/>
    <cellStyle name="Normal 126 6 6" xfId="41268"/>
    <cellStyle name="Normal 126 7" xfId="2497"/>
    <cellStyle name="Normal 126 7 2" xfId="7934"/>
    <cellStyle name="Normal 126 7 2 2" xfId="17657"/>
    <cellStyle name="Normal 126 7 2 2 2" xfId="37170"/>
    <cellStyle name="Normal 126 7 2 2 3" xfId="57063"/>
    <cellStyle name="Normal 126 7 2 3" xfId="25920"/>
    <cellStyle name="Normal 126 7 2 4" xfId="45690"/>
    <cellStyle name="Normal 126 7 3" xfId="12351"/>
    <cellStyle name="Normal 126 7 3 2" xfId="31865"/>
    <cellStyle name="Normal 126 7 3 3" xfId="51758"/>
    <cellStyle name="Normal 126 7 4" xfId="23270"/>
    <cellStyle name="Normal 126 7 5" xfId="43036"/>
    <cellStyle name="Normal 126 8" xfId="2636"/>
    <cellStyle name="Normal 126 8 2" xfId="8073"/>
    <cellStyle name="Normal 126 8 2 2" xfId="17796"/>
    <cellStyle name="Normal 126 8 2 2 2" xfId="37309"/>
    <cellStyle name="Normal 126 8 2 2 3" xfId="57202"/>
    <cellStyle name="Normal 126 8 2 3" xfId="22852"/>
    <cellStyle name="Normal 126 8 2 4" xfId="42616"/>
    <cellStyle name="Normal 126 8 3" xfId="12490"/>
    <cellStyle name="Normal 126 8 3 2" xfId="32004"/>
    <cellStyle name="Normal 126 8 3 3" xfId="51897"/>
    <cellStyle name="Normal 126 8 4" xfId="23409"/>
    <cellStyle name="Normal 126 8 5" xfId="43175"/>
    <cellStyle name="Normal 126 9" xfId="4854"/>
    <cellStyle name="Normal 126 9 2" xfId="14636"/>
    <cellStyle name="Normal 126 9 2 2" xfId="34149"/>
    <cellStyle name="Normal 126 9 2 3" xfId="54042"/>
    <cellStyle name="Normal 126 9 3" xfId="26718"/>
    <cellStyle name="Normal 126 9 4" xfId="46562"/>
    <cellStyle name="Normal 127" xfId="210"/>
    <cellStyle name="Normal 127 10" xfId="10223"/>
    <cellStyle name="Normal 127 10 2" xfId="29738"/>
    <cellStyle name="Normal 127 10 3" xfId="49631"/>
    <cellStyle name="Normal 127 11" xfId="19944"/>
    <cellStyle name="Normal 127 12" xfId="39544"/>
    <cellStyle name="Normal 127 2" xfId="428"/>
    <cellStyle name="Normal 127 2 2" xfId="1514"/>
    <cellStyle name="Normal 127 2 2 2" xfId="3886"/>
    <cellStyle name="Normal 127 2 2 2 2" xfId="9323"/>
    <cellStyle name="Normal 127 2 2 2 2 2" xfId="19046"/>
    <cellStyle name="Normal 127 2 2 2 2 2 2" xfId="38559"/>
    <cellStyle name="Normal 127 2 2 2 2 2 3" xfId="58452"/>
    <cellStyle name="Normal 127 2 2 2 2 3" xfId="22335"/>
    <cellStyle name="Normal 127 2 2 2 2 4" xfId="42097"/>
    <cellStyle name="Normal 127 2 2 2 3" xfId="13740"/>
    <cellStyle name="Normal 127 2 2 2 3 2" xfId="33254"/>
    <cellStyle name="Normal 127 2 2 2 3 3" xfId="53147"/>
    <cellStyle name="Normal 127 2 2 2 4" xfId="24659"/>
    <cellStyle name="Normal 127 2 2 2 5" xfId="44425"/>
    <cellStyle name="Normal 127 2 2 3" xfId="7646"/>
    <cellStyle name="Normal 127 2 2 3 2" xfId="17369"/>
    <cellStyle name="Normal 127 2 2 3 2 2" xfId="36882"/>
    <cellStyle name="Normal 127 2 2 3 2 3" xfId="56775"/>
    <cellStyle name="Normal 127 2 2 3 3" xfId="26255"/>
    <cellStyle name="Normal 127 2 2 3 4" xfId="46026"/>
    <cellStyle name="Normal 127 2 2 4" xfId="5613"/>
    <cellStyle name="Normal 127 2 2 4 2" xfId="15350"/>
    <cellStyle name="Normal 127 2 2 4 2 2" xfId="34863"/>
    <cellStyle name="Normal 127 2 2 4 2 3" xfId="54756"/>
    <cellStyle name="Normal 127 2 2 4 3" xfId="27433"/>
    <cellStyle name="Normal 127 2 2 4 4" xfId="47321"/>
    <cellStyle name="Normal 127 2 2 5" xfId="11472"/>
    <cellStyle name="Normal 127 2 2 5 2" xfId="30987"/>
    <cellStyle name="Normal 127 2 2 5 3" xfId="50880"/>
    <cellStyle name="Normal 127 2 2 6" xfId="21193"/>
    <cellStyle name="Normal 127 2 2 7" xfId="40848"/>
    <cellStyle name="Normal 127 2 3" xfId="963"/>
    <cellStyle name="Normal 127 2 3 2" xfId="3348"/>
    <cellStyle name="Normal 127 2 3 2 2" xfId="8785"/>
    <cellStyle name="Normal 127 2 3 2 2 2" xfId="18508"/>
    <cellStyle name="Normal 127 2 3 2 2 2 2" xfId="38021"/>
    <cellStyle name="Normal 127 2 3 2 2 2 3" xfId="57914"/>
    <cellStyle name="Normal 127 2 3 2 2 3" xfId="22442"/>
    <cellStyle name="Normal 127 2 3 2 2 4" xfId="42204"/>
    <cellStyle name="Normal 127 2 3 2 3" xfId="13202"/>
    <cellStyle name="Normal 127 2 3 2 3 2" xfId="32716"/>
    <cellStyle name="Normal 127 2 3 2 3 3" xfId="52609"/>
    <cellStyle name="Normal 127 2 3 2 4" xfId="24121"/>
    <cellStyle name="Normal 127 2 3 2 5" xfId="43887"/>
    <cellStyle name="Normal 127 2 3 3" xfId="7186"/>
    <cellStyle name="Normal 127 2 3 3 2" xfId="16922"/>
    <cellStyle name="Normal 127 2 3 3 2 2" xfId="36435"/>
    <cellStyle name="Normal 127 2 3 3 2 3" xfId="56328"/>
    <cellStyle name="Normal 127 2 3 3 3" xfId="22448"/>
    <cellStyle name="Normal 127 2 3 3 4" xfId="42210"/>
    <cellStyle name="Normal 127 2 3 4" xfId="6148"/>
    <cellStyle name="Normal 127 2 3 4 2" xfId="15885"/>
    <cellStyle name="Normal 127 2 3 4 2 2" xfId="35398"/>
    <cellStyle name="Normal 127 2 3 4 2 3" xfId="55291"/>
    <cellStyle name="Normal 127 2 3 4 3" xfId="27968"/>
    <cellStyle name="Normal 127 2 3 4 4" xfId="47856"/>
    <cellStyle name="Normal 127 2 3 5" xfId="10934"/>
    <cellStyle name="Normal 127 2 3 5 2" xfId="30449"/>
    <cellStyle name="Normal 127 2 3 5 3" xfId="50342"/>
    <cellStyle name="Normal 127 2 3 6" xfId="20655"/>
    <cellStyle name="Normal 127 2 3 7" xfId="40297"/>
    <cellStyle name="Normal 127 2 4" xfId="2153"/>
    <cellStyle name="Normal 127 2 4 2" xfId="4422"/>
    <cellStyle name="Normal 127 2 4 2 2" xfId="9858"/>
    <cellStyle name="Normal 127 2 4 2 2 2" xfId="19581"/>
    <cellStyle name="Normal 127 2 4 2 2 2 2" xfId="39094"/>
    <cellStyle name="Normal 127 2 4 2 2 2 3" xfId="58987"/>
    <cellStyle name="Normal 127 2 4 2 2 3" xfId="29307"/>
    <cellStyle name="Normal 127 2 4 2 2 4" xfId="49195"/>
    <cellStyle name="Normal 127 2 4 2 3" xfId="14275"/>
    <cellStyle name="Normal 127 2 4 2 3 2" xfId="33789"/>
    <cellStyle name="Normal 127 2 4 2 3 3" xfId="53682"/>
    <cellStyle name="Normal 127 2 4 2 4" xfId="25194"/>
    <cellStyle name="Normal 127 2 4 2 5" xfId="44961"/>
    <cellStyle name="Normal 127 2 4 3" xfId="6683"/>
    <cellStyle name="Normal 127 2 4 3 2" xfId="16420"/>
    <cellStyle name="Normal 127 2 4 3 2 2" xfId="35933"/>
    <cellStyle name="Normal 127 2 4 3 2 3" xfId="55826"/>
    <cellStyle name="Normal 127 2 4 3 3" xfId="28503"/>
    <cellStyle name="Normal 127 2 4 3 4" xfId="48391"/>
    <cellStyle name="Normal 127 2 4 4" xfId="12007"/>
    <cellStyle name="Normal 127 2 4 4 2" xfId="31522"/>
    <cellStyle name="Normal 127 2 4 4 3" xfId="51415"/>
    <cellStyle name="Normal 127 2 4 5" xfId="21728"/>
    <cellStyle name="Normal 127 2 4 6" xfId="41487"/>
    <cellStyle name="Normal 127 2 5" xfId="2813"/>
    <cellStyle name="Normal 127 2 5 2" xfId="8250"/>
    <cellStyle name="Normal 127 2 5 2 2" xfId="17973"/>
    <cellStyle name="Normal 127 2 5 2 2 2" xfId="37486"/>
    <cellStyle name="Normal 127 2 5 2 2 3" xfId="57379"/>
    <cellStyle name="Normal 127 2 5 2 3" xfId="26080"/>
    <cellStyle name="Normal 127 2 5 2 4" xfId="45851"/>
    <cellStyle name="Normal 127 2 5 3" xfId="12667"/>
    <cellStyle name="Normal 127 2 5 3 2" xfId="32181"/>
    <cellStyle name="Normal 127 2 5 3 3" xfId="52074"/>
    <cellStyle name="Normal 127 2 5 4" xfId="23586"/>
    <cellStyle name="Normal 127 2 5 5" xfId="43352"/>
    <cellStyle name="Normal 127 2 6" xfId="5073"/>
    <cellStyle name="Normal 127 2 6 2" xfId="14813"/>
    <cellStyle name="Normal 127 2 6 2 2" xfId="34326"/>
    <cellStyle name="Normal 127 2 6 2 3" xfId="54219"/>
    <cellStyle name="Normal 127 2 6 3" xfId="26895"/>
    <cellStyle name="Normal 127 2 6 4" xfId="46781"/>
    <cellStyle name="Normal 127 2 7" xfId="10399"/>
    <cellStyle name="Normal 127 2 7 2" xfId="29914"/>
    <cellStyle name="Normal 127 2 7 3" xfId="49807"/>
    <cellStyle name="Normal 127 2 8" xfId="20120"/>
    <cellStyle name="Normal 127 2 9" xfId="39762"/>
    <cellStyle name="Normal 127 3" xfId="604"/>
    <cellStyle name="Normal 127 3 2" xfId="1690"/>
    <cellStyle name="Normal 127 3 2 2" xfId="4062"/>
    <cellStyle name="Normal 127 3 2 2 2" xfId="9499"/>
    <cellStyle name="Normal 127 3 2 2 2 2" xfId="19222"/>
    <cellStyle name="Normal 127 3 2 2 2 2 2" xfId="38735"/>
    <cellStyle name="Normal 127 3 2 2 2 2 3" xfId="58628"/>
    <cellStyle name="Normal 127 3 2 2 2 3" xfId="26407"/>
    <cellStyle name="Normal 127 3 2 2 2 4" xfId="46180"/>
    <cellStyle name="Normal 127 3 2 2 3" xfId="13916"/>
    <cellStyle name="Normal 127 3 2 2 3 2" xfId="33430"/>
    <cellStyle name="Normal 127 3 2 2 3 3" xfId="53323"/>
    <cellStyle name="Normal 127 3 2 2 4" xfId="24835"/>
    <cellStyle name="Normal 127 3 2 2 5" xfId="44601"/>
    <cellStyle name="Normal 127 3 2 3" xfId="7793"/>
    <cellStyle name="Normal 127 3 2 3 2" xfId="17516"/>
    <cellStyle name="Normal 127 3 2 3 2 2" xfId="37029"/>
    <cellStyle name="Normal 127 3 2 3 2 3" xfId="56922"/>
    <cellStyle name="Normal 127 3 2 3 3" xfId="25730"/>
    <cellStyle name="Normal 127 3 2 3 4" xfId="45499"/>
    <cellStyle name="Normal 127 3 2 4" xfId="5789"/>
    <cellStyle name="Normal 127 3 2 4 2" xfId="15526"/>
    <cellStyle name="Normal 127 3 2 4 2 2" xfId="35039"/>
    <cellStyle name="Normal 127 3 2 4 2 3" xfId="54932"/>
    <cellStyle name="Normal 127 3 2 4 3" xfId="27609"/>
    <cellStyle name="Normal 127 3 2 4 4" xfId="47497"/>
    <cellStyle name="Normal 127 3 2 5" xfId="11648"/>
    <cellStyle name="Normal 127 3 2 5 2" xfId="31163"/>
    <cellStyle name="Normal 127 3 2 5 3" xfId="51056"/>
    <cellStyle name="Normal 127 3 2 6" xfId="21369"/>
    <cellStyle name="Normal 127 3 2 7" xfId="41024"/>
    <cellStyle name="Normal 127 3 3" xfId="1139"/>
    <cellStyle name="Normal 127 3 3 2" xfId="3524"/>
    <cellStyle name="Normal 127 3 3 2 2" xfId="8961"/>
    <cellStyle name="Normal 127 3 3 2 2 2" xfId="18684"/>
    <cellStyle name="Normal 127 3 3 2 2 2 2" xfId="38197"/>
    <cellStyle name="Normal 127 3 3 2 2 2 3" xfId="58090"/>
    <cellStyle name="Normal 127 3 3 2 2 3" xfId="26118"/>
    <cellStyle name="Normal 127 3 3 2 2 4" xfId="45889"/>
    <cellStyle name="Normal 127 3 3 2 3" xfId="13378"/>
    <cellStyle name="Normal 127 3 3 2 3 2" xfId="32892"/>
    <cellStyle name="Normal 127 3 3 2 3 3" xfId="52785"/>
    <cellStyle name="Normal 127 3 3 2 4" xfId="24297"/>
    <cellStyle name="Normal 127 3 3 2 5" xfId="44063"/>
    <cellStyle name="Normal 127 3 3 3" xfId="7333"/>
    <cellStyle name="Normal 127 3 3 3 2" xfId="17069"/>
    <cellStyle name="Normal 127 3 3 3 2 2" xfId="36582"/>
    <cellStyle name="Normal 127 3 3 3 2 3" xfId="56475"/>
    <cellStyle name="Normal 127 3 3 3 3" xfId="22176"/>
    <cellStyle name="Normal 127 3 3 3 4" xfId="41936"/>
    <cellStyle name="Normal 127 3 3 4" xfId="6324"/>
    <cellStyle name="Normal 127 3 3 4 2" xfId="16061"/>
    <cellStyle name="Normal 127 3 3 4 2 2" xfId="35574"/>
    <cellStyle name="Normal 127 3 3 4 2 3" xfId="55467"/>
    <cellStyle name="Normal 127 3 3 4 3" xfId="28144"/>
    <cellStyle name="Normal 127 3 3 4 4" xfId="48032"/>
    <cellStyle name="Normal 127 3 3 5" xfId="11110"/>
    <cellStyle name="Normal 127 3 3 5 2" xfId="30625"/>
    <cellStyle name="Normal 127 3 3 5 3" xfId="50518"/>
    <cellStyle name="Normal 127 3 3 6" xfId="20831"/>
    <cellStyle name="Normal 127 3 3 7" xfId="40473"/>
    <cellStyle name="Normal 127 3 4" xfId="2329"/>
    <cellStyle name="Normal 127 3 4 2" xfId="4598"/>
    <cellStyle name="Normal 127 3 4 2 2" xfId="10034"/>
    <cellStyle name="Normal 127 3 4 2 2 2" xfId="19757"/>
    <cellStyle name="Normal 127 3 4 2 2 2 2" xfId="39270"/>
    <cellStyle name="Normal 127 3 4 2 2 2 3" xfId="59163"/>
    <cellStyle name="Normal 127 3 4 2 2 3" xfId="29483"/>
    <cellStyle name="Normal 127 3 4 2 2 4" xfId="49371"/>
    <cellStyle name="Normal 127 3 4 2 3" xfId="14451"/>
    <cellStyle name="Normal 127 3 4 2 3 2" xfId="33965"/>
    <cellStyle name="Normal 127 3 4 2 3 3" xfId="53858"/>
    <cellStyle name="Normal 127 3 4 2 4" xfId="25370"/>
    <cellStyle name="Normal 127 3 4 2 5" xfId="45137"/>
    <cellStyle name="Normal 127 3 4 3" xfId="6859"/>
    <cellStyle name="Normal 127 3 4 3 2" xfId="16596"/>
    <cellStyle name="Normal 127 3 4 3 2 2" xfId="36109"/>
    <cellStyle name="Normal 127 3 4 3 2 3" xfId="56002"/>
    <cellStyle name="Normal 127 3 4 3 3" xfId="28679"/>
    <cellStyle name="Normal 127 3 4 3 4" xfId="48567"/>
    <cellStyle name="Normal 127 3 4 4" xfId="12183"/>
    <cellStyle name="Normal 127 3 4 4 2" xfId="31698"/>
    <cellStyle name="Normal 127 3 4 4 3" xfId="51591"/>
    <cellStyle name="Normal 127 3 4 5" xfId="21904"/>
    <cellStyle name="Normal 127 3 4 6" xfId="41663"/>
    <cellStyle name="Normal 127 3 5" xfId="2989"/>
    <cellStyle name="Normal 127 3 5 2" xfId="8426"/>
    <cellStyle name="Normal 127 3 5 2 2" xfId="18149"/>
    <cellStyle name="Normal 127 3 5 2 2 2" xfId="37662"/>
    <cellStyle name="Normal 127 3 5 2 2 3" xfId="57555"/>
    <cellStyle name="Normal 127 3 5 2 3" xfId="25914"/>
    <cellStyle name="Normal 127 3 5 2 4" xfId="45684"/>
    <cellStyle name="Normal 127 3 5 3" xfId="12843"/>
    <cellStyle name="Normal 127 3 5 3 2" xfId="32357"/>
    <cellStyle name="Normal 127 3 5 3 3" xfId="52250"/>
    <cellStyle name="Normal 127 3 5 4" xfId="23762"/>
    <cellStyle name="Normal 127 3 5 5" xfId="43528"/>
    <cellStyle name="Normal 127 3 6" xfId="5249"/>
    <cellStyle name="Normal 127 3 6 2" xfId="14989"/>
    <cellStyle name="Normal 127 3 6 2 2" xfId="34502"/>
    <cellStyle name="Normal 127 3 6 2 3" xfId="54395"/>
    <cellStyle name="Normal 127 3 6 3" xfId="27071"/>
    <cellStyle name="Normal 127 3 6 4" xfId="46957"/>
    <cellStyle name="Normal 127 3 7" xfId="10575"/>
    <cellStyle name="Normal 127 3 7 2" xfId="30090"/>
    <cellStyle name="Normal 127 3 7 3" xfId="49983"/>
    <cellStyle name="Normal 127 3 8" xfId="20296"/>
    <cellStyle name="Normal 127 3 9" xfId="39938"/>
    <cellStyle name="Normal 127 4" xfId="1338"/>
    <cellStyle name="Normal 127 4 2" xfId="3710"/>
    <cellStyle name="Normal 127 4 2 2" xfId="9147"/>
    <cellStyle name="Normal 127 4 2 2 2" xfId="18870"/>
    <cellStyle name="Normal 127 4 2 2 2 2" xfId="38383"/>
    <cellStyle name="Normal 127 4 2 2 2 3" xfId="58276"/>
    <cellStyle name="Normal 127 4 2 2 3" xfId="26305"/>
    <cellStyle name="Normal 127 4 2 2 4" xfId="46078"/>
    <cellStyle name="Normal 127 4 2 3" xfId="13564"/>
    <cellStyle name="Normal 127 4 2 3 2" xfId="33078"/>
    <cellStyle name="Normal 127 4 2 3 3" xfId="52971"/>
    <cellStyle name="Normal 127 4 2 4" xfId="24483"/>
    <cellStyle name="Normal 127 4 2 5" xfId="44249"/>
    <cellStyle name="Normal 127 4 3" xfId="7499"/>
    <cellStyle name="Normal 127 4 3 2" xfId="17222"/>
    <cellStyle name="Normal 127 4 3 2 2" xfId="36735"/>
    <cellStyle name="Normal 127 4 3 2 3" xfId="56628"/>
    <cellStyle name="Normal 127 4 3 3" xfId="22051"/>
    <cellStyle name="Normal 127 4 3 4" xfId="41811"/>
    <cellStyle name="Normal 127 4 4" xfId="5437"/>
    <cellStyle name="Normal 127 4 4 2" xfId="15174"/>
    <cellStyle name="Normal 127 4 4 2 2" xfId="34687"/>
    <cellStyle name="Normal 127 4 4 2 3" xfId="54580"/>
    <cellStyle name="Normal 127 4 4 3" xfId="27257"/>
    <cellStyle name="Normal 127 4 4 4" xfId="47145"/>
    <cellStyle name="Normal 127 4 5" xfId="11296"/>
    <cellStyle name="Normal 127 4 5 2" xfId="30811"/>
    <cellStyle name="Normal 127 4 5 3" xfId="50704"/>
    <cellStyle name="Normal 127 4 6" xfId="21017"/>
    <cellStyle name="Normal 127 4 7" xfId="40672"/>
    <cellStyle name="Normal 127 5" xfId="787"/>
    <cellStyle name="Normal 127 5 2" xfId="3172"/>
    <cellStyle name="Normal 127 5 2 2" xfId="8609"/>
    <cellStyle name="Normal 127 5 2 2 2" xfId="18332"/>
    <cellStyle name="Normal 127 5 2 2 2 2" xfId="37845"/>
    <cellStyle name="Normal 127 5 2 2 2 3" xfId="57738"/>
    <cellStyle name="Normal 127 5 2 2 3" xfId="25442"/>
    <cellStyle name="Normal 127 5 2 2 4" xfId="45209"/>
    <cellStyle name="Normal 127 5 2 3" xfId="13026"/>
    <cellStyle name="Normal 127 5 2 3 2" xfId="32540"/>
    <cellStyle name="Normal 127 5 2 3 3" xfId="52433"/>
    <cellStyle name="Normal 127 5 2 4" xfId="23945"/>
    <cellStyle name="Normal 127 5 2 5" xfId="43711"/>
    <cellStyle name="Normal 127 5 3" xfId="7039"/>
    <cellStyle name="Normal 127 5 3 2" xfId="16775"/>
    <cellStyle name="Normal 127 5 3 2 2" xfId="36288"/>
    <cellStyle name="Normal 127 5 3 2 3" xfId="56181"/>
    <cellStyle name="Normal 127 5 3 3" xfId="22569"/>
    <cellStyle name="Normal 127 5 3 4" xfId="42332"/>
    <cellStyle name="Normal 127 5 4" xfId="5972"/>
    <cellStyle name="Normal 127 5 4 2" xfId="15709"/>
    <cellStyle name="Normal 127 5 4 2 2" xfId="35222"/>
    <cellStyle name="Normal 127 5 4 2 3" xfId="55115"/>
    <cellStyle name="Normal 127 5 4 3" xfId="27792"/>
    <cellStyle name="Normal 127 5 4 4" xfId="47680"/>
    <cellStyle name="Normal 127 5 5" xfId="10758"/>
    <cellStyle name="Normal 127 5 5 2" xfId="30273"/>
    <cellStyle name="Normal 127 5 5 3" xfId="50166"/>
    <cellStyle name="Normal 127 5 6" xfId="20479"/>
    <cellStyle name="Normal 127 5 7" xfId="40121"/>
    <cellStyle name="Normal 127 6" xfId="1935"/>
    <cellStyle name="Normal 127 6 2" xfId="4246"/>
    <cellStyle name="Normal 127 6 2 2" xfId="9682"/>
    <cellStyle name="Normal 127 6 2 2 2" xfId="19405"/>
    <cellStyle name="Normal 127 6 2 2 2 2" xfId="38918"/>
    <cellStyle name="Normal 127 6 2 2 2 3" xfId="58811"/>
    <cellStyle name="Normal 127 6 2 2 3" xfId="29131"/>
    <cellStyle name="Normal 127 6 2 2 4" xfId="49019"/>
    <cellStyle name="Normal 127 6 2 3" xfId="14099"/>
    <cellStyle name="Normal 127 6 2 3 2" xfId="33613"/>
    <cellStyle name="Normal 127 6 2 3 3" xfId="53506"/>
    <cellStyle name="Normal 127 6 2 4" xfId="25018"/>
    <cellStyle name="Normal 127 6 2 5" xfId="44785"/>
    <cellStyle name="Normal 127 6 3" xfId="6507"/>
    <cellStyle name="Normal 127 6 3 2" xfId="16244"/>
    <cellStyle name="Normal 127 6 3 2 2" xfId="35757"/>
    <cellStyle name="Normal 127 6 3 2 3" xfId="55650"/>
    <cellStyle name="Normal 127 6 3 3" xfId="28327"/>
    <cellStyle name="Normal 127 6 3 4" xfId="48215"/>
    <cellStyle name="Normal 127 6 4" xfId="11831"/>
    <cellStyle name="Normal 127 6 4 2" xfId="31346"/>
    <cellStyle name="Normal 127 6 4 3" xfId="51239"/>
    <cellStyle name="Normal 127 6 5" xfId="21552"/>
    <cellStyle name="Normal 127 6 6" xfId="41269"/>
    <cellStyle name="Normal 127 7" xfId="2498"/>
    <cellStyle name="Normal 127 7 2" xfId="7935"/>
    <cellStyle name="Normal 127 7 2 2" xfId="17658"/>
    <cellStyle name="Normal 127 7 2 2 2" xfId="37171"/>
    <cellStyle name="Normal 127 7 2 2 3" xfId="57064"/>
    <cellStyle name="Normal 127 7 2 3" xfId="22490"/>
    <cellStyle name="Normal 127 7 2 4" xfId="42253"/>
    <cellStyle name="Normal 127 7 3" xfId="12352"/>
    <cellStyle name="Normal 127 7 3 2" xfId="31866"/>
    <cellStyle name="Normal 127 7 3 3" xfId="51759"/>
    <cellStyle name="Normal 127 7 4" xfId="23271"/>
    <cellStyle name="Normal 127 7 5" xfId="43037"/>
    <cellStyle name="Normal 127 8" xfId="2637"/>
    <cellStyle name="Normal 127 8 2" xfId="8074"/>
    <cellStyle name="Normal 127 8 2 2" xfId="17797"/>
    <cellStyle name="Normal 127 8 2 2 2" xfId="37310"/>
    <cellStyle name="Normal 127 8 2 2 3" xfId="57203"/>
    <cellStyle name="Normal 127 8 2 3" xfId="22038"/>
    <cellStyle name="Normal 127 8 2 4" xfId="41798"/>
    <cellStyle name="Normal 127 8 3" xfId="12491"/>
    <cellStyle name="Normal 127 8 3 2" xfId="32005"/>
    <cellStyle name="Normal 127 8 3 3" xfId="51898"/>
    <cellStyle name="Normal 127 8 4" xfId="23410"/>
    <cellStyle name="Normal 127 8 5" xfId="43176"/>
    <cellStyle name="Normal 127 9" xfId="4855"/>
    <cellStyle name="Normal 127 9 2" xfId="14637"/>
    <cellStyle name="Normal 127 9 2 2" xfId="34150"/>
    <cellStyle name="Normal 127 9 2 3" xfId="54043"/>
    <cellStyle name="Normal 127 9 3" xfId="26719"/>
    <cellStyle name="Normal 127 9 4" xfId="46563"/>
    <cellStyle name="Normal 128" xfId="211"/>
    <cellStyle name="Normal 128 10" xfId="10224"/>
    <cellStyle name="Normal 128 10 2" xfId="29739"/>
    <cellStyle name="Normal 128 10 3" xfId="49632"/>
    <cellStyle name="Normal 128 11" xfId="19945"/>
    <cellStyle name="Normal 128 12" xfId="39545"/>
    <cellStyle name="Normal 128 2" xfId="429"/>
    <cellStyle name="Normal 128 2 2" xfId="1515"/>
    <cellStyle name="Normal 128 2 2 2" xfId="3887"/>
    <cellStyle name="Normal 128 2 2 2 2" xfId="9324"/>
    <cellStyle name="Normal 128 2 2 2 2 2" xfId="19047"/>
    <cellStyle name="Normal 128 2 2 2 2 2 2" xfId="38560"/>
    <cellStyle name="Normal 128 2 2 2 2 2 3" xfId="58453"/>
    <cellStyle name="Normal 128 2 2 2 2 3" xfId="22994"/>
    <cellStyle name="Normal 128 2 2 2 2 4" xfId="42759"/>
    <cellStyle name="Normal 128 2 2 2 3" xfId="13741"/>
    <cellStyle name="Normal 128 2 2 2 3 2" xfId="33255"/>
    <cellStyle name="Normal 128 2 2 2 3 3" xfId="53148"/>
    <cellStyle name="Normal 128 2 2 2 4" xfId="24660"/>
    <cellStyle name="Normal 128 2 2 2 5" xfId="44426"/>
    <cellStyle name="Normal 128 2 2 3" xfId="7647"/>
    <cellStyle name="Normal 128 2 2 3 2" xfId="17370"/>
    <cellStyle name="Normal 128 2 2 3 2 2" xfId="36883"/>
    <cellStyle name="Normal 128 2 2 3 2 3" xfId="56776"/>
    <cellStyle name="Normal 128 2 2 3 3" xfId="22070"/>
    <cellStyle name="Normal 128 2 2 3 4" xfId="41830"/>
    <cellStyle name="Normal 128 2 2 4" xfId="5614"/>
    <cellStyle name="Normal 128 2 2 4 2" xfId="15351"/>
    <cellStyle name="Normal 128 2 2 4 2 2" xfId="34864"/>
    <cellStyle name="Normal 128 2 2 4 2 3" xfId="54757"/>
    <cellStyle name="Normal 128 2 2 4 3" xfId="27434"/>
    <cellStyle name="Normal 128 2 2 4 4" xfId="47322"/>
    <cellStyle name="Normal 128 2 2 5" xfId="11473"/>
    <cellStyle name="Normal 128 2 2 5 2" xfId="30988"/>
    <cellStyle name="Normal 128 2 2 5 3" xfId="50881"/>
    <cellStyle name="Normal 128 2 2 6" xfId="21194"/>
    <cellStyle name="Normal 128 2 2 7" xfId="40849"/>
    <cellStyle name="Normal 128 2 3" xfId="964"/>
    <cellStyle name="Normal 128 2 3 2" xfId="3349"/>
    <cellStyle name="Normal 128 2 3 2 2" xfId="8786"/>
    <cellStyle name="Normal 128 2 3 2 2 2" xfId="18509"/>
    <cellStyle name="Normal 128 2 3 2 2 2 2" xfId="38022"/>
    <cellStyle name="Normal 128 2 3 2 2 2 3" xfId="57915"/>
    <cellStyle name="Normal 128 2 3 2 2 3" xfId="22683"/>
    <cellStyle name="Normal 128 2 3 2 2 4" xfId="42447"/>
    <cellStyle name="Normal 128 2 3 2 3" xfId="13203"/>
    <cellStyle name="Normal 128 2 3 2 3 2" xfId="32717"/>
    <cellStyle name="Normal 128 2 3 2 3 3" xfId="52610"/>
    <cellStyle name="Normal 128 2 3 2 4" xfId="24122"/>
    <cellStyle name="Normal 128 2 3 2 5" xfId="43888"/>
    <cellStyle name="Normal 128 2 3 3" xfId="7187"/>
    <cellStyle name="Normal 128 2 3 3 2" xfId="16923"/>
    <cellStyle name="Normal 128 2 3 3 2 2" xfId="36436"/>
    <cellStyle name="Normal 128 2 3 3 2 3" xfId="56329"/>
    <cellStyle name="Normal 128 2 3 3 3" xfId="21997"/>
    <cellStyle name="Normal 128 2 3 3 4" xfId="41756"/>
    <cellStyle name="Normal 128 2 3 4" xfId="6149"/>
    <cellStyle name="Normal 128 2 3 4 2" xfId="15886"/>
    <cellStyle name="Normal 128 2 3 4 2 2" xfId="35399"/>
    <cellStyle name="Normal 128 2 3 4 2 3" xfId="55292"/>
    <cellStyle name="Normal 128 2 3 4 3" xfId="27969"/>
    <cellStyle name="Normal 128 2 3 4 4" xfId="47857"/>
    <cellStyle name="Normal 128 2 3 5" xfId="10935"/>
    <cellStyle name="Normal 128 2 3 5 2" xfId="30450"/>
    <cellStyle name="Normal 128 2 3 5 3" xfId="50343"/>
    <cellStyle name="Normal 128 2 3 6" xfId="20656"/>
    <cellStyle name="Normal 128 2 3 7" xfId="40298"/>
    <cellStyle name="Normal 128 2 4" xfId="2154"/>
    <cellStyle name="Normal 128 2 4 2" xfId="4423"/>
    <cellStyle name="Normal 128 2 4 2 2" xfId="9859"/>
    <cellStyle name="Normal 128 2 4 2 2 2" xfId="19582"/>
    <cellStyle name="Normal 128 2 4 2 2 2 2" xfId="39095"/>
    <cellStyle name="Normal 128 2 4 2 2 2 3" xfId="58988"/>
    <cellStyle name="Normal 128 2 4 2 2 3" xfId="29308"/>
    <cellStyle name="Normal 128 2 4 2 2 4" xfId="49196"/>
    <cellStyle name="Normal 128 2 4 2 3" xfId="14276"/>
    <cellStyle name="Normal 128 2 4 2 3 2" xfId="33790"/>
    <cellStyle name="Normal 128 2 4 2 3 3" xfId="53683"/>
    <cellStyle name="Normal 128 2 4 2 4" xfId="25195"/>
    <cellStyle name="Normal 128 2 4 2 5" xfId="44962"/>
    <cellStyle name="Normal 128 2 4 3" xfId="6684"/>
    <cellStyle name="Normal 128 2 4 3 2" xfId="16421"/>
    <cellStyle name="Normal 128 2 4 3 2 2" xfId="35934"/>
    <cellStyle name="Normal 128 2 4 3 2 3" xfId="55827"/>
    <cellStyle name="Normal 128 2 4 3 3" xfId="28504"/>
    <cellStyle name="Normal 128 2 4 3 4" xfId="48392"/>
    <cellStyle name="Normal 128 2 4 4" xfId="12008"/>
    <cellStyle name="Normal 128 2 4 4 2" xfId="31523"/>
    <cellStyle name="Normal 128 2 4 4 3" xfId="51416"/>
    <cellStyle name="Normal 128 2 4 5" xfId="21729"/>
    <cellStyle name="Normal 128 2 4 6" xfId="41488"/>
    <cellStyle name="Normal 128 2 5" xfId="2814"/>
    <cellStyle name="Normal 128 2 5 2" xfId="8251"/>
    <cellStyle name="Normal 128 2 5 2 2" xfId="17974"/>
    <cellStyle name="Normal 128 2 5 2 2 2" xfId="37487"/>
    <cellStyle name="Normal 128 2 5 2 2 3" xfId="57380"/>
    <cellStyle name="Normal 128 2 5 2 3" xfId="25970"/>
    <cellStyle name="Normal 128 2 5 2 4" xfId="45740"/>
    <cellStyle name="Normal 128 2 5 3" xfId="12668"/>
    <cellStyle name="Normal 128 2 5 3 2" xfId="32182"/>
    <cellStyle name="Normal 128 2 5 3 3" xfId="52075"/>
    <cellStyle name="Normal 128 2 5 4" xfId="23587"/>
    <cellStyle name="Normal 128 2 5 5" xfId="43353"/>
    <cellStyle name="Normal 128 2 6" xfId="5074"/>
    <cellStyle name="Normal 128 2 6 2" xfId="14814"/>
    <cellStyle name="Normal 128 2 6 2 2" xfId="34327"/>
    <cellStyle name="Normal 128 2 6 2 3" xfId="54220"/>
    <cellStyle name="Normal 128 2 6 3" xfId="26896"/>
    <cellStyle name="Normal 128 2 6 4" xfId="46782"/>
    <cellStyle name="Normal 128 2 7" xfId="10400"/>
    <cellStyle name="Normal 128 2 7 2" xfId="29915"/>
    <cellStyle name="Normal 128 2 7 3" xfId="49808"/>
    <cellStyle name="Normal 128 2 8" xfId="20121"/>
    <cellStyle name="Normal 128 2 9" xfId="39763"/>
    <cellStyle name="Normal 128 3" xfId="605"/>
    <cellStyle name="Normal 128 3 2" xfId="1691"/>
    <cellStyle name="Normal 128 3 2 2" xfId="4063"/>
    <cellStyle name="Normal 128 3 2 2 2" xfId="9500"/>
    <cellStyle name="Normal 128 3 2 2 2 2" xfId="19223"/>
    <cellStyle name="Normal 128 3 2 2 2 2 2" xfId="38736"/>
    <cellStyle name="Normal 128 3 2 2 2 2 3" xfId="58629"/>
    <cellStyle name="Normal 128 3 2 2 2 3" xfId="26555"/>
    <cellStyle name="Normal 128 3 2 2 2 4" xfId="46328"/>
    <cellStyle name="Normal 128 3 2 2 3" xfId="13917"/>
    <cellStyle name="Normal 128 3 2 2 3 2" xfId="33431"/>
    <cellStyle name="Normal 128 3 2 2 3 3" xfId="53324"/>
    <cellStyle name="Normal 128 3 2 2 4" xfId="24836"/>
    <cellStyle name="Normal 128 3 2 2 5" xfId="44602"/>
    <cellStyle name="Normal 128 3 2 3" xfId="7794"/>
    <cellStyle name="Normal 128 3 2 3 2" xfId="17517"/>
    <cellStyle name="Normal 128 3 2 3 2 2" xfId="37030"/>
    <cellStyle name="Normal 128 3 2 3 2 3" xfId="56923"/>
    <cellStyle name="Normal 128 3 2 3 3" xfId="22519"/>
    <cellStyle name="Normal 128 3 2 3 4" xfId="42282"/>
    <cellStyle name="Normal 128 3 2 4" xfId="5790"/>
    <cellStyle name="Normal 128 3 2 4 2" xfId="15527"/>
    <cellStyle name="Normal 128 3 2 4 2 2" xfId="35040"/>
    <cellStyle name="Normal 128 3 2 4 2 3" xfId="54933"/>
    <cellStyle name="Normal 128 3 2 4 3" xfId="27610"/>
    <cellStyle name="Normal 128 3 2 4 4" xfId="47498"/>
    <cellStyle name="Normal 128 3 2 5" xfId="11649"/>
    <cellStyle name="Normal 128 3 2 5 2" xfId="31164"/>
    <cellStyle name="Normal 128 3 2 5 3" xfId="51057"/>
    <cellStyle name="Normal 128 3 2 6" xfId="21370"/>
    <cellStyle name="Normal 128 3 2 7" xfId="41025"/>
    <cellStyle name="Normal 128 3 3" xfId="1140"/>
    <cellStyle name="Normal 128 3 3 2" xfId="3525"/>
    <cellStyle name="Normal 128 3 3 2 2" xfId="8962"/>
    <cellStyle name="Normal 128 3 3 2 2 2" xfId="18685"/>
    <cellStyle name="Normal 128 3 3 2 2 2 2" xfId="38198"/>
    <cellStyle name="Normal 128 3 3 2 2 2 3" xfId="58091"/>
    <cellStyle name="Normal 128 3 3 2 2 3" xfId="25788"/>
    <cellStyle name="Normal 128 3 3 2 2 4" xfId="45557"/>
    <cellStyle name="Normal 128 3 3 2 3" xfId="13379"/>
    <cellStyle name="Normal 128 3 3 2 3 2" xfId="32893"/>
    <cellStyle name="Normal 128 3 3 2 3 3" xfId="52786"/>
    <cellStyle name="Normal 128 3 3 2 4" xfId="24298"/>
    <cellStyle name="Normal 128 3 3 2 5" xfId="44064"/>
    <cellStyle name="Normal 128 3 3 3" xfId="7334"/>
    <cellStyle name="Normal 128 3 3 3 2" xfId="17070"/>
    <cellStyle name="Normal 128 3 3 3 2 2" xfId="36583"/>
    <cellStyle name="Normal 128 3 3 3 2 3" xfId="56476"/>
    <cellStyle name="Normal 128 3 3 3 3" xfId="23000"/>
    <cellStyle name="Normal 128 3 3 3 4" xfId="42765"/>
    <cellStyle name="Normal 128 3 3 4" xfId="6325"/>
    <cellStyle name="Normal 128 3 3 4 2" xfId="16062"/>
    <cellStyle name="Normal 128 3 3 4 2 2" xfId="35575"/>
    <cellStyle name="Normal 128 3 3 4 2 3" xfId="55468"/>
    <cellStyle name="Normal 128 3 3 4 3" xfId="28145"/>
    <cellStyle name="Normal 128 3 3 4 4" xfId="48033"/>
    <cellStyle name="Normal 128 3 3 5" xfId="11111"/>
    <cellStyle name="Normal 128 3 3 5 2" xfId="30626"/>
    <cellStyle name="Normal 128 3 3 5 3" xfId="50519"/>
    <cellStyle name="Normal 128 3 3 6" xfId="20832"/>
    <cellStyle name="Normal 128 3 3 7" xfId="40474"/>
    <cellStyle name="Normal 128 3 4" xfId="2330"/>
    <cellStyle name="Normal 128 3 4 2" xfId="4599"/>
    <cellStyle name="Normal 128 3 4 2 2" xfId="10035"/>
    <cellStyle name="Normal 128 3 4 2 2 2" xfId="19758"/>
    <cellStyle name="Normal 128 3 4 2 2 2 2" xfId="39271"/>
    <cellStyle name="Normal 128 3 4 2 2 2 3" xfId="59164"/>
    <cellStyle name="Normal 128 3 4 2 2 3" xfId="29484"/>
    <cellStyle name="Normal 128 3 4 2 2 4" xfId="49372"/>
    <cellStyle name="Normal 128 3 4 2 3" xfId="14452"/>
    <cellStyle name="Normal 128 3 4 2 3 2" xfId="33966"/>
    <cellStyle name="Normal 128 3 4 2 3 3" xfId="53859"/>
    <cellStyle name="Normal 128 3 4 2 4" xfId="25371"/>
    <cellStyle name="Normal 128 3 4 2 5" xfId="45138"/>
    <cellStyle name="Normal 128 3 4 3" xfId="6860"/>
    <cellStyle name="Normal 128 3 4 3 2" xfId="16597"/>
    <cellStyle name="Normal 128 3 4 3 2 2" xfId="36110"/>
    <cellStyle name="Normal 128 3 4 3 2 3" xfId="56003"/>
    <cellStyle name="Normal 128 3 4 3 3" xfId="28680"/>
    <cellStyle name="Normal 128 3 4 3 4" xfId="48568"/>
    <cellStyle name="Normal 128 3 4 4" xfId="12184"/>
    <cellStyle name="Normal 128 3 4 4 2" xfId="31699"/>
    <cellStyle name="Normal 128 3 4 4 3" xfId="51592"/>
    <cellStyle name="Normal 128 3 4 5" xfId="21905"/>
    <cellStyle name="Normal 128 3 4 6" xfId="41664"/>
    <cellStyle name="Normal 128 3 5" xfId="2990"/>
    <cellStyle name="Normal 128 3 5 2" xfId="8427"/>
    <cellStyle name="Normal 128 3 5 2 2" xfId="18150"/>
    <cellStyle name="Normal 128 3 5 2 2 2" xfId="37663"/>
    <cellStyle name="Normal 128 3 5 2 2 3" xfId="57556"/>
    <cellStyle name="Normal 128 3 5 2 3" xfId="22789"/>
    <cellStyle name="Normal 128 3 5 2 4" xfId="42553"/>
    <cellStyle name="Normal 128 3 5 3" xfId="12844"/>
    <cellStyle name="Normal 128 3 5 3 2" xfId="32358"/>
    <cellStyle name="Normal 128 3 5 3 3" xfId="52251"/>
    <cellStyle name="Normal 128 3 5 4" xfId="23763"/>
    <cellStyle name="Normal 128 3 5 5" xfId="43529"/>
    <cellStyle name="Normal 128 3 6" xfId="5250"/>
    <cellStyle name="Normal 128 3 6 2" xfId="14990"/>
    <cellStyle name="Normal 128 3 6 2 2" xfId="34503"/>
    <cellStyle name="Normal 128 3 6 2 3" xfId="54396"/>
    <cellStyle name="Normal 128 3 6 3" xfId="27072"/>
    <cellStyle name="Normal 128 3 6 4" xfId="46958"/>
    <cellStyle name="Normal 128 3 7" xfId="10576"/>
    <cellStyle name="Normal 128 3 7 2" xfId="30091"/>
    <cellStyle name="Normal 128 3 7 3" xfId="49984"/>
    <cellStyle name="Normal 128 3 8" xfId="20297"/>
    <cellStyle name="Normal 128 3 9" xfId="39939"/>
    <cellStyle name="Normal 128 4" xfId="1339"/>
    <cellStyle name="Normal 128 4 2" xfId="3711"/>
    <cellStyle name="Normal 128 4 2 2" xfId="9148"/>
    <cellStyle name="Normal 128 4 2 2 2" xfId="18871"/>
    <cellStyle name="Normal 128 4 2 2 2 2" xfId="38384"/>
    <cellStyle name="Normal 128 4 2 2 2 3" xfId="58277"/>
    <cellStyle name="Normal 128 4 2 2 3" xfId="25617"/>
    <cellStyle name="Normal 128 4 2 2 4" xfId="45386"/>
    <cellStyle name="Normal 128 4 2 3" xfId="13565"/>
    <cellStyle name="Normal 128 4 2 3 2" xfId="33079"/>
    <cellStyle name="Normal 128 4 2 3 3" xfId="52972"/>
    <cellStyle name="Normal 128 4 2 4" xfId="24484"/>
    <cellStyle name="Normal 128 4 2 5" xfId="44250"/>
    <cellStyle name="Normal 128 4 3" xfId="7500"/>
    <cellStyle name="Normal 128 4 3 2" xfId="17223"/>
    <cellStyle name="Normal 128 4 3 2 2" xfId="36736"/>
    <cellStyle name="Normal 128 4 3 2 3" xfId="56629"/>
    <cellStyle name="Normal 128 4 3 3" xfId="25823"/>
    <cellStyle name="Normal 128 4 3 4" xfId="45592"/>
    <cellStyle name="Normal 128 4 4" xfId="5438"/>
    <cellStyle name="Normal 128 4 4 2" xfId="15175"/>
    <cellStyle name="Normal 128 4 4 2 2" xfId="34688"/>
    <cellStyle name="Normal 128 4 4 2 3" xfId="54581"/>
    <cellStyle name="Normal 128 4 4 3" xfId="27258"/>
    <cellStyle name="Normal 128 4 4 4" xfId="47146"/>
    <cellStyle name="Normal 128 4 5" xfId="11297"/>
    <cellStyle name="Normal 128 4 5 2" xfId="30812"/>
    <cellStyle name="Normal 128 4 5 3" xfId="50705"/>
    <cellStyle name="Normal 128 4 6" xfId="21018"/>
    <cellStyle name="Normal 128 4 7" xfId="40673"/>
    <cellStyle name="Normal 128 5" xfId="788"/>
    <cellStyle name="Normal 128 5 2" xfId="3173"/>
    <cellStyle name="Normal 128 5 2 2" xfId="8610"/>
    <cellStyle name="Normal 128 5 2 2 2" xfId="18333"/>
    <cellStyle name="Normal 128 5 2 2 2 2" xfId="37846"/>
    <cellStyle name="Normal 128 5 2 2 2 3" xfId="57739"/>
    <cellStyle name="Normal 128 5 2 2 3" xfId="25887"/>
    <cellStyle name="Normal 128 5 2 2 4" xfId="45657"/>
    <cellStyle name="Normal 128 5 2 3" xfId="13027"/>
    <cellStyle name="Normal 128 5 2 3 2" xfId="32541"/>
    <cellStyle name="Normal 128 5 2 3 3" xfId="52434"/>
    <cellStyle name="Normal 128 5 2 4" xfId="23946"/>
    <cellStyle name="Normal 128 5 2 5" xfId="43712"/>
    <cellStyle name="Normal 128 5 3" xfId="7040"/>
    <cellStyle name="Normal 128 5 3 2" xfId="16776"/>
    <cellStyle name="Normal 128 5 3 2 2" xfId="36289"/>
    <cellStyle name="Normal 128 5 3 2 3" xfId="56182"/>
    <cellStyle name="Normal 128 5 3 3" xfId="22937"/>
    <cellStyle name="Normal 128 5 3 4" xfId="42702"/>
    <cellStyle name="Normal 128 5 4" xfId="5973"/>
    <cellStyle name="Normal 128 5 4 2" xfId="15710"/>
    <cellStyle name="Normal 128 5 4 2 2" xfId="35223"/>
    <cellStyle name="Normal 128 5 4 2 3" xfId="55116"/>
    <cellStyle name="Normal 128 5 4 3" xfId="27793"/>
    <cellStyle name="Normal 128 5 4 4" xfId="47681"/>
    <cellStyle name="Normal 128 5 5" xfId="10759"/>
    <cellStyle name="Normal 128 5 5 2" xfId="30274"/>
    <cellStyle name="Normal 128 5 5 3" xfId="50167"/>
    <cellStyle name="Normal 128 5 6" xfId="20480"/>
    <cellStyle name="Normal 128 5 7" xfId="40122"/>
    <cellStyle name="Normal 128 6" xfId="1936"/>
    <cellStyle name="Normal 128 6 2" xfId="4247"/>
    <cellStyle name="Normal 128 6 2 2" xfId="9683"/>
    <cellStyle name="Normal 128 6 2 2 2" xfId="19406"/>
    <cellStyle name="Normal 128 6 2 2 2 2" xfId="38919"/>
    <cellStyle name="Normal 128 6 2 2 2 3" xfId="58812"/>
    <cellStyle name="Normal 128 6 2 2 3" xfId="29132"/>
    <cellStyle name="Normal 128 6 2 2 4" xfId="49020"/>
    <cellStyle name="Normal 128 6 2 3" xfId="14100"/>
    <cellStyle name="Normal 128 6 2 3 2" xfId="33614"/>
    <cellStyle name="Normal 128 6 2 3 3" xfId="53507"/>
    <cellStyle name="Normal 128 6 2 4" xfId="25019"/>
    <cellStyle name="Normal 128 6 2 5" xfId="44786"/>
    <cellStyle name="Normal 128 6 3" xfId="6508"/>
    <cellStyle name="Normal 128 6 3 2" xfId="16245"/>
    <cellStyle name="Normal 128 6 3 2 2" xfId="35758"/>
    <cellStyle name="Normal 128 6 3 2 3" xfId="55651"/>
    <cellStyle name="Normal 128 6 3 3" xfId="28328"/>
    <cellStyle name="Normal 128 6 3 4" xfId="48216"/>
    <cellStyle name="Normal 128 6 4" xfId="11832"/>
    <cellStyle name="Normal 128 6 4 2" xfId="31347"/>
    <cellStyle name="Normal 128 6 4 3" xfId="51240"/>
    <cellStyle name="Normal 128 6 5" xfId="21553"/>
    <cellStyle name="Normal 128 6 6" xfId="41270"/>
    <cellStyle name="Normal 128 7" xfId="2499"/>
    <cellStyle name="Normal 128 7 2" xfId="7936"/>
    <cellStyle name="Normal 128 7 2 2" xfId="17659"/>
    <cellStyle name="Normal 128 7 2 2 2" xfId="37172"/>
    <cellStyle name="Normal 128 7 2 2 3" xfId="57065"/>
    <cellStyle name="Normal 128 7 2 3" xfId="25649"/>
    <cellStyle name="Normal 128 7 2 4" xfId="45418"/>
    <cellStyle name="Normal 128 7 3" xfId="12353"/>
    <cellStyle name="Normal 128 7 3 2" xfId="31867"/>
    <cellStyle name="Normal 128 7 3 3" xfId="51760"/>
    <cellStyle name="Normal 128 7 4" xfId="23272"/>
    <cellStyle name="Normal 128 7 5" xfId="43038"/>
    <cellStyle name="Normal 128 8" xfId="2638"/>
    <cellStyle name="Normal 128 8 2" xfId="8075"/>
    <cellStyle name="Normal 128 8 2 2" xfId="17798"/>
    <cellStyle name="Normal 128 8 2 2 2" xfId="37311"/>
    <cellStyle name="Normal 128 8 2 2 3" xfId="57204"/>
    <cellStyle name="Normal 128 8 2 3" xfId="26027"/>
    <cellStyle name="Normal 128 8 2 4" xfId="45798"/>
    <cellStyle name="Normal 128 8 3" xfId="12492"/>
    <cellStyle name="Normal 128 8 3 2" xfId="32006"/>
    <cellStyle name="Normal 128 8 3 3" xfId="51899"/>
    <cellStyle name="Normal 128 8 4" xfId="23411"/>
    <cellStyle name="Normal 128 8 5" xfId="43177"/>
    <cellStyle name="Normal 128 9" xfId="4856"/>
    <cellStyle name="Normal 128 9 2" xfId="14638"/>
    <cellStyle name="Normal 128 9 2 2" xfId="34151"/>
    <cellStyle name="Normal 128 9 2 3" xfId="54044"/>
    <cellStyle name="Normal 128 9 3" xfId="26720"/>
    <cellStyle name="Normal 128 9 4" xfId="46564"/>
    <cellStyle name="Normal 129" xfId="17"/>
    <cellStyle name="Normal 129 2" xfId="256"/>
    <cellStyle name="Normal 129 2 2" xfId="1981"/>
    <cellStyle name="Normal 129 2 2 2" xfId="41315"/>
    <cellStyle name="Normal 129 2 3" xfId="4901"/>
    <cellStyle name="Normal 129 2 3 2" xfId="46609"/>
    <cellStyle name="Normal 129 2 4" xfId="39590"/>
    <cellStyle name="Normal 129 3" xfId="212"/>
    <cellStyle name="Normal 129 3 10" xfId="19946"/>
    <cellStyle name="Normal 129 3 11" xfId="39546"/>
    <cellStyle name="Normal 129 3 2" xfId="430"/>
    <cellStyle name="Normal 129 3 2 2" xfId="1516"/>
    <cellStyle name="Normal 129 3 2 2 2" xfId="3888"/>
    <cellStyle name="Normal 129 3 2 2 2 2" xfId="9325"/>
    <cellStyle name="Normal 129 3 2 2 2 2 2" xfId="19048"/>
    <cellStyle name="Normal 129 3 2 2 2 2 2 2" xfId="38561"/>
    <cellStyle name="Normal 129 3 2 2 2 2 2 3" xfId="58454"/>
    <cellStyle name="Normal 129 3 2 2 2 2 3" xfId="28938"/>
    <cellStyle name="Normal 129 3 2 2 2 2 4" xfId="48826"/>
    <cellStyle name="Normal 129 3 2 2 2 3" xfId="13742"/>
    <cellStyle name="Normal 129 3 2 2 2 3 2" xfId="33256"/>
    <cellStyle name="Normal 129 3 2 2 2 3 3" xfId="53149"/>
    <cellStyle name="Normal 129 3 2 2 2 4" xfId="24661"/>
    <cellStyle name="Normal 129 3 2 2 2 5" xfId="44427"/>
    <cellStyle name="Normal 129 3 2 2 3" xfId="5615"/>
    <cellStyle name="Normal 129 3 2 2 3 2" xfId="15352"/>
    <cellStyle name="Normal 129 3 2 2 3 2 2" xfId="34865"/>
    <cellStyle name="Normal 129 3 2 2 3 2 3" xfId="54758"/>
    <cellStyle name="Normal 129 3 2 2 3 3" xfId="27435"/>
    <cellStyle name="Normal 129 3 2 2 3 4" xfId="47323"/>
    <cellStyle name="Normal 129 3 2 2 4" xfId="11474"/>
    <cellStyle name="Normal 129 3 2 2 4 2" xfId="30989"/>
    <cellStyle name="Normal 129 3 2 2 4 3" xfId="50882"/>
    <cellStyle name="Normal 129 3 2 2 5" xfId="21195"/>
    <cellStyle name="Normal 129 3 2 2 6" xfId="40850"/>
    <cellStyle name="Normal 129 3 2 3" xfId="965"/>
    <cellStyle name="Normal 129 3 2 3 2" xfId="3350"/>
    <cellStyle name="Normal 129 3 2 3 2 2" xfId="8787"/>
    <cellStyle name="Normal 129 3 2 3 2 2 2" xfId="18510"/>
    <cellStyle name="Normal 129 3 2 3 2 2 2 2" xfId="38023"/>
    <cellStyle name="Normal 129 3 2 3 2 2 2 3" xfId="57916"/>
    <cellStyle name="Normal 129 3 2 3 2 2 3" xfId="28847"/>
    <cellStyle name="Normal 129 3 2 3 2 2 4" xfId="48735"/>
    <cellStyle name="Normal 129 3 2 3 2 3" xfId="13204"/>
    <cellStyle name="Normal 129 3 2 3 2 3 2" xfId="32718"/>
    <cellStyle name="Normal 129 3 2 3 2 3 3" xfId="52611"/>
    <cellStyle name="Normal 129 3 2 3 2 4" xfId="24123"/>
    <cellStyle name="Normal 129 3 2 3 2 5" xfId="43889"/>
    <cellStyle name="Normal 129 3 2 3 3" xfId="6150"/>
    <cellStyle name="Normal 129 3 2 3 3 2" xfId="15887"/>
    <cellStyle name="Normal 129 3 2 3 3 2 2" xfId="35400"/>
    <cellStyle name="Normal 129 3 2 3 3 2 3" xfId="55293"/>
    <cellStyle name="Normal 129 3 2 3 3 3" xfId="27970"/>
    <cellStyle name="Normal 129 3 2 3 3 4" xfId="47858"/>
    <cellStyle name="Normal 129 3 2 3 4" xfId="10936"/>
    <cellStyle name="Normal 129 3 2 3 4 2" xfId="30451"/>
    <cellStyle name="Normal 129 3 2 3 4 3" xfId="50344"/>
    <cellStyle name="Normal 129 3 2 3 5" xfId="20657"/>
    <cellStyle name="Normal 129 3 2 3 6" xfId="40299"/>
    <cellStyle name="Normal 129 3 2 4" xfId="2155"/>
    <cellStyle name="Normal 129 3 2 4 2" xfId="4424"/>
    <cellStyle name="Normal 129 3 2 4 2 2" xfId="9860"/>
    <cellStyle name="Normal 129 3 2 4 2 2 2" xfId="19583"/>
    <cellStyle name="Normal 129 3 2 4 2 2 2 2" xfId="39096"/>
    <cellStyle name="Normal 129 3 2 4 2 2 2 3" xfId="58989"/>
    <cellStyle name="Normal 129 3 2 4 2 2 3" xfId="29309"/>
    <cellStyle name="Normal 129 3 2 4 2 2 4" xfId="49197"/>
    <cellStyle name="Normal 129 3 2 4 2 3" xfId="14277"/>
    <cellStyle name="Normal 129 3 2 4 2 3 2" xfId="33791"/>
    <cellStyle name="Normal 129 3 2 4 2 3 3" xfId="53684"/>
    <cellStyle name="Normal 129 3 2 4 2 4" xfId="25196"/>
    <cellStyle name="Normal 129 3 2 4 2 5" xfId="44963"/>
    <cellStyle name="Normal 129 3 2 4 3" xfId="6685"/>
    <cellStyle name="Normal 129 3 2 4 3 2" xfId="16422"/>
    <cellStyle name="Normal 129 3 2 4 3 2 2" xfId="35935"/>
    <cellStyle name="Normal 129 3 2 4 3 2 3" xfId="55828"/>
    <cellStyle name="Normal 129 3 2 4 3 3" xfId="28505"/>
    <cellStyle name="Normal 129 3 2 4 3 4" xfId="48393"/>
    <cellStyle name="Normal 129 3 2 4 4" xfId="12009"/>
    <cellStyle name="Normal 129 3 2 4 4 2" xfId="31524"/>
    <cellStyle name="Normal 129 3 2 4 4 3" xfId="51417"/>
    <cellStyle name="Normal 129 3 2 4 5" xfId="21730"/>
    <cellStyle name="Normal 129 3 2 4 6" xfId="41489"/>
    <cellStyle name="Normal 129 3 2 5" xfId="2815"/>
    <cellStyle name="Normal 129 3 2 5 2" xfId="8252"/>
    <cellStyle name="Normal 129 3 2 5 2 2" xfId="17975"/>
    <cellStyle name="Normal 129 3 2 5 2 2 2" xfId="37488"/>
    <cellStyle name="Normal 129 3 2 5 2 2 3" xfId="57381"/>
    <cellStyle name="Normal 129 3 2 5 2 3" xfId="28758"/>
    <cellStyle name="Normal 129 3 2 5 2 4" xfId="48646"/>
    <cellStyle name="Normal 129 3 2 5 3" xfId="12669"/>
    <cellStyle name="Normal 129 3 2 5 3 2" xfId="32183"/>
    <cellStyle name="Normal 129 3 2 5 3 3" xfId="52076"/>
    <cellStyle name="Normal 129 3 2 5 4" xfId="23588"/>
    <cellStyle name="Normal 129 3 2 5 5" xfId="43354"/>
    <cellStyle name="Normal 129 3 2 6" xfId="5075"/>
    <cellStyle name="Normal 129 3 2 6 2" xfId="14815"/>
    <cellStyle name="Normal 129 3 2 6 2 2" xfId="34328"/>
    <cellStyle name="Normal 129 3 2 6 2 3" xfId="54221"/>
    <cellStyle name="Normal 129 3 2 6 3" xfId="26897"/>
    <cellStyle name="Normal 129 3 2 6 4" xfId="46783"/>
    <cellStyle name="Normal 129 3 2 7" xfId="10401"/>
    <cellStyle name="Normal 129 3 2 7 2" xfId="29916"/>
    <cellStyle name="Normal 129 3 2 7 3" xfId="49809"/>
    <cellStyle name="Normal 129 3 2 8" xfId="20122"/>
    <cellStyle name="Normal 129 3 2 9" xfId="39764"/>
    <cellStyle name="Normal 129 3 3" xfId="606"/>
    <cellStyle name="Normal 129 3 3 2" xfId="1692"/>
    <cellStyle name="Normal 129 3 3 2 2" xfId="4064"/>
    <cellStyle name="Normal 129 3 3 2 2 2" xfId="9501"/>
    <cellStyle name="Normal 129 3 3 2 2 2 2" xfId="19224"/>
    <cellStyle name="Normal 129 3 3 2 2 2 2 2" xfId="38737"/>
    <cellStyle name="Normal 129 3 3 2 2 2 2 3" xfId="58630"/>
    <cellStyle name="Normal 129 3 3 2 2 2 3" xfId="28967"/>
    <cellStyle name="Normal 129 3 3 2 2 2 4" xfId="48855"/>
    <cellStyle name="Normal 129 3 3 2 2 3" xfId="13918"/>
    <cellStyle name="Normal 129 3 3 2 2 3 2" xfId="33432"/>
    <cellStyle name="Normal 129 3 3 2 2 3 3" xfId="53325"/>
    <cellStyle name="Normal 129 3 3 2 2 4" xfId="24837"/>
    <cellStyle name="Normal 129 3 3 2 2 5" xfId="44603"/>
    <cellStyle name="Normal 129 3 3 2 3" xfId="5791"/>
    <cellStyle name="Normal 129 3 3 2 3 2" xfId="15528"/>
    <cellStyle name="Normal 129 3 3 2 3 2 2" xfId="35041"/>
    <cellStyle name="Normal 129 3 3 2 3 2 3" xfId="54934"/>
    <cellStyle name="Normal 129 3 3 2 3 3" xfId="27611"/>
    <cellStyle name="Normal 129 3 3 2 3 4" xfId="47499"/>
    <cellStyle name="Normal 129 3 3 2 4" xfId="11650"/>
    <cellStyle name="Normal 129 3 3 2 4 2" xfId="31165"/>
    <cellStyle name="Normal 129 3 3 2 4 3" xfId="51058"/>
    <cellStyle name="Normal 129 3 3 2 5" xfId="21371"/>
    <cellStyle name="Normal 129 3 3 2 6" xfId="41026"/>
    <cellStyle name="Normal 129 3 3 3" xfId="1141"/>
    <cellStyle name="Normal 129 3 3 3 2" xfId="3526"/>
    <cellStyle name="Normal 129 3 3 3 2 2" xfId="8963"/>
    <cellStyle name="Normal 129 3 3 3 2 2 2" xfId="18686"/>
    <cellStyle name="Normal 129 3 3 3 2 2 2 2" xfId="38199"/>
    <cellStyle name="Normal 129 3 3 3 2 2 2 3" xfId="58092"/>
    <cellStyle name="Normal 129 3 3 3 2 2 3" xfId="28876"/>
    <cellStyle name="Normal 129 3 3 3 2 2 4" xfId="48764"/>
    <cellStyle name="Normal 129 3 3 3 2 3" xfId="13380"/>
    <cellStyle name="Normal 129 3 3 3 2 3 2" xfId="32894"/>
    <cellStyle name="Normal 129 3 3 3 2 3 3" xfId="52787"/>
    <cellStyle name="Normal 129 3 3 3 2 4" xfId="24299"/>
    <cellStyle name="Normal 129 3 3 3 2 5" xfId="44065"/>
    <cellStyle name="Normal 129 3 3 3 3" xfId="6326"/>
    <cellStyle name="Normal 129 3 3 3 3 2" xfId="16063"/>
    <cellStyle name="Normal 129 3 3 3 3 2 2" xfId="35576"/>
    <cellStyle name="Normal 129 3 3 3 3 2 3" xfId="55469"/>
    <cellStyle name="Normal 129 3 3 3 3 3" xfId="28146"/>
    <cellStyle name="Normal 129 3 3 3 3 4" xfId="48034"/>
    <cellStyle name="Normal 129 3 3 3 4" xfId="11112"/>
    <cellStyle name="Normal 129 3 3 3 4 2" xfId="30627"/>
    <cellStyle name="Normal 129 3 3 3 4 3" xfId="50520"/>
    <cellStyle name="Normal 129 3 3 3 5" xfId="20833"/>
    <cellStyle name="Normal 129 3 3 3 6" xfId="40475"/>
    <cellStyle name="Normal 129 3 3 4" xfId="2331"/>
    <cellStyle name="Normal 129 3 3 4 2" xfId="4600"/>
    <cellStyle name="Normal 129 3 3 4 2 2" xfId="10036"/>
    <cellStyle name="Normal 129 3 3 4 2 2 2" xfId="19759"/>
    <cellStyle name="Normal 129 3 3 4 2 2 2 2" xfId="39272"/>
    <cellStyle name="Normal 129 3 3 4 2 2 2 3" xfId="59165"/>
    <cellStyle name="Normal 129 3 3 4 2 2 3" xfId="29485"/>
    <cellStyle name="Normal 129 3 3 4 2 2 4" xfId="49373"/>
    <cellStyle name="Normal 129 3 3 4 2 3" xfId="14453"/>
    <cellStyle name="Normal 129 3 3 4 2 3 2" xfId="33967"/>
    <cellStyle name="Normal 129 3 3 4 2 3 3" xfId="53860"/>
    <cellStyle name="Normal 129 3 3 4 2 4" xfId="25372"/>
    <cellStyle name="Normal 129 3 3 4 2 5" xfId="45139"/>
    <cellStyle name="Normal 129 3 3 4 3" xfId="6861"/>
    <cellStyle name="Normal 129 3 3 4 3 2" xfId="16598"/>
    <cellStyle name="Normal 129 3 3 4 3 2 2" xfId="36111"/>
    <cellStyle name="Normal 129 3 3 4 3 2 3" xfId="56004"/>
    <cellStyle name="Normal 129 3 3 4 3 3" xfId="28681"/>
    <cellStyle name="Normal 129 3 3 4 3 4" xfId="48569"/>
    <cellStyle name="Normal 129 3 3 4 4" xfId="12185"/>
    <cellStyle name="Normal 129 3 3 4 4 2" xfId="31700"/>
    <cellStyle name="Normal 129 3 3 4 4 3" xfId="51593"/>
    <cellStyle name="Normal 129 3 3 4 5" xfId="21906"/>
    <cellStyle name="Normal 129 3 3 4 6" xfId="41665"/>
    <cellStyle name="Normal 129 3 3 5" xfId="2991"/>
    <cellStyle name="Normal 129 3 3 5 2" xfId="8428"/>
    <cellStyle name="Normal 129 3 3 5 2 2" xfId="18151"/>
    <cellStyle name="Normal 129 3 3 5 2 2 2" xfId="37664"/>
    <cellStyle name="Normal 129 3 3 5 2 2 3" xfId="57557"/>
    <cellStyle name="Normal 129 3 3 5 2 3" xfId="28787"/>
    <cellStyle name="Normal 129 3 3 5 2 4" xfId="48675"/>
    <cellStyle name="Normal 129 3 3 5 3" xfId="12845"/>
    <cellStyle name="Normal 129 3 3 5 3 2" xfId="32359"/>
    <cellStyle name="Normal 129 3 3 5 3 3" xfId="52252"/>
    <cellStyle name="Normal 129 3 3 5 4" xfId="23764"/>
    <cellStyle name="Normal 129 3 3 5 5" xfId="43530"/>
    <cellStyle name="Normal 129 3 3 6" xfId="5251"/>
    <cellStyle name="Normal 129 3 3 6 2" xfId="14991"/>
    <cellStyle name="Normal 129 3 3 6 2 2" xfId="34504"/>
    <cellStyle name="Normal 129 3 3 6 2 3" xfId="54397"/>
    <cellStyle name="Normal 129 3 3 6 3" xfId="27073"/>
    <cellStyle name="Normal 129 3 3 6 4" xfId="46959"/>
    <cellStyle name="Normal 129 3 3 7" xfId="10577"/>
    <cellStyle name="Normal 129 3 3 7 2" xfId="30092"/>
    <cellStyle name="Normal 129 3 3 7 3" xfId="49985"/>
    <cellStyle name="Normal 129 3 3 8" xfId="20298"/>
    <cellStyle name="Normal 129 3 3 9" xfId="39940"/>
    <cellStyle name="Normal 129 3 4" xfId="1340"/>
    <cellStyle name="Normal 129 3 4 2" xfId="3712"/>
    <cellStyle name="Normal 129 3 4 2 2" xfId="9149"/>
    <cellStyle name="Normal 129 3 4 2 2 2" xfId="18872"/>
    <cellStyle name="Normal 129 3 4 2 2 2 2" xfId="38385"/>
    <cellStyle name="Normal 129 3 4 2 2 2 3" xfId="58278"/>
    <cellStyle name="Normal 129 3 4 2 2 3" xfId="28909"/>
    <cellStyle name="Normal 129 3 4 2 2 4" xfId="48797"/>
    <cellStyle name="Normal 129 3 4 2 3" xfId="13566"/>
    <cellStyle name="Normal 129 3 4 2 3 2" xfId="33080"/>
    <cellStyle name="Normal 129 3 4 2 3 3" xfId="52973"/>
    <cellStyle name="Normal 129 3 4 2 4" xfId="24485"/>
    <cellStyle name="Normal 129 3 4 2 5" xfId="44251"/>
    <cellStyle name="Normal 129 3 4 3" xfId="5439"/>
    <cellStyle name="Normal 129 3 4 3 2" xfId="15176"/>
    <cellStyle name="Normal 129 3 4 3 2 2" xfId="34689"/>
    <cellStyle name="Normal 129 3 4 3 2 3" xfId="54582"/>
    <cellStyle name="Normal 129 3 4 3 3" xfId="27259"/>
    <cellStyle name="Normal 129 3 4 3 4" xfId="47147"/>
    <cellStyle name="Normal 129 3 4 4" xfId="11298"/>
    <cellStyle name="Normal 129 3 4 4 2" xfId="30813"/>
    <cellStyle name="Normal 129 3 4 4 3" xfId="50706"/>
    <cellStyle name="Normal 129 3 4 5" xfId="21019"/>
    <cellStyle name="Normal 129 3 4 6" xfId="40674"/>
    <cellStyle name="Normal 129 3 5" xfId="789"/>
    <cellStyle name="Normal 129 3 5 2" xfId="3174"/>
    <cellStyle name="Normal 129 3 5 2 2" xfId="8611"/>
    <cellStyle name="Normal 129 3 5 2 2 2" xfId="18334"/>
    <cellStyle name="Normal 129 3 5 2 2 2 2" xfId="37847"/>
    <cellStyle name="Normal 129 3 5 2 2 2 3" xfId="57740"/>
    <cellStyle name="Normal 129 3 5 2 2 3" xfId="28818"/>
    <cellStyle name="Normal 129 3 5 2 2 4" xfId="48706"/>
    <cellStyle name="Normal 129 3 5 2 3" xfId="13028"/>
    <cellStyle name="Normal 129 3 5 2 3 2" xfId="32542"/>
    <cellStyle name="Normal 129 3 5 2 3 3" xfId="52435"/>
    <cellStyle name="Normal 129 3 5 2 4" xfId="23947"/>
    <cellStyle name="Normal 129 3 5 2 5" xfId="43713"/>
    <cellStyle name="Normal 129 3 5 3" xfId="5974"/>
    <cellStyle name="Normal 129 3 5 3 2" xfId="15711"/>
    <cellStyle name="Normal 129 3 5 3 2 2" xfId="35224"/>
    <cellStyle name="Normal 129 3 5 3 2 3" xfId="55117"/>
    <cellStyle name="Normal 129 3 5 3 3" xfId="27794"/>
    <cellStyle name="Normal 129 3 5 3 4" xfId="47682"/>
    <cellStyle name="Normal 129 3 5 4" xfId="10760"/>
    <cellStyle name="Normal 129 3 5 4 2" xfId="30275"/>
    <cellStyle name="Normal 129 3 5 4 3" xfId="50168"/>
    <cellStyle name="Normal 129 3 5 5" xfId="20481"/>
    <cellStyle name="Normal 129 3 5 6" xfId="40123"/>
    <cellStyle name="Normal 129 3 6" xfId="1937"/>
    <cellStyle name="Normal 129 3 6 2" xfId="4248"/>
    <cellStyle name="Normal 129 3 6 2 2" xfId="9684"/>
    <cellStyle name="Normal 129 3 6 2 2 2" xfId="19407"/>
    <cellStyle name="Normal 129 3 6 2 2 2 2" xfId="38920"/>
    <cellStyle name="Normal 129 3 6 2 2 2 3" xfId="58813"/>
    <cellStyle name="Normal 129 3 6 2 2 3" xfId="29133"/>
    <cellStyle name="Normal 129 3 6 2 2 4" xfId="49021"/>
    <cellStyle name="Normal 129 3 6 2 3" xfId="14101"/>
    <cellStyle name="Normal 129 3 6 2 3 2" xfId="33615"/>
    <cellStyle name="Normal 129 3 6 2 3 3" xfId="53508"/>
    <cellStyle name="Normal 129 3 6 2 4" xfId="25020"/>
    <cellStyle name="Normal 129 3 6 2 5" xfId="44787"/>
    <cellStyle name="Normal 129 3 6 3" xfId="6509"/>
    <cellStyle name="Normal 129 3 6 3 2" xfId="16246"/>
    <cellStyle name="Normal 129 3 6 3 2 2" xfId="35759"/>
    <cellStyle name="Normal 129 3 6 3 2 3" xfId="55652"/>
    <cellStyle name="Normal 129 3 6 3 3" xfId="28329"/>
    <cellStyle name="Normal 129 3 6 3 4" xfId="48217"/>
    <cellStyle name="Normal 129 3 6 4" xfId="11833"/>
    <cellStyle name="Normal 129 3 6 4 2" xfId="31348"/>
    <cellStyle name="Normal 129 3 6 4 3" xfId="51241"/>
    <cellStyle name="Normal 129 3 6 5" xfId="21554"/>
    <cellStyle name="Normal 129 3 6 6" xfId="41271"/>
    <cellStyle name="Normal 129 3 7" xfId="2639"/>
    <cellStyle name="Normal 129 3 7 2" xfId="8076"/>
    <cellStyle name="Normal 129 3 7 2 2" xfId="17799"/>
    <cellStyle name="Normal 129 3 7 2 2 2" xfId="37312"/>
    <cellStyle name="Normal 129 3 7 2 2 3" xfId="57205"/>
    <cellStyle name="Normal 129 3 7 2 3" xfId="28729"/>
    <cellStyle name="Normal 129 3 7 2 4" xfId="48617"/>
    <cellStyle name="Normal 129 3 7 3" xfId="12493"/>
    <cellStyle name="Normal 129 3 7 3 2" xfId="32007"/>
    <cellStyle name="Normal 129 3 7 3 3" xfId="51900"/>
    <cellStyle name="Normal 129 3 7 4" xfId="23412"/>
    <cellStyle name="Normal 129 3 7 5" xfId="43178"/>
    <cellStyle name="Normal 129 3 8" xfId="4857"/>
    <cellStyle name="Normal 129 3 8 2" xfId="14639"/>
    <cellStyle name="Normal 129 3 8 2 2" xfId="34152"/>
    <cellStyle name="Normal 129 3 8 2 3" xfId="54045"/>
    <cellStyle name="Normal 129 3 8 3" xfId="26721"/>
    <cellStyle name="Normal 129 3 8 4" xfId="46565"/>
    <cellStyle name="Normal 129 3 9" xfId="10225"/>
    <cellStyle name="Normal 129 3 9 2" xfId="29740"/>
    <cellStyle name="Normal 129 3 9 3" xfId="49633"/>
    <cellStyle name="Normal 129 4" xfId="32"/>
    <cellStyle name="Normal 129 4 2" xfId="1757"/>
    <cellStyle name="Normal 129 4 2 2" xfId="41091"/>
    <cellStyle name="Normal 129 4 3" xfId="4677"/>
    <cellStyle name="Normal 129 4 3 2" xfId="46385"/>
    <cellStyle name="Normal 129 4 4" xfId="39366"/>
    <cellStyle name="Normal 129 5" xfId="1198"/>
    <cellStyle name="Normal 129 5 2" xfId="7361"/>
    <cellStyle name="Normal 129 5 2 2" xfId="46065"/>
    <cellStyle name="Normal 129 5 3" xfId="4666"/>
    <cellStyle name="Normal 129 5 3 2" xfId="46374"/>
    <cellStyle name="Normal 129 5 4" xfId="40532"/>
    <cellStyle name="Normal 129 6" xfId="1742"/>
    <cellStyle name="Normal 129 6 2" xfId="41076"/>
    <cellStyle name="Normal 129 7" xfId="4654"/>
    <cellStyle name="Normal 129 7 2" xfId="46362"/>
    <cellStyle name="Normal 129 8" xfId="39351"/>
    <cellStyle name="Normal 13" xfId="97"/>
    <cellStyle name="Normal 13 10" xfId="2385"/>
    <cellStyle name="Normal 13 10 2" xfId="7822"/>
    <cellStyle name="Normal 13 10 2 2" xfId="17545"/>
    <cellStyle name="Normal 13 10 2 2 2" xfId="37058"/>
    <cellStyle name="Normal 13 10 2 2 3" xfId="56951"/>
    <cellStyle name="Normal 13 10 2 3" xfId="22663"/>
    <cellStyle name="Normal 13 10 2 4" xfId="42427"/>
    <cellStyle name="Normal 13 10 3" xfId="12239"/>
    <cellStyle name="Normal 13 10 3 2" xfId="31753"/>
    <cellStyle name="Normal 13 10 3 3" xfId="51646"/>
    <cellStyle name="Normal 13 10 4" xfId="23158"/>
    <cellStyle name="Normal 13 10 5" xfId="42924"/>
    <cellStyle name="Normal 13 11" xfId="2524"/>
    <cellStyle name="Normal 13 11 2" xfId="7961"/>
    <cellStyle name="Normal 13 11 2 2" xfId="17684"/>
    <cellStyle name="Normal 13 11 2 2 2" xfId="37197"/>
    <cellStyle name="Normal 13 11 2 2 3" xfId="57090"/>
    <cellStyle name="Normal 13 11 2 3" xfId="22988"/>
    <cellStyle name="Normal 13 11 2 4" xfId="42753"/>
    <cellStyle name="Normal 13 11 3" xfId="12378"/>
    <cellStyle name="Normal 13 11 3 2" xfId="31892"/>
    <cellStyle name="Normal 13 11 3 3" xfId="51785"/>
    <cellStyle name="Normal 13 11 4" xfId="23297"/>
    <cellStyle name="Normal 13 11 5" xfId="43063"/>
    <cellStyle name="Normal 13 12" xfId="4742"/>
    <cellStyle name="Normal 13 12 2" xfId="14524"/>
    <cellStyle name="Normal 13 12 2 2" xfId="34037"/>
    <cellStyle name="Normal 13 12 2 3" xfId="53930"/>
    <cellStyle name="Normal 13 12 3" xfId="26606"/>
    <cellStyle name="Normal 13 12 4" xfId="46450"/>
    <cellStyle name="Normal 13 13" xfId="10110"/>
    <cellStyle name="Normal 13 13 2" xfId="29625"/>
    <cellStyle name="Normal 13 13 3" xfId="49518"/>
    <cellStyle name="Normal 13 14" xfId="19831"/>
    <cellStyle name="Normal 13 15" xfId="39431"/>
    <cellStyle name="Normal 13 2" xfId="233"/>
    <cellStyle name="Normal 13 2 10" xfId="19967"/>
    <cellStyle name="Normal 13 2 11" xfId="39567"/>
    <cellStyle name="Normal 13 2 2" xfId="451"/>
    <cellStyle name="Normal 13 2 2 2" xfId="1537"/>
    <cellStyle name="Normal 13 2 2 2 2" xfId="3909"/>
    <cellStyle name="Normal 13 2 2 2 2 2" xfId="9346"/>
    <cellStyle name="Normal 13 2 2 2 2 2 2" xfId="19069"/>
    <cellStyle name="Normal 13 2 2 2 2 2 2 2" xfId="38582"/>
    <cellStyle name="Normal 13 2 2 2 2 2 2 3" xfId="58475"/>
    <cellStyle name="Normal 13 2 2 2 2 2 3" xfId="28954"/>
    <cellStyle name="Normal 13 2 2 2 2 2 4" xfId="48842"/>
    <cellStyle name="Normal 13 2 2 2 2 3" xfId="13763"/>
    <cellStyle name="Normal 13 2 2 2 2 3 2" xfId="33277"/>
    <cellStyle name="Normal 13 2 2 2 2 3 3" xfId="53170"/>
    <cellStyle name="Normal 13 2 2 2 2 4" xfId="24682"/>
    <cellStyle name="Normal 13 2 2 2 2 5" xfId="44448"/>
    <cellStyle name="Normal 13 2 2 2 3" xfId="5636"/>
    <cellStyle name="Normal 13 2 2 2 3 2" xfId="15373"/>
    <cellStyle name="Normal 13 2 2 2 3 2 2" xfId="34886"/>
    <cellStyle name="Normal 13 2 2 2 3 2 3" xfId="54779"/>
    <cellStyle name="Normal 13 2 2 2 3 3" xfId="27456"/>
    <cellStyle name="Normal 13 2 2 2 3 4" xfId="47344"/>
    <cellStyle name="Normal 13 2 2 2 4" xfId="11495"/>
    <cellStyle name="Normal 13 2 2 2 4 2" xfId="31010"/>
    <cellStyle name="Normal 13 2 2 2 4 3" xfId="50903"/>
    <cellStyle name="Normal 13 2 2 2 5" xfId="21216"/>
    <cellStyle name="Normal 13 2 2 2 6" xfId="40871"/>
    <cellStyle name="Normal 13 2 2 3" xfId="986"/>
    <cellStyle name="Normal 13 2 2 3 2" xfId="3371"/>
    <cellStyle name="Normal 13 2 2 3 2 2" xfId="8808"/>
    <cellStyle name="Normal 13 2 2 3 2 2 2" xfId="18531"/>
    <cellStyle name="Normal 13 2 2 3 2 2 2 2" xfId="38044"/>
    <cellStyle name="Normal 13 2 2 3 2 2 2 3" xfId="57937"/>
    <cellStyle name="Normal 13 2 2 3 2 2 3" xfId="28863"/>
    <cellStyle name="Normal 13 2 2 3 2 2 4" xfId="48751"/>
    <cellStyle name="Normal 13 2 2 3 2 3" xfId="13225"/>
    <cellStyle name="Normal 13 2 2 3 2 3 2" xfId="32739"/>
    <cellStyle name="Normal 13 2 2 3 2 3 3" xfId="52632"/>
    <cellStyle name="Normal 13 2 2 3 2 4" xfId="24144"/>
    <cellStyle name="Normal 13 2 2 3 2 5" xfId="43910"/>
    <cellStyle name="Normal 13 2 2 3 3" xfId="6171"/>
    <cellStyle name="Normal 13 2 2 3 3 2" xfId="15908"/>
    <cellStyle name="Normal 13 2 2 3 3 2 2" xfId="35421"/>
    <cellStyle name="Normal 13 2 2 3 3 2 3" xfId="55314"/>
    <cellStyle name="Normal 13 2 2 3 3 3" xfId="27991"/>
    <cellStyle name="Normal 13 2 2 3 3 4" xfId="47879"/>
    <cellStyle name="Normal 13 2 2 3 4" xfId="10957"/>
    <cellStyle name="Normal 13 2 2 3 4 2" xfId="30472"/>
    <cellStyle name="Normal 13 2 2 3 4 3" xfId="50365"/>
    <cellStyle name="Normal 13 2 2 3 5" xfId="20678"/>
    <cellStyle name="Normal 13 2 2 3 6" xfId="40320"/>
    <cellStyle name="Normal 13 2 2 4" xfId="2176"/>
    <cellStyle name="Normal 13 2 2 4 2" xfId="4445"/>
    <cellStyle name="Normal 13 2 2 4 2 2" xfId="9881"/>
    <cellStyle name="Normal 13 2 2 4 2 2 2" xfId="19604"/>
    <cellStyle name="Normal 13 2 2 4 2 2 2 2" xfId="39117"/>
    <cellStyle name="Normal 13 2 2 4 2 2 2 3" xfId="59010"/>
    <cellStyle name="Normal 13 2 2 4 2 2 3" xfId="29330"/>
    <cellStyle name="Normal 13 2 2 4 2 2 4" xfId="49218"/>
    <cellStyle name="Normal 13 2 2 4 2 3" xfId="14298"/>
    <cellStyle name="Normal 13 2 2 4 2 3 2" xfId="33812"/>
    <cellStyle name="Normal 13 2 2 4 2 3 3" xfId="53705"/>
    <cellStyle name="Normal 13 2 2 4 2 4" xfId="25217"/>
    <cellStyle name="Normal 13 2 2 4 2 5" xfId="44984"/>
    <cellStyle name="Normal 13 2 2 4 3" xfId="6706"/>
    <cellStyle name="Normal 13 2 2 4 3 2" xfId="16443"/>
    <cellStyle name="Normal 13 2 2 4 3 2 2" xfId="35956"/>
    <cellStyle name="Normal 13 2 2 4 3 2 3" xfId="55849"/>
    <cellStyle name="Normal 13 2 2 4 3 3" xfId="28526"/>
    <cellStyle name="Normal 13 2 2 4 3 4" xfId="48414"/>
    <cellStyle name="Normal 13 2 2 4 4" xfId="12030"/>
    <cellStyle name="Normal 13 2 2 4 4 2" xfId="31545"/>
    <cellStyle name="Normal 13 2 2 4 4 3" xfId="51438"/>
    <cellStyle name="Normal 13 2 2 4 5" xfId="21751"/>
    <cellStyle name="Normal 13 2 2 4 6" xfId="41510"/>
    <cellStyle name="Normal 13 2 2 5" xfId="2836"/>
    <cellStyle name="Normal 13 2 2 5 2" xfId="8273"/>
    <cellStyle name="Normal 13 2 2 5 2 2" xfId="17996"/>
    <cellStyle name="Normal 13 2 2 5 2 2 2" xfId="37509"/>
    <cellStyle name="Normal 13 2 2 5 2 2 3" xfId="57402"/>
    <cellStyle name="Normal 13 2 2 5 2 3" xfId="28774"/>
    <cellStyle name="Normal 13 2 2 5 2 4" xfId="48662"/>
    <cellStyle name="Normal 13 2 2 5 3" xfId="12690"/>
    <cellStyle name="Normal 13 2 2 5 3 2" xfId="32204"/>
    <cellStyle name="Normal 13 2 2 5 3 3" xfId="52097"/>
    <cellStyle name="Normal 13 2 2 5 4" xfId="23609"/>
    <cellStyle name="Normal 13 2 2 5 5" xfId="43375"/>
    <cellStyle name="Normal 13 2 2 6" xfId="5096"/>
    <cellStyle name="Normal 13 2 2 6 2" xfId="14836"/>
    <cellStyle name="Normal 13 2 2 6 2 2" xfId="34349"/>
    <cellStyle name="Normal 13 2 2 6 2 3" xfId="54242"/>
    <cellStyle name="Normal 13 2 2 6 3" xfId="26918"/>
    <cellStyle name="Normal 13 2 2 6 4" xfId="46804"/>
    <cellStyle name="Normal 13 2 2 7" xfId="10422"/>
    <cellStyle name="Normal 13 2 2 7 2" xfId="29937"/>
    <cellStyle name="Normal 13 2 2 7 3" xfId="49830"/>
    <cellStyle name="Normal 13 2 2 8" xfId="20143"/>
    <cellStyle name="Normal 13 2 2 9" xfId="39785"/>
    <cellStyle name="Normal 13 2 3" xfId="627"/>
    <cellStyle name="Normal 13 2 3 2" xfId="1713"/>
    <cellStyle name="Normal 13 2 3 2 2" xfId="4085"/>
    <cellStyle name="Normal 13 2 3 2 2 2" xfId="9522"/>
    <cellStyle name="Normal 13 2 3 2 2 2 2" xfId="19245"/>
    <cellStyle name="Normal 13 2 3 2 2 2 2 2" xfId="38758"/>
    <cellStyle name="Normal 13 2 3 2 2 2 2 3" xfId="58651"/>
    <cellStyle name="Normal 13 2 3 2 2 2 3" xfId="28983"/>
    <cellStyle name="Normal 13 2 3 2 2 2 4" xfId="48871"/>
    <cellStyle name="Normal 13 2 3 2 2 3" xfId="13939"/>
    <cellStyle name="Normal 13 2 3 2 2 3 2" xfId="33453"/>
    <cellStyle name="Normal 13 2 3 2 2 3 3" xfId="53346"/>
    <cellStyle name="Normal 13 2 3 2 2 4" xfId="24858"/>
    <cellStyle name="Normal 13 2 3 2 2 5" xfId="44624"/>
    <cellStyle name="Normal 13 2 3 2 3" xfId="5812"/>
    <cellStyle name="Normal 13 2 3 2 3 2" xfId="15549"/>
    <cellStyle name="Normal 13 2 3 2 3 2 2" xfId="35062"/>
    <cellStyle name="Normal 13 2 3 2 3 2 3" xfId="54955"/>
    <cellStyle name="Normal 13 2 3 2 3 3" xfId="27632"/>
    <cellStyle name="Normal 13 2 3 2 3 4" xfId="47520"/>
    <cellStyle name="Normal 13 2 3 2 4" xfId="11671"/>
    <cellStyle name="Normal 13 2 3 2 4 2" xfId="31186"/>
    <cellStyle name="Normal 13 2 3 2 4 3" xfId="51079"/>
    <cellStyle name="Normal 13 2 3 2 5" xfId="21392"/>
    <cellStyle name="Normal 13 2 3 2 6" xfId="41047"/>
    <cellStyle name="Normal 13 2 3 3" xfId="1162"/>
    <cellStyle name="Normal 13 2 3 3 2" xfId="3547"/>
    <cellStyle name="Normal 13 2 3 3 2 2" xfId="8984"/>
    <cellStyle name="Normal 13 2 3 3 2 2 2" xfId="18707"/>
    <cellStyle name="Normal 13 2 3 3 2 2 2 2" xfId="38220"/>
    <cellStyle name="Normal 13 2 3 3 2 2 2 3" xfId="58113"/>
    <cellStyle name="Normal 13 2 3 3 2 2 3" xfId="28892"/>
    <cellStyle name="Normal 13 2 3 3 2 2 4" xfId="48780"/>
    <cellStyle name="Normal 13 2 3 3 2 3" xfId="13401"/>
    <cellStyle name="Normal 13 2 3 3 2 3 2" xfId="32915"/>
    <cellStyle name="Normal 13 2 3 3 2 3 3" xfId="52808"/>
    <cellStyle name="Normal 13 2 3 3 2 4" xfId="24320"/>
    <cellStyle name="Normal 13 2 3 3 2 5" xfId="44086"/>
    <cellStyle name="Normal 13 2 3 3 3" xfId="6347"/>
    <cellStyle name="Normal 13 2 3 3 3 2" xfId="16084"/>
    <cellStyle name="Normal 13 2 3 3 3 2 2" xfId="35597"/>
    <cellStyle name="Normal 13 2 3 3 3 2 3" xfId="55490"/>
    <cellStyle name="Normal 13 2 3 3 3 3" xfId="28167"/>
    <cellStyle name="Normal 13 2 3 3 3 4" xfId="48055"/>
    <cellStyle name="Normal 13 2 3 3 4" xfId="11133"/>
    <cellStyle name="Normal 13 2 3 3 4 2" xfId="30648"/>
    <cellStyle name="Normal 13 2 3 3 4 3" xfId="50541"/>
    <cellStyle name="Normal 13 2 3 3 5" xfId="20854"/>
    <cellStyle name="Normal 13 2 3 3 6" xfId="40496"/>
    <cellStyle name="Normal 13 2 3 4" xfId="2352"/>
    <cellStyle name="Normal 13 2 3 4 2" xfId="4621"/>
    <cellStyle name="Normal 13 2 3 4 2 2" xfId="10057"/>
    <cellStyle name="Normal 13 2 3 4 2 2 2" xfId="19780"/>
    <cellStyle name="Normal 13 2 3 4 2 2 2 2" xfId="39293"/>
    <cellStyle name="Normal 13 2 3 4 2 2 2 3" xfId="59186"/>
    <cellStyle name="Normal 13 2 3 4 2 2 3" xfId="29506"/>
    <cellStyle name="Normal 13 2 3 4 2 2 4" xfId="49394"/>
    <cellStyle name="Normal 13 2 3 4 2 3" xfId="14474"/>
    <cellStyle name="Normal 13 2 3 4 2 3 2" xfId="33988"/>
    <cellStyle name="Normal 13 2 3 4 2 3 3" xfId="53881"/>
    <cellStyle name="Normal 13 2 3 4 2 4" xfId="25393"/>
    <cellStyle name="Normal 13 2 3 4 2 5" xfId="45160"/>
    <cellStyle name="Normal 13 2 3 4 3" xfId="6882"/>
    <cellStyle name="Normal 13 2 3 4 3 2" xfId="16619"/>
    <cellStyle name="Normal 13 2 3 4 3 2 2" xfId="36132"/>
    <cellStyle name="Normal 13 2 3 4 3 2 3" xfId="56025"/>
    <cellStyle name="Normal 13 2 3 4 3 3" xfId="28702"/>
    <cellStyle name="Normal 13 2 3 4 3 4" xfId="48590"/>
    <cellStyle name="Normal 13 2 3 4 4" xfId="12206"/>
    <cellStyle name="Normal 13 2 3 4 4 2" xfId="31721"/>
    <cellStyle name="Normal 13 2 3 4 4 3" xfId="51614"/>
    <cellStyle name="Normal 13 2 3 4 5" xfId="21927"/>
    <cellStyle name="Normal 13 2 3 4 6" xfId="41686"/>
    <cellStyle name="Normal 13 2 3 5" xfId="3012"/>
    <cellStyle name="Normal 13 2 3 5 2" xfId="8449"/>
    <cellStyle name="Normal 13 2 3 5 2 2" xfId="18172"/>
    <cellStyle name="Normal 13 2 3 5 2 2 2" xfId="37685"/>
    <cellStyle name="Normal 13 2 3 5 2 2 3" xfId="57578"/>
    <cellStyle name="Normal 13 2 3 5 2 3" xfId="28803"/>
    <cellStyle name="Normal 13 2 3 5 2 4" xfId="48691"/>
    <cellStyle name="Normal 13 2 3 5 3" xfId="12866"/>
    <cellStyle name="Normal 13 2 3 5 3 2" xfId="32380"/>
    <cellStyle name="Normal 13 2 3 5 3 3" xfId="52273"/>
    <cellStyle name="Normal 13 2 3 5 4" xfId="23785"/>
    <cellStyle name="Normal 13 2 3 5 5" xfId="43551"/>
    <cellStyle name="Normal 13 2 3 6" xfId="5272"/>
    <cellStyle name="Normal 13 2 3 6 2" xfId="15012"/>
    <cellStyle name="Normal 13 2 3 6 2 2" xfId="34525"/>
    <cellStyle name="Normal 13 2 3 6 2 3" xfId="54418"/>
    <cellStyle name="Normal 13 2 3 6 3" xfId="27094"/>
    <cellStyle name="Normal 13 2 3 6 4" xfId="46980"/>
    <cellStyle name="Normal 13 2 3 7" xfId="10598"/>
    <cellStyle name="Normal 13 2 3 7 2" xfId="30113"/>
    <cellStyle name="Normal 13 2 3 7 3" xfId="50006"/>
    <cellStyle name="Normal 13 2 3 8" xfId="20319"/>
    <cellStyle name="Normal 13 2 3 9" xfId="39961"/>
    <cellStyle name="Normal 13 2 4" xfId="1361"/>
    <cellStyle name="Normal 13 2 4 2" xfId="3733"/>
    <cellStyle name="Normal 13 2 4 2 2" xfId="9170"/>
    <cellStyle name="Normal 13 2 4 2 2 2" xfId="18893"/>
    <cellStyle name="Normal 13 2 4 2 2 2 2" xfId="38406"/>
    <cellStyle name="Normal 13 2 4 2 2 2 3" xfId="58299"/>
    <cellStyle name="Normal 13 2 4 2 2 3" xfId="28925"/>
    <cellStyle name="Normal 13 2 4 2 2 4" xfId="48813"/>
    <cellStyle name="Normal 13 2 4 2 3" xfId="13587"/>
    <cellStyle name="Normal 13 2 4 2 3 2" xfId="33101"/>
    <cellStyle name="Normal 13 2 4 2 3 3" xfId="52994"/>
    <cellStyle name="Normal 13 2 4 2 4" xfId="24506"/>
    <cellStyle name="Normal 13 2 4 2 5" xfId="44272"/>
    <cellStyle name="Normal 13 2 4 3" xfId="5460"/>
    <cellStyle name="Normal 13 2 4 3 2" xfId="15197"/>
    <cellStyle name="Normal 13 2 4 3 2 2" xfId="34710"/>
    <cellStyle name="Normal 13 2 4 3 2 3" xfId="54603"/>
    <cellStyle name="Normal 13 2 4 3 3" xfId="27280"/>
    <cellStyle name="Normal 13 2 4 3 4" xfId="47168"/>
    <cellStyle name="Normal 13 2 4 4" xfId="11319"/>
    <cellStyle name="Normal 13 2 4 4 2" xfId="30834"/>
    <cellStyle name="Normal 13 2 4 4 3" xfId="50727"/>
    <cellStyle name="Normal 13 2 4 5" xfId="21040"/>
    <cellStyle name="Normal 13 2 4 6" xfId="40695"/>
    <cellStyle name="Normal 13 2 5" xfId="810"/>
    <cellStyle name="Normal 13 2 5 2" xfId="3195"/>
    <cellStyle name="Normal 13 2 5 2 2" xfId="8632"/>
    <cellStyle name="Normal 13 2 5 2 2 2" xfId="18355"/>
    <cellStyle name="Normal 13 2 5 2 2 2 2" xfId="37868"/>
    <cellStyle name="Normal 13 2 5 2 2 2 3" xfId="57761"/>
    <cellStyle name="Normal 13 2 5 2 2 3" xfId="28834"/>
    <cellStyle name="Normal 13 2 5 2 2 4" xfId="48722"/>
    <cellStyle name="Normal 13 2 5 2 3" xfId="13049"/>
    <cellStyle name="Normal 13 2 5 2 3 2" xfId="32563"/>
    <cellStyle name="Normal 13 2 5 2 3 3" xfId="52456"/>
    <cellStyle name="Normal 13 2 5 2 4" xfId="23968"/>
    <cellStyle name="Normal 13 2 5 2 5" xfId="43734"/>
    <cellStyle name="Normal 13 2 5 3" xfId="5995"/>
    <cellStyle name="Normal 13 2 5 3 2" xfId="15732"/>
    <cellStyle name="Normal 13 2 5 3 2 2" xfId="35245"/>
    <cellStyle name="Normal 13 2 5 3 2 3" xfId="55138"/>
    <cellStyle name="Normal 13 2 5 3 3" xfId="27815"/>
    <cellStyle name="Normal 13 2 5 3 4" xfId="47703"/>
    <cellStyle name="Normal 13 2 5 4" xfId="10781"/>
    <cellStyle name="Normal 13 2 5 4 2" xfId="30296"/>
    <cellStyle name="Normal 13 2 5 4 3" xfId="50189"/>
    <cellStyle name="Normal 13 2 5 5" xfId="20502"/>
    <cellStyle name="Normal 13 2 5 6" xfId="40144"/>
    <cellStyle name="Normal 13 2 6" xfId="1958"/>
    <cellStyle name="Normal 13 2 6 2" xfId="4269"/>
    <cellStyle name="Normal 13 2 6 2 2" xfId="9705"/>
    <cellStyle name="Normal 13 2 6 2 2 2" xfId="19428"/>
    <cellStyle name="Normal 13 2 6 2 2 2 2" xfId="38941"/>
    <cellStyle name="Normal 13 2 6 2 2 2 3" xfId="58834"/>
    <cellStyle name="Normal 13 2 6 2 2 3" xfId="29154"/>
    <cellStyle name="Normal 13 2 6 2 2 4" xfId="49042"/>
    <cellStyle name="Normal 13 2 6 2 3" xfId="14122"/>
    <cellStyle name="Normal 13 2 6 2 3 2" xfId="33636"/>
    <cellStyle name="Normal 13 2 6 2 3 3" xfId="53529"/>
    <cellStyle name="Normal 13 2 6 2 4" xfId="25041"/>
    <cellStyle name="Normal 13 2 6 2 5" xfId="44808"/>
    <cellStyle name="Normal 13 2 6 3" xfId="6530"/>
    <cellStyle name="Normal 13 2 6 3 2" xfId="16267"/>
    <cellStyle name="Normal 13 2 6 3 2 2" xfId="35780"/>
    <cellStyle name="Normal 13 2 6 3 2 3" xfId="55673"/>
    <cellStyle name="Normal 13 2 6 3 3" xfId="28350"/>
    <cellStyle name="Normal 13 2 6 3 4" xfId="48238"/>
    <cellStyle name="Normal 13 2 6 4" xfId="11854"/>
    <cellStyle name="Normal 13 2 6 4 2" xfId="31369"/>
    <cellStyle name="Normal 13 2 6 4 3" xfId="51262"/>
    <cellStyle name="Normal 13 2 6 5" xfId="21575"/>
    <cellStyle name="Normal 13 2 6 6" xfId="41292"/>
    <cellStyle name="Normal 13 2 7" xfId="2660"/>
    <cellStyle name="Normal 13 2 7 2" xfId="8097"/>
    <cellStyle name="Normal 13 2 7 2 2" xfId="17820"/>
    <cellStyle name="Normal 13 2 7 2 2 2" xfId="37333"/>
    <cellStyle name="Normal 13 2 7 2 2 3" xfId="57226"/>
    <cellStyle name="Normal 13 2 7 2 3" xfId="28745"/>
    <cellStyle name="Normal 13 2 7 2 4" xfId="48633"/>
    <cellStyle name="Normal 13 2 7 3" xfId="12514"/>
    <cellStyle name="Normal 13 2 7 3 2" xfId="32028"/>
    <cellStyle name="Normal 13 2 7 3 3" xfId="51921"/>
    <cellStyle name="Normal 13 2 7 4" xfId="23433"/>
    <cellStyle name="Normal 13 2 7 5" xfId="43199"/>
    <cellStyle name="Normal 13 2 8" xfId="4878"/>
    <cellStyle name="Normal 13 2 8 2" xfId="14660"/>
    <cellStyle name="Normal 13 2 8 2 2" xfId="34173"/>
    <cellStyle name="Normal 13 2 8 2 3" xfId="54066"/>
    <cellStyle name="Normal 13 2 8 3" xfId="26742"/>
    <cellStyle name="Normal 13 2 8 4" xfId="46586"/>
    <cellStyle name="Normal 13 2 9" xfId="10246"/>
    <cellStyle name="Normal 13 2 9 2" xfId="29761"/>
    <cellStyle name="Normal 13 2 9 3" xfId="49654"/>
    <cellStyle name="Normal 13 3" xfId="232"/>
    <cellStyle name="Normal 13 3 10" xfId="19966"/>
    <cellStyle name="Normal 13 3 11" xfId="39566"/>
    <cellStyle name="Normal 13 3 2" xfId="450"/>
    <cellStyle name="Normal 13 3 2 2" xfId="1536"/>
    <cellStyle name="Normal 13 3 2 2 2" xfId="3908"/>
    <cellStyle name="Normal 13 3 2 2 2 2" xfId="9345"/>
    <cellStyle name="Normal 13 3 2 2 2 2 2" xfId="19068"/>
    <cellStyle name="Normal 13 3 2 2 2 2 2 2" xfId="38581"/>
    <cellStyle name="Normal 13 3 2 2 2 2 2 3" xfId="58474"/>
    <cellStyle name="Normal 13 3 2 2 2 2 3" xfId="21986"/>
    <cellStyle name="Normal 13 3 2 2 2 2 4" xfId="41745"/>
    <cellStyle name="Normal 13 3 2 2 2 3" xfId="13762"/>
    <cellStyle name="Normal 13 3 2 2 2 3 2" xfId="33276"/>
    <cellStyle name="Normal 13 3 2 2 2 3 3" xfId="53169"/>
    <cellStyle name="Normal 13 3 2 2 2 4" xfId="24681"/>
    <cellStyle name="Normal 13 3 2 2 2 5" xfId="44447"/>
    <cellStyle name="Normal 13 3 2 2 3" xfId="7652"/>
    <cellStyle name="Normal 13 3 2 2 3 2" xfId="17375"/>
    <cellStyle name="Normal 13 3 2 2 3 2 2" xfId="36888"/>
    <cellStyle name="Normal 13 3 2 2 3 2 3" xfId="56781"/>
    <cellStyle name="Normal 13 3 2 2 3 3" xfId="25554"/>
    <cellStyle name="Normal 13 3 2 2 3 4" xfId="45322"/>
    <cellStyle name="Normal 13 3 2 2 4" xfId="5635"/>
    <cellStyle name="Normal 13 3 2 2 4 2" xfId="15372"/>
    <cellStyle name="Normal 13 3 2 2 4 2 2" xfId="34885"/>
    <cellStyle name="Normal 13 3 2 2 4 2 3" xfId="54778"/>
    <cellStyle name="Normal 13 3 2 2 4 3" xfId="27455"/>
    <cellStyle name="Normal 13 3 2 2 4 4" xfId="47343"/>
    <cellStyle name="Normal 13 3 2 2 5" xfId="11494"/>
    <cellStyle name="Normal 13 3 2 2 5 2" xfId="31009"/>
    <cellStyle name="Normal 13 3 2 2 5 3" xfId="50902"/>
    <cellStyle name="Normal 13 3 2 2 6" xfId="21215"/>
    <cellStyle name="Normal 13 3 2 2 7" xfId="40870"/>
    <cellStyle name="Normal 13 3 2 3" xfId="985"/>
    <cellStyle name="Normal 13 3 2 3 2" xfId="3370"/>
    <cellStyle name="Normal 13 3 2 3 2 2" xfId="8807"/>
    <cellStyle name="Normal 13 3 2 3 2 2 2" xfId="18530"/>
    <cellStyle name="Normal 13 3 2 3 2 2 2 2" xfId="38043"/>
    <cellStyle name="Normal 13 3 2 3 2 2 2 3" xfId="57936"/>
    <cellStyle name="Normal 13 3 2 3 2 2 3" xfId="26119"/>
    <cellStyle name="Normal 13 3 2 3 2 2 4" xfId="45890"/>
    <cellStyle name="Normal 13 3 2 3 2 3" xfId="13224"/>
    <cellStyle name="Normal 13 3 2 3 2 3 2" xfId="32738"/>
    <cellStyle name="Normal 13 3 2 3 2 3 3" xfId="52631"/>
    <cellStyle name="Normal 13 3 2 3 2 4" xfId="24143"/>
    <cellStyle name="Normal 13 3 2 3 2 5" xfId="43909"/>
    <cellStyle name="Normal 13 3 2 3 3" xfId="7192"/>
    <cellStyle name="Normal 13 3 2 3 3 2" xfId="16928"/>
    <cellStyle name="Normal 13 3 2 3 3 2 2" xfId="36441"/>
    <cellStyle name="Normal 13 3 2 3 3 2 3" xfId="56334"/>
    <cellStyle name="Normal 13 3 2 3 3 3" xfId="25809"/>
    <cellStyle name="Normal 13 3 2 3 3 4" xfId="45578"/>
    <cellStyle name="Normal 13 3 2 3 4" xfId="6170"/>
    <cellStyle name="Normal 13 3 2 3 4 2" xfId="15907"/>
    <cellStyle name="Normal 13 3 2 3 4 2 2" xfId="35420"/>
    <cellStyle name="Normal 13 3 2 3 4 2 3" xfId="55313"/>
    <cellStyle name="Normal 13 3 2 3 4 3" xfId="27990"/>
    <cellStyle name="Normal 13 3 2 3 4 4" xfId="47878"/>
    <cellStyle name="Normal 13 3 2 3 5" xfId="10956"/>
    <cellStyle name="Normal 13 3 2 3 5 2" xfId="30471"/>
    <cellStyle name="Normal 13 3 2 3 5 3" xfId="50364"/>
    <cellStyle name="Normal 13 3 2 3 6" xfId="20677"/>
    <cellStyle name="Normal 13 3 2 3 7" xfId="40319"/>
    <cellStyle name="Normal 13 3 2 4" xfId="2175"/>
    <cellStyle name="Normal 13 3 2 4 2" xfId="4444"/>
    <cellStyle name="Normal 13 3 2 4 2 2" xfId="9880"/>
    <cellStyle name="Normal 13 3 2 4 2 2 2" xfId="19603"/>
    <cellStyle name="Normal 13 3 2 4 2 2 2 2" xfId="39116"/>
    <cellStyle name="Normal 13 3 2 4 2 2 2 3" xfId="59009"/>
    <cellStyle name="Normal 13 3 2 4 2 2 3" xfId="29329"/>
    <cellStyle name="Normal 13 3 2 4 2 2 4" xfId="49217"/>
    <cellStyle name="Normal 13 3 2 4 2 3" xfId="14297"/>
    <cellStyle name="Normal 13 3 2 4 2 3 2" xfId="33811"/>
    <cellStyle name="Normal 13 3 2 4 2 3 3" xfId="53704"/>
    <cellStyle name="Normal 13 3 2 4 2 4" xfId="25216"/>
    <cellStyle name="Normal 13 3 2 4 2 5" xfId="44983"/>
    <cellStyle name="Normal 13 3 2 4 3" xfId="6705"/>
    <cellStyle name="Normal 13 3 2 4 3 2" xfId="16442"/>
    <cellStyle name="Normal 13 3 2 4 3 2 2" xfId="35955"/>
    <cellStyle name="Normal 13 3 2 4 3 2 3" xfId="55848"/>
    <cellStyle name="Normal 13 3 2 4 3 3" xfId="28525"/>
    <cellStyle name="Normal 13 3 2 4 3 4" xfId="48413"/>
    <cellStyle name="Normal 13 3 2 4 4" xfId="12029"/>
    <cellStyle name="Normal 13 3 2 4 4 2" xfId="31544"/>
    <cellStyle name="Normal 13 3 2 4 4 3" xfId="51437"/>
    <cellStyle name="Normal 13 3 2 4 5" xfId="21750"/>
    <cellStyle name="Normal 13 3 2 4 6" xfId="41509"/>
    <cellStyle name="Normal 13 3 2 5" xfId="2835"/>
    <cellStyle name="Normal 13 3 2 5 2" xfId="8272"/>
    <cellStyle name="Normal 13 3 2 5 2 2" xfId="17995"/>
    <cellStyle name="Normal 13 3 2 5 2 2 2" xfId="37508"/>
    <cellStyle name="Normal 13 3 2 5 2 2 3" xfId="57401"/>
    <cellStyle name="Normal 13 3 2 5 2 3" xfId="26366"/>
    <cellStyle name="Normal 13 3 2 5 2 4" xfId="46139"/>
    <cellStyle name="Normal 13 3 2 5 3" xfId="12689"/>
    <cellStyle name="Normal 13 3 2 5 3 2" xfId="32203"/>
    <cellStyle name="Normal 13 3 2 5 3 3" xfId="52096"/>
    <cellStyle name="Normal 13 3 2 5 4" xfId="23608"/>
    <cellStyle name="Normal 13 3 2 5 5" xfId="43374"/>
    <cellStyle name="Normal 13 3 2 6" xfId="5095"/>
    <cellStyle name="Normal 13 3 2 6 2" xfId="14835"/>
    <cellStyle name="Normal 13 3 2 6 2 2" xfId="34348"/>
    <cellStyle name="Normal 13 3 2 6 2 3" xfId="54241"/>
    <cellStyle name="Normal 13 3 2 6 3" xfId="26917"/>
    <cellStyle name="Normal 13 3 2 6 4" xfId="46803"/>
    <cellStyle name="Normal 13 3 2 7" xfId="10421"/>
    <cellStyle name="Normal 13 3 2 7 2" xfId="29936"/>
    <cellStyle name="Normal 13 3 2 7 3" xfId="49829"/>
    <cellStyle name="Normal 13 3 2 8" xfId="20142"/>
    <cellStyle name="Normal 13 3 2 9" xfId="39784"/>
    <cellStyle name="Normal 13 3 3" xfId="626"/>
    <cellStyle name="Normal 13 3 3 2" xfId="1712"/>
    <cellStyle name="Normal 13 3 3 2 2" xfId="4084"/>
    <cellStyle name="Normal 13 3 3 2 2 2" xfId="9521"/>
    <cellStyle name="Normal 13 3 3 2 2 2 2" xfId="19244"/>
    <cellStyle name="Normal 13 3 3 2 2 2 2 2" xfId="38757"/>
    <cellStyle name="Normal 13 3 3 2 2 2 2 3" xfId="58650"/>
    <cellStyle name="Normal 13 3 3 2 2 2 3" xfId="21980"/>
    <cellStyle name="Normal 13 3 3 2 2 2 4" xfId="41739"/>
    <cellStyle name="Normal 13 3 3 2 2 3" xfId="13938"/>
    <cellStyle name="Normal 13 3 3 2 2 3 2" xfId="33452"/>
    <cellStyle name="Normal 13 3 3 2 2 3 3" xfId="53345"/>
    <cellStyle name="Normal 13 3 3 2 2 4" xfId="24857"/>
    <cellStyle name="Normal 13 3 3 2 2 5" xfId="44623"/>
    <cellStyle name="Normal 13 3 3 2 3" xfId="7799"/>
    <cellStyle name="Normal 13 3 3 2 3 2" xfId="17522"/>
    <cellStyle name="Normal 13 3 3 2 3 2 2" xfId="37035"/>
    <cellStyle name="Normal 13 3 3 2 3 2 3" xfId="56928"/>
    <cellStyle name="Normal 13 3 3 2 3 3" xfId="26497"/>
    <cellStyle name="Normal 13 3 3 2 3 4" xfId="46270"/>
    <cellStyle name="Normal 13 3 3 2 4" xfId="5811"/>
    <cellStyle name="Normal 13 3 3 2 4 2" xfId="15548"/>
    <cellStyle name="Normal 13 3 3 2 4 2 2" xfId="35061"/>
    <cellStyle name="Normal 13 3 3 2 4 2 3" xfId="54954"/>
    <cellStyle name="Normal 13 3 3 2 4 3" xfId="27631"/>
    <cellStyle name="Normal 13 3 3 2 4 4" xfId="47519"/>
    <cellStyle name="Normal 13 3 3 2 5" xfId="11670"/>
    <cellStyle name="Normal 13 3 3 2 5 2" xfId="31185"/>
    <cellStyle name="Normal 13 3 3 2 5 3" xfId="51078"/>
    <cellStyle name="Normal 13 3 3 2 6" xfId="21391"/>
    <cellStyle name="Normal 13 3 3 2 7" xfId="41046"/>
    <cellStyle name="Normal 13 3 3 3" xfId="1161"/>
    <cellStyle name="Normal 13 3 3 3 2" xfId="3546"/>
    <cellStyle name="Normal 13 3 3 3 2 2" xfId="8983"/>
    <cellStyle name="Normal 13 3 3 3 2 2 2" xfId="18706"/>
    <cellStyle name="Normal 13 3 3 3 2 2 2 2" xfId="38219"/>
    <cellStyle name="Normal 13 3 3 3 2 2 2 3" xfId="58112"/>
    <cellStyle name="Normal 13 3 3 3 2 2 3" xfId="26139"/>
    <cellStyle name="Normal 13 3 3 3 2 2 4" xfId="45910"/>
    <cellStyle name="Normal 13 3 3 3 2 3" xfId="13400"/>
    <cellStyle name="Normal 13 3 3 3 2 3 2" xfId="32914"/>
    <cellStyle name="Normal 13 3 3 3 2 3 3" xfId="52807"/>
    <cellStyle name="Normal 13 3 3 3 2 4" xfId="24319"/>
    <cellStyle name="Normal 13 3 3 3 2 5" xfId="44085"/>
    <cellStyle name="Normal 13 3 3 3 3" xfId="7339"/>
    <cellStyle name="Normal 13 3 3 3 3 2" xfId="17075"/>
    <cellStyle name="Normal 13 3 3 3 3 2 2" xfId="36588"/>
    <cellStyle name="Normal 13 3 3 3 3 2 3" xfId="56481"/>
    <cellStyle name="Normal 13 3 3 3 3 3" xfId="25621"/>
    <cellStyle name="Normal 13 3 3 3 3 4" xfId="45390"/>
    <cellStyle name="Normal 13 3 3 3 4" xfId="6346"/>
    <cellStyle name="Normal 13 3 3 3 4 2" xfId="16083"/>
    <cellStyle name="Normal 13 3 3 3 4 2 2" xfId="35596"/>
    <cellStyle name="Normal 13 3 3 3 4 2 3" xfId="55489"/>
    <cellStyle name="Normal 13 3 3 3 4 3" xfId="28166"/>
    <cellStyle name="Normal 13 3 3 3 4 4" xfId="48054"/>
    <cellStyle name="Normal 13 3 3 3 5" xfId="11132"/>
    <cellStyle name="Normal 13 3 3 3 5 2" xfId="30647"/>
    <cellStyle name="Normal 13 3 3 3 5 3" xfId="50540"/>
    <cellStyle name="Normal 13 3 3 3 6" xfId="20853"/>
    <cellStyle name="Normal 13 3 3 3 7" xfId="40495"/>
    <cellStyle name="Normal 13 3 3 4" xfId="2351"/>
    <cellStyle name="Normal 13 3 3 4 2" xfId="4620"/>
    <cellStyle name="Normal 13 3 3 4 2 2" xfId="10056"/>
    <cellStyle name="Normal 13 3 3 4 2 2 2" xfId="19779"/>
    <cellStyle name="Normal 13 3 3 4 2 2 2 2" xfId="39292"/>
    <cellStyle name="Normal 13 3 3 4 2 2 2 3" xfId="59185"/>
    <cellStyle name="Normal 13 3 3 4 2 2 3" xfId="29505"/>
    <cellStyle name="Normal 13 3 3 4 2 2 4" xfId="49393"/>
    <cellStyle name="Normal 13 3 3 4 2 3" xfId="14473"/>
    <cellStyle name="Normal 13 3 3 4 2 3 2" xfId="33987"/>
    <cellStyle name="Normal 13 3 3 4 2 3 3" xfId="53880"/>
    <cellStyle name="Normal 13 3 3 4 2 4" xfId="25392"/>
    <cellStyle name="Normal 13 3 3 4 2 5" xfId="45159"/>
    <cellStyle name="Normal 13 3 3 4 3" xfId="6881"/>
    <cellStyle name="Normal 13 3 3 4 3 2" xfId="16618"/>
    <cellStyle name="Normal 13 3 3 4 3 2 2" xfId="36131"/>
    <cellStyle name="Normal 13 3 3 4 3 2 3" xfId="56024"/>
    <cellStyle name="Normal 13 3 3 4 3 3" xfId="28701"/>
    <cellStyle name="Normal 13 3 3 4 3 4" xfId="48589"/>
    <cellStyle name="Normal 13 3 3 4 4" xfId="12205"/>
    <cellStyle name="Normal 13 3 3 4 4 2" xfId="31720"/>
    <cellStyle name="Normal 13 3 3 4 4 3" xfId="51613"/>
    <cellStyle name="Normal 13 3 3 4 5" xfId="21926"/>
    <cellStyle name="Normal 13 3 3 4 6" xfId="41685"/>
    <cellStyle name="Normal 13 3 3 5" xfId="3011"/>
    <cellStyle name="Normal 13 3 3 5 2" xfId="8448"/>
    <cellStyle name="Normal 13 3 3 5 2 2" xfId="18171"/>
    <cellStyle name="Normal 13 3 3 5 2 2 2" xfId="37684"/>
    <cellStyle name="Normal 13 3 3 5 2 2 3" xfId="57577"/>
    <cellStyle name="Normal 13 3 3 5 2 3" xfId="26404"/>
    <cellStyle name="Normal 13 3 3 5 2 4" xfId="46177"/>
    <cellStyle name="Normal 13 3 3 5 3" xfId="12865"/>
    <cellStyle name="Normal 13 3 3 5 3 2" xfId="32379"/>
    <cellStyle name="Normal 13 3 3 5 3 3" xfId="52272"/>
    <cellStyle name="Normal 13 3 3 5 4" xfId="23784"/>
    <cellStyle name="Normal 13 3 3 5 5" xfId="43550"/>
    <cellStyle name="Normal 13 3 3 6" xfId="5271"/>
    <cellStyle name="Normal 13 3 3 6 2" xfId="15011"/>
    <cellStyle name="Normal 13 3 3 6 2 2" xfId="34524"/>
    <cellStyle name="Normal 13 3 3 6 2 3" xfId="54417"/>
    <cellStyle name="Normal 13 3 3 6 3" xfId="27093"/>
    <cellStyle name="Normal 13 3 3 6 4" xfId="46979"/>
    <cellStyle name="Normal 13 3 3 7" xfId="10597"/>
    <cellStyle name="Normal 13 3 3 7 2" xfId="30112"/>
    <cellStyle name="Normal 13 3 3 7 3" xfId="50005"/>
    <cellStyle name="Normal 13 3 3 8" xfId="20318"/>
    <cellStyle name="Normal 13 3 3 9" xfId="39960"/>
    <cellStyle name="Normal 13 3 4" xfId="1360"/>
    <cellStyle name="Normal 13 3 4 2" xfId="3732"/>
    <cellStyle name="Normal 13 3 4 2 2" xfId="9169"/>
    <cellStyle name="Normal 13 3 4 2 2 2" xfId="18892"/>
    <cellStyle name="Normal 13 3 4 2 2 2 2" xfId="38405"/>
    <cellStyle name="Normal 13 3 4 2 2 2 3" xfId="58298"/>
    <cellStyle name="Normal 13 3 4 2 2 3" xfId="26230"/>
    <cellStyle name="Normal 13 3 4 2 2 4" xfId="46001"/>
    <cellStyle name="Normal 13 3 4 2 3" xfId="13586"/>
    <cellStyle name="Normal 13 3 4 2 3 2" xfId="33100"/>
    <cellStyle name="Normal 13 3 4 2 3 3" xfId="52993"/>
    <cellStyle name="Normal 13 3 4 2 4" xfId="24505"/>
    <cellStyle name="Normal 13 3 4 2 5" xfId="44271"/>
    <cellStyle name="Normal 13 3 4 3" xfId="7505"/>
    <cellStyle name="Normal 13 3 4 3 2" xfId="17228"/>
    <cellStyle name="Normal 13 3 4 3 2 2" xfId="36741"/>
    <cellStyle name="Normal 13 3 4 3 2 3" xfId="56634"/>
    <cellStyle name="Normal 13 3 4 3 3" xfId="26254"/>
    <cellStyle name="Normal 13 3 4 3 4" xfId="46025"/>
    <cellStyle name="Normal 13 3 4 4" xfId="5459"/>
    <cellStyle name="Normal 13 3 4 4 2" xfId="15196"/>
    <cellStyle name="Normal 13 3 4 4 2 2" xfId="34709"/>
    <cellStyle name="Normal 13 3 4 4 2 3" xfId="54602"/>
    <cellStyle name="Normal 13 3 4 4 3" xfId="27279"/>
    <cellStyle name="Normal 13 3 4 4 4" xfId="47167"/>
    <cellStyle name="Normal 13 3 4 5" xfId="11318"/>
    <cellStyle name="Normal 13 3 4 5 2" xfId="30833"/>
    <cellStyle name="Normal 13 3 4 5 3" xfId="50726"/>
    <cellStyle name="Normal 13 3 4 6" xfId="21039"/>
    <cellStyle name="Normal 13 3 4 7" xfId="40694"/>
    <cellStyle name="Normal 13 3 5" xfId="809"/>
    <cellStyle name="Normal 13 3 5 2" xfId="3194"/>
    <cellStyle name="Normal 13 3 5 2 2" xfId="8631"/>
    <cellStyle name="Normal 13 3 5 2 2 2" xfId="18354"/>
    <cellStyle name="Normal 13 3 5 2 2 2 2" xfId="37867"/>
    <cellStyle name="Normal 13 3 5 2 2 2 3" xfId="57760"/>
    <cellStyle name="Normal 13 3 5 2 2 3" xfId="22252"/>
    <cellStyle name="Normal 13 3 5 2 2 4" xfId="42013"/>
    <cellStyle name="Normal 13 3 5 2 3" xfId="13048"/>
    <cellStyle name="Normal 13 3 5 2 3 2" xfId="32562"/>
    <cellStyle name="Normal 13 3 5 2 3 3" xfId="52455"/>
    <cellStyle name="Normal 13 3 5 2 4" xfId="23967"/>
    <cellStyle name="Normal 13 3 5 2 5" xfId="43733"/>
    <cellStyle name="Normal 13 3 5 3" xfId="7045"/>
    <cellStyle name="Normal 13 3 5 3 2" xfId="16781"/>
    <cellStyle name="Normal 13 3 5 3 2 2" xfId="36294"/>
    <cellStyle name="Normal 13 3 5 3 2 3" xfId="56187"/>
    <cellStyle name="Normal 13 3 5 3 3" xfId="23035"/>
    <cellStyle name="Normal 13 3 5 3 4" xfId="42800"/>
    <cellStyle name="Normal 13 3 5 4" xfId="5994"/>
    <cellStyle name="Normal 13 3 5 4 2" xfId="15731"/>
    <cellStyle name="Normal 13 3 5 4 2 2" xfId="35244"/>
    <cellStyle name="Normal 13 3 5 4 2 3" xfId="55137"/>
    <cellStyle name="Normal 13 3 5 4 3" xfId="27814"/>
    <cellStyle name="Normal 13 3 5 4 4" xfId="47702"/>
    <cellStyle name="Normal 13 3 5 5" xfId="10780"/>
    <cellStyle name="Normal 13 3 5 5 2" xfId="30295"/>
    <cellStyle name="Normal 13 3 5 5 3" xfId="50188"/>
    <cellStyle name="Normal 13 3 5 6" xfId="20501"/>
    <cellStyle name="Normal 13 3 5 7" xfId="40143"/>
    <cellStyle name="Normal 13 3 6" xfId="1957"/>
    <cellStyle name="Normal 13 3 6 2" xfId="4268"/>
    <cellStyle name="Normal 13 3 6 2 2" xfId="9704"/>
    <cellStyle name="Normal 13 3 6 2 2 2" xfId="19427"/>
    <cellStyle name="Normal 13 3 6 2 2 2 2" xfId="38940"/>
    <cellStyle name="Normal 13 3 6 2 2 2 3" xfId="58833"/>
    <cellStyle name="Normal 13 3 6 2 2 3" xfId="29153"/>
    <cellStyle name="Normal 13 3 6 2 2 4" xfId="49041"/>
    <cellStyle name="Normal 13 3 6 2 3" xfId="14121"/>
    <cellStyle name="Normal 13 3 6 2 3 2" xfId="33635"/>
    <cellStyle name="Normal 13 3 6 2 3 3" xfId="53528"/>
    <cellStyle name="Normal 13 3 6 2 4" xfId="25040"/>
    <cellStyle name="Normal 13 3 6 2 5" xfId="44807"/>
    <cellStyle name="Normal 13 3 6 3" xfId="6529"/>
    <cellStyle name="Normal 13 3 6 3 2" xfId="16266"/>
    <cellStyle name="Normal 13 3 6 3 2 2" xfId="35779"/>
    <cellStyle name="Normal 13 3 6 3 2 3" xfId="55672"/>
    <cellStyle name="Normal 13 3 6 3 3" xfId="28349"/>
    <cellStyle name="Normal 13 3 6 3 4" xfId="48237"/>
    <cellStyle name="Normal 13 3 6 4" xfId="11853"/>
    <cellStyle name="Normal 13 3 6 4 2" xfId="31368"/>
    <cellStyle name="Normal 13 3 6 4 3" xfId="51261"/>
    <cellStyle name="Normal 13 3 6 5" xfId="21574"/>
    <cellStyle name="Normal 13 3 6 6" xfId="41291"/>
    <cellStyle name="Normal 13 3 7" xfId="2659"/>
    <cellStyle name="Normal 13 3 7 2" xfId="8096"/>
    <cellStyle name="Normal 13 3 7 2 2" xfId="17819"/>
    <cellStyle name="Normal 13 3 7 2 2 2" xfId="37332"/>
    <cellStyle name="Normal 13 3 7 2 2 3" xfId="57225"/>
    <cellStyle name="Normal 13 3 7 2 3" xfId="23008"/>
    <cellStyle name="Normal 13 3 7 2 4" xfId="42773"/>
    <cellStyle name="Normal 13 3 7 3" xfId="12513"/>
    <cellStyle name="Normal 13 3 7 3 2" xfId="32027"/>
    <cellStyle name="Normal 13 3 7 3 3" xfId="51920"/>
    <cellStyle name="Normal 13 3 7 4" xfId="23432"/>
    <cellStyle name="Normal 13 3 7 5" xfId="43198"/>
    <cellStyle name="Normal 13 3 8" xfId="4877"/>
    <cellStyle name="Normal 13 3 8 2" xfId="14659"/>
    <cellStyle name="Normal 13 3 8 2 2" xfId="34172"/>
    <cellStyle name="Normal 13 3 8 2 3" xfId="54065"/>
    <cellStyle name="Normal 13 3 8 3" xfId="26741"/>
    <cellStyle name="Normal 13 3 8 4" xfId="46585"/>
    <cellStyle name="Normal 13 3 9" xfId="10245"/>
    <cellStyle name="Normal 13 3 9 2" xfId="29760"/>
    <cellStyle name="Normal 13 3 9 3" xfId="49653"/>
    <cellStyle name="Normal 13 4" xfId="224"/>
    <cellStyle name="Normal 13 4 10" xfId="19958"/>
    <cellStyle name="Normal 13 4 11" xfId="39558"/>
    <cellStyle name="Normal 13 4 2" xfId="442"/>
    <cellStyle name="Normal 13 4 2 2" xfId="1528"/>
    <cellStyle name="Normal 13 4 2 2 2" xfId="3900"/>
    <cellStyle name="Normal 13 4 2 2 2 2" xfId="9337"/>
    <cellStyle name="Normal 13 4 2 2 2 2 2" xfId="19060"/>
    <cellStyle name="Normal 13 4 2 2 2 2 2 2" xfId="38573"/>
    <cellStyle name="Normal 13 4 2 2 2 2 2 3" xfId="58466"/>
    <cellStyle name="Normal 13 4 2 2 2 2 3" xfId="28950"/>
    <cellStyle name="Normal 13 4 2 2 2 2 4" xfId="48838"/>
    <cellStyle name="Normal 13 4 2 2 2 3" xfId="13754"/>
    <cellStyle name="Normal 13 4 2 2 2 3 2" xfId="33268"/>
    <cellStyle name="Normal 13 4 2 2 2 3 3" xfId="53161"/>
    <cellStyle name="Normal 13 4 2 2 2 4" xfId="24673"/>
    <cellStyle name="Normal 13 4 2 2 2 5" xfId="44439"/>
    <cellStyle name="Normal 13 4 2 2 3" xfId="5627"/>
    <cellStyle name="Normal 13 4 2 2 3 2" xfId="15364"/>
    <cellStyle name="Normal 13 4 2 2 3 2 2" xfId="34877"/>
    <cellStyle name="Normal 13 4 2 2 3 2 3" xfId="54770"/>
    <cellStyle name="Normal 13 4 2 2 3 3" xfId="27447"/>
    <cellStyle name="Normal 13 4 2 2 3 4" xfId="47335"/>
    <cellStyle name="Normal 13 4 2 2 4" xfId="11486"/>
    <cellStyle name="Normal 13 4 2 2 4 2" xfId="31001"/>
    <cellStyle name="Normal 13 4 2 2 4 3" xfId="50894"/>
    <cellStyle name="Normal 13 4 2 2 5" xfId="21207"/>
    <cellStyle name="Normal 13 4 2 2 6" xfId="40862"/>
    <cellStyle name="Normal 13 4 2 3" xfId="977"/>
    <cellStyle name="Normal 13 4 2 3 2" xfId="3362"/>
    <cellStyle name="Normal 13 4 2 3 2 2" xfId="8799"/>
    <cellStyle name="Normal 13 4 2 3 2 2 2" xfId="18522"/>
    <cellStyle name="Normal 13 4 2 3 2 2 2 2" xfId="38035"/>
    <cellStyle name="Normal 13 4 2 3 2 2 2 3" xfId="57928"/>
    <cellStyle name="Normal 13 4 2 3 2 2 3" xfId="28859"/>
    <cellStyle name="Normal 13 4 2 3 2 2 4" xfId="48747"/>
    <cellStyle name="Normal 13 4 2 3 2 3" xfId="13216"/>
    <cellStyle name="Normal 13 4 2 3 2 3 2" xfId="32730"/>
    <cellStyle name="Normal 13 4 2 3 2 3 3" xfId="52623"/>
    <cellStyle name="Normal 13 4 2 3 2 4" xfId="24135"/>
    <cellStyle name="Normal 13 4 2 3 2 5" xfId="43901"/>
    <cellStyle name="Normal 13 4 2 3 3" xfId="6162"/>
    <cellStyle name="Normal 13 4 2 3 3 2" xfId="15899"/>
    <cellStyle name="Normal 13 4 2 3 3 2 2" xfId="35412"/>
    <cellStyle name="Normal 13 4 2 3 3 2 3" xfId="55305"/>
    <cellStyle name="Normal 13 4 2 3 3 3" xfId="27982"/>
    <cellStyle name="Normal 13 4 2 3 3 4" xfId="47870"/>
    <cellStyle name="Normal 13 4 2 3 4" xfId="10948"/>
    <cellStyle name="Normal 13 4 2 3 4 2" xfId="30463"/>
    <cellStyle name="Normal 13 4 2 3 4 3" xfId="50356"/>
    <cellStyle name="Normal 13 4 2 3 5" xfId="20669"/>
    <cellStyle name="Normal 13 4 2 3 6" xfId="40311"/>
    <cellStyle name="Normal 13 4 2 4" xfId="2167"/>
    <cellStyle name="Normal 13 4 2 4 2" xfId="4436"/>
    <cellStyle name="Normal 13 4 2 4 2 2" xfId="9872"/>
    <cellStyle name="Normal 13 4 2 4 2 2 2" xfId="19595"/>
    <cellStyle name="Normal 13 4 2 4 2 2 2 2" xfId="39108"/>
    <cellStyle name="Normal 13 4 2 4 2 2 2 3" xfId="59001"/>
    <cellStyle name="Normal 13 4 2 4 2 2 3" xfId="29321"/>
    <cellStyle name="Normal 13 4 2 4 2 2 4" xfId="49209"/>
    <cellStyle name="Normal 13 4 2 4 2 3" xfId="14289"/>
    <cellStyle name="Normal 13 4 2 4 2 3 2" xfId="33803"/>
    <cellStyle name="Normal 13 4 2 4 2 3 3" xfId="53696"/>
    <cellStyle name="Normal 13 4 2 4 2 4" xfId="25208"/>
    <cellStyle name="Normal 13 4 2 4 2 5" xfId="44975"/>
    <cellStyle name="Normal 13 4 2 4 3" xfId="6697"/>
    <cellStyle name="Normal 13 4 2 4 3 2" xfId="16434"/>
    <cellStyle name="Normal 13 4 2 4 3 2 2" xfId="35947"/>
    <cellStyle name="Normal 13 4 2 4 3 2 3" xfId="55840"/>
    <cellStyle name="Normal 13 4 2 4 3 3" xfId="28517"/>
    <cellStyle name="Normal 13 4 2 4 3 4" xfId="48405"/>
    <cellStyle name="Normal 13 4 2 4 4" xfId="12021"/>
    <cellStyle name="Normal 13 4 2 4 4 2" xfId="31536"/>
    <cellStyle name="Normal 13 4 2 4 4 3" xfId="51429"/>
    <cellStyle name="Normal 13 4 2 4 5" xfId="21742"/>
    <cellStyle name="Normal 13 4 2 4 6" xfId="41501"/>
    <cellStyle name="Normal 13 4 2 5" xfId="2827"/>
    <cellStyle name="Normal 13 4 2 5 2" xfId="8264"/>
    <cellStyle name="Normal 13 4 2 5 2 2" xfId="17987"/>
    <cellStyle name="Normal 13 4 2 5 2 2 2" xfId="37500"/>
    <cellStyle name="Normal 13 4 2 5 2 2 3" xfId="57393"/>
    <cellStyle name="Normal 13 4 2 5 2 3" xfId="28770"/>
    <cellStyle name="Normal 13 4 2 5 2 4" xfId="48658"/>
    <cellStyle name="Normal 13 4 2 5 3" xfId="12681"/>
    <cellStyle name="Normal 13 4 2 5 3 2" xfId="32195"/>
    <cellStyle name="Normal 13 4 2 5 3 3" xfId="52088"/>
    <cellStyle name="Normal 13 4 2 5 4" xfId="23600"/>
    <cellStyle name="Normal 13 4 2 5 5" xfId="43366"/>
    <cellStyle name="Normal 13 4 2 6" xfId="5087"/>
    <cellStyle name="Normal 13 4 2 6 2" xfId="14827"/>
    <cellStyle name="Normal 13 4 2 6 2 2" xfId="34340"/>
    <cellStyle name="Normal 13 4 2 6 2 3" xfId="54233"/>
    <cellStyle name="Normal 13 4 2 6 3" xfId="26909"/>
    <cellStyle name="Normal 13 4 2 6 4" xfId="46795"/>
    <cellStyle name="Normal 13 4 2 7" xfId="10413"/>
    <cellStyle name="Normal 13 4 2 7 2" xfId="29928"/>
    <cellStyle name="Normal 13 4 2 7 3" xfId="49821"/>
    <cellStyle name="Normal 13 4 2 8" xfId="20134"/>
    <cellStyle name="Normal 13 4 2 9" xfId="39776"/>
    <cellStyle name="Normal 13 4 3" xfId="618"/>
    <cellStyle name="Normal 13 4 3 2" xfId="1704"/>
    <cellStyle name="Normal 13 4 3 2 2" xfId="4076"/>
    <cellStyle name="Normal 13 4 3 2 2 2" xfId="9513"/>
    <cellStyle name="Normal 13 4 3 2 2 2 2" xfId="19236"/>
    <cellStyle name="Normal 13 4 3 2 2 2 2 2" xfId="38749"/>
    <cellStyle name="Normal 13 4 3 2 2 2 2 3" xfId="58642"/>
    <cellStyle name="Normal 13 4 3 2 2 2 3" xfId="28979"/>
    <cellStyle name="Normal 13 4 3 2 2 2 4" xfId="48867"/>
    <cellStyle name="Normal 13 4 3 2 2 3" xfId="13930"/>
    <cellStyle name="Normal 13 4 3 2 2 3 2" xfId="33444"/>
    <cellStyle name="Normal 13 4 3 2 2 3 3" xfId="53337"/>
    <cellStyle name="Normal 13 4 3 2 2 4" xfId="24849"/>
    <cellStyle name="Normal 13 4 3 2 2 5" xfId="44615"/>
    <cellStyle name="Normal 13 4 3 2 3" xfId="5803"/>
    <cellStyle name="Normal 13 4 3 2 3 2" xfId="15540"/>
    <cellStyle name="Normal 13 4 3 2 3 2 2" xfId="35053"/>
    <cellStyle name="Normal 13 4 3 2 3 2 3" xfId="54946"/>
    <cellStyle name="Normal 13 4 3 2 3 3" xfId="27623"/>
    <cellStyle name="Normal 13 4 3 2 3 4" xfId="47511"/>
    <cellStyle name="Normal 13 4 3 2 4" xfId="11662"/>
    <cellStyle name="Normal 13 4 3 2 4 2" xfId="31177"/>
    <cellStyle name="Normal 13 4 3 2 4 3" xfId="51070"/>
    <cellStyle name="Normal 13 4 3 2 5" xfId="21383"/>
    <cellStyle name="Normal 13 4 3 2 6" xfId="41038"/>
    <cellStyle name="Normal 13 4 3 3" xfId="1153"/>
    <cellStyle name="Normal 13 4 3 3 2" xfId="3538"/>
    <cellStyle name="Normal 13 4 3 3 2 2" xfId="8975"/>
    <cellStyle name="Normal 13 4 3 3 2 2 2" xfId="18698"/>
    <cellStyle name="Normal 13 4 3 3 2 2 2 2" xfId="38211"/>
    <cellStyle name="Normal 13 4 3 3 2 2 2 3" xfId="58104"/>
    <cellStyle name="Normal 13 4 3 3 2 2 3" xfId="28888"/>
    <cellStyle name="Normal 13 4 3 3 2 2 4" xfId="48776"/>
    <cellStyle name="Normal 13 4 3 3 2 3" xfId="13392"/>
    <cellStyle name="Normal 13 4 3 3 2 3 2" xfId="32906"/>
    <cellStyle name="Normal 13 4 3 3 2 3 3" xfId="52799"/>
    <cellStyle name="Normal 13 4 3 3 2 4" xfId="24311"/>
    <cellStyle name="Normal 13 4 3 3 2 5" xfId="44077"/>
    <cellStyle name="Normal 13 4 3 3 3" xfId="6338"/>
    <cellStyle name="Normal 13 4 3 3 3 2" xfId="16075"/>
    <cellStyle name="Normal 13 4 3 3 3 2 2" xfId="35588"/>
    <cellStyle name="Normal 13 4 3 3 3 2 3" xfId="55481"/>
    <cellStyle name="Normal 13 4 3 3 3 3" xfId="28158"/>
    <cellStyle name="Normal 13 4 3 3 3 4" xfId="48046"/>
    <cellStyle name="Normal 13 4 3 3 4" xfId="11124"/>
    <cellStyle name="Normal 13 4 3 3 4 2" xfId="30639"/>
    <cellStyle name="Normal 13 4 3 3 4 3" xfId="50532"/>
    <cellStyle name="Normal 13 4 3 3 5" xfId="20845"/>
    <cellStyle name="Normal 13 4 3 3 6" xfId="40487"/>
    <cellStyle name="Normal 13 4 3 4" xfId="2343"/>
    <cellStyle name="Normal 13 4 3 4 2" xfId="4612"/>
    <cellStyle name="Normal 13 4 3 4 2 2" xfId="10048"/>
    <cellStyle name="Normal 13 4 3 4 2 2 2" xfId="19771"/>
    <cellStyle name="Normal 13 4 3 4 2 2 2 2" xfId="39284"/>
    <cellStyle name="Normal 13 4 3 4 2 2 2 3" xfId="59177"/>
    <cellStyle name="Normal 13 4 3 4 2 2 3" xfId="29497"/>
    <cellStyle name="Normal 13 4 3 4 2 2 4" xfId="49385"/>
    <cellStyle name="Normal 13 4 3 4 2 3" xfId="14465"/>
    <cellStyle name="Normal 13 4 3 4 2 3 2" xfId="33979"/>
    <cellStyle name="Normal 13 4 3 4 2 3 3" xfId="53872"/>
    <cellStyle name="Normal 13 4 3 4 2 4" xfId="25384"/>
    <cellStyle name="Normal 13 4 3 4 2 5" xfId="45151"/>
    <cellStyle name="Normal 13 4 3 4 3" xfId="6873"/>
    <cellStyle name="Normal 13 4 3 4 3 2" xfId="16610"/>
    <cellStyle name="Normal 13 4 3 4 3 2 2" xfId="36123"/>
    <cellStyle name="Normal 13 4 3 4 3 2 3" xfId="56016"/>
    <cellStyle name="Normal 13 4 3 4 3 3" xfId="28693"/>
    <cellStyle name="Normal 13 4 3 4 3 4" xfId="48581"/>
    <cellStyle name="Normal 13 4 3 4 4" xfId="12197"/>
    <cellStyle name="Normal 13 4 3 4 4 2" xfId="31712"/>
    <cellStyle name="Normal 13 4 3 4 4 3" xfId="51605"/>
    <cellStyle name="Normal 13 4 3 4 5" xfId="21918"/>
    <cellStyle name="Normal 13 4 3 4 6" xfId="41677"/>
    <cellStyle name="Normal 13 4 3 5" xfId="3003"/>
    <cellStyle name="Normal 13 4 3 5 2" xfId="8440"/>
    <cellStyle name="Normal 13 4 3 5 2 2" xfId="18163"/>
    <cellStyle name="Normal 13 4 3 5 2 2 2" xfId="37676"/>
    <cellStyle name="Normal 13 4 3 5 2 2 3" xfId="57569"/>
    <cellStyle name="Normal 13 4 3 5 2 3" xfId="28799"/>
    <cellStyle name="Normal 13 4 3 5 2 4" xfId="48687"/>
    <cellStyle name="Normal 13 4 3 5 3" xfId="12857"/>
    <cellStyle name="Normal 13 4 3 5 3 2" xfId="32371"/>
    <cellStyle name="Normal 13 4 3 5 3 3" xfId="52264"/>
    <cellStyle name="Normal 13 4 3 5 4" xfId="23776"/>
    <cellStyle name="Normal 13 4 3 5 5" xfId="43542"/>
    <cellStyle name="Normal 13 4 3 6" xfId="5263"/>
    <cellStyle name="Normal 13 4 3 6 2" xfId="15003"/>
    <cellStyle name="Normal 13 4 3 6 2 2" xfId="34516"/>
    <cellStyle name="Normal 13 4 3 6 2 3" xfId="54409"/>
    <cellStyle name="Normal 13 4 3 6 3" xfId="27085"/>
    <cellStyle name="Normal 13 4 3 6 4" xfId="46971"/>
    <cellStyle name="Normal 13 4 3 7" xfId="10589"/>
    <cellStyle name="Normal 13 4 3 7 2" xfId="30104"/>
    <cellStyle name="Normal 13 4 3 7 3" xfId="49997"/>
    <cellStyle name="Normal 13 4 3 8" xfId="20310"/>
    <cellStyle name="Normal 13 4 3 9" xfId="39952"/>
    <cellStyle name="Normal 13 4 4" xfId="1352"/>
    <cellStyle name="Normal 13 4 4 2" xfId="3724"/>
    <cellStyle name="Normal 13 4 4 2 2" xfId="9161"/>
    <cellStyle name="Normal 13 4 4 2 2 2" xfId="18884"/>
    <cellStyle name="Normal 13 4 4 2 2 2 2" xfId="38397"/>
    <cellStyle name="Normal 13 4 4 2 2 2 3" xfId="58290"/>
    <cellStyle name="Normal 13 4 4 2 2 3" xfId="28921"/>
    <cellStyle name="Normal 13 4 4 2 2 4" xfId="48809"/>
    <cellStyle name="Normal 13 4 4 2 3" xfId="13578"/>
    <cellStyle name="Normal 13 4 4 2 3 2" xfId="33092"/>
    <cellStyle name="Normal 13 4 4 2 3 3" xfId="52985"/>
    <cellStyle name="Normal 13 4 4 2 4" xfId="24497"/>
    <cellStyle name="Normal 13 4 4 2 5" xfId="44263"/>
    <cellStyle name="Normal 13 4 4 3" xfId="5451"/>
    <cellStyle name="Normal 13 4 4 3 2" xfId="15188"/>
    <cellStyle name="Normal 13 4 4 3 2 2" xfId="34701"/>
    <cellStyle name="Normal 13 4 4 3 2 3" xfId="54594"/>
    <cellStyle name="Normal 13 4 4 3 3" xfId="27271"/>
    <cellStyle name="Normal 13 4 4 3 4" xfId="47159"/>
    <cellStyle name="Normal 13 4 4 4" xfId="11310"/>
    <cellStyle name="Normal 13 4 4 4 2" xfId="30825"/>
    <cellStyle name="Normal 13 4 4 4 3" xfId="50718"/>
    <cellStyle name="Normal 13 4 4 5" xfId="21031"/>
    <cellStyle name="Normal 13 4 4 6" xfId="40686"/>
    <cellStyle name="Normal 13 4 5" xfId="801"/>
    <cellStyle name="Normal 13 4 5 2" xfId="3186"/>
    <cellStyle name="Normal 13 4 5 2 2" xfId="8623"/>
    <cellStyle name="Normal 13 4 5 2 2 2" xfId="18346"/>
    <cellStyle name="Normal 13 4 5 2 2 2 2" xfId="37859"/>
    <cellStyle name="Normal 13 4 5 2 2 2 3" xfId="57752"/>
    <cellStyle name="Normal 13 4 5 2 2 3" xfId="28830"/>
    <cellStyle name="Normal 13 4 5 2 2 4" xfId="48718"/>
    <cellStyle name="Normal 13 4 5 2 3" xfId="13040"/>
    <cellStyle name="Normal 13 4 5 2 3 2" xfId="32554"/>
    <cellStyle name="Normal 13 4 5 2 3 3" xfId="52447"/>
    <cellStyle name="Normal 13 4 5 2 4" xfId="23959"/>
    <cellStyle name="Normal 13 4 5 2 5" xfId="43725"/>
    <cellStyle name="Normal 13 4 5 3" xfId="5986"/>
    <cellStyle name="Normal 13 4 5 3 2" xfId="15723"/>
    <cellStyle name="Normal 13 4 5 3 2 2" xfId="35236"/>
    <cellStyle name="Normal 13 4 5 3 2 3" xfId="55129"/>
    <cellStyle name="Normal 13 4 5 3 3" xfId="27806"/>
    <cellStyle name="Normal 13 4 5 3 4" xfId="47694"/>
    <cellStyle name="Normal 13 4 5 4" xfId="10772"/>
    <cellStyle name="Normal 13 4 5 4 2" xfId="30287"/>
    <cellStyle name="Normal 13 4 5 4 3" xfId="50180"/>
    <cellStyle name="Normal 13 4 5 5" xfId="20493"/>
    <cellStyle name="Normal 13 4 5 6" xfId="40135"/>
    <cellStyle name="Normal 13 4 6" xfId="1949"/>
    <cellStyle name="Normal 13 4 6 2" xfId="4260"/>
    <cellStyle name="Normal 13 4 6 2 2" xfId="9696"/>
    <cellStyle name="Normal 13 4 6 2 2 2" xfId="19419"/>
    <cellStyle name="Normal 13 4 6 2 2 2 2" xfId="38932"/>
    <cellStyle name="Normal 13 4 6 2 2 2 3" xfId="58825"/>
    <cellStyle name="Normal 13 4 6 2 2 3" xfId="29145"/>
    <cellStyle name="Normal 13 4 6 2 2 4" xfId="49033"/>
    <cellStyle name="Normal 13 4 6 2 3" xfId="14113"/>
    <cellStyle name="Normal 13 4 6 2 3 2" xfId="33627"/>
    <cellStyle name="Normal 13 4 6 2 3 3" xfId="53520"/>
    <cellStyle name="Normal 13 4 6 2 4" xfId="25032"/>
    <cellStyle name="Normal 13 4 6 2 5" xfId="44799"/>
    <cellStyle name="Normal 13 4 6 3" xfId="6521"/>
    <cellStyle name="Normal 13 4 6 3 2" xfId="16258"/>
    <cellStyle name="Normal 13 4 6 3 2 2" xfId="35771"/>
    <cellStyle name="Normal 13 4 6 3 2 3" xfId="55664"/>
    <cellStyle name="Normal 13 4 6 3 3" xfId="28341"/>
    <cellStyle name="Normal 13 4 6 3 4" xfId="48229"/>
    <cellStyle name="Normal 13 4 6 4" xfId="11845"/>
    <cellStyle name="Normal 13 4 6 4 2" xfId="31360"/>
    <cellStyle name="Normal 13 4 6 4 3" xfId="51253"/>
    <cellStyle name="Normal 13 4 6 5" xfId="21566"/>
    <cellStyle name="Normal 13 4 6 6" xfId="41283"/>
    <cellStyle name="Normal 13 4 7" xfId="2651"/>
    <cellStyle name="Normal 13 4 7 2" xfId="8088"/>
    <cellStyle name="Normal 13 4 7 2 2" xfId="17811"/>
    <cellStyle name="Normal 13 4 7 2 2 2" xfId="37324"/>
    <cellStyle name="Normal 13 4 7 2 2 3" xfId="57217"/>
    <cellStyle name="Normal 13 4 7 2 3" xfId="28741"/>
    <cellStyle name="Normal 13 4 7 2 4" xfId="48629"/>
    <cellStyle name="Normal 13 4 7 3" xfId="12505"/>
    <cellStyle name="Normal 13 4 7 3 2" xfId="32019"/>
    <cellStyle name="Normal 13 4 7 3 3" xfId="51912"/>
    <cellStyle name="Normal 13 4 7 4" xfId="23424"/>
    <cellStyle name="Normal 13 4 7 5" xfId="43190"/>
    <cellStyle name="Normal 13 4 8" xfId="4869"/>
    <cellStyle name="Normal 13 4 8 2" xfId="14651"/>
    <cellStyle name="Normal 13 4 8 2 2" xfId="34164"/>
    <cellStyle name="Normal 13 4 8 2 3" xfId="54057"/>
    <cellStyle name="Normal 13 4 8 3" xfId="26733"/>
    <cellStyle name="Normal 13 4 8 4" xfId="46577"/>
    <cellStyle name="Normal 13 4 9" xfId="10237"/>
    <cellStyle name="Normal 13 4 9 2" xfId="29752"/>
    <cellStyle name="Normal 13 4 9 3" xfId="49645"/>
    <cellStyle name="Normal 13 5" xfId="315"/>
    <cellStyle name="Normal 13 5 2" xfId="1401"/>
    <cellStyle name="Normal 13 5 2 2" xfId="3773"/>
    <cellStyle name="Normal 13 5 2 2 2" xfId="9210"/>
    <cellStyle name="Normal 13 5 2 2 2 2" xfId="18933"/>
    <cellStyle name="Normal 13 5 2 2 2 2 2" xfId="38446"/>
    <cellStyle name="Normal 13 5 2 2 2 2 3" xfId="58339"/>
    <cellStyle name="Normal 13 5 2 2 2 3" xfId="25929"/>
    <cellStyle name="Normal 13 5 2 2 2 4" xfId="45699"/>
    <cellStyle name="Normal 13 5 2 2 3" xfId="13627"/>
    <cellStyle name="Normal 13 5 2 2 3 2" xfId="33141"/>
    <cellStyle name="Normal 13 5 2 2 3 3" xfId="53034"/>
    <cellStyle name="Normal 13 5 2 2 4" xfId="24546"/>
    <cellStyle name="Normal 13 5 2 2 5" xfId="44312"/>
    <cellStyle name="Normal 13 5 2 3" xfId="7533"/>
    <cellStyle name="Normal 13 5 2 3 2" xfId="17256"/>
    <cellStyle name="Normal 13 5 2 3 2 2" xfId="36769"/>
    <cellStyle name="Normal 13 5 2 3 2 3" xfId="56662"/>
    <cellStyle name="Normal 13 5 2 3 3" xfId="26028"/>
    <cellStyle name="Normal 13 5 2 3 4" xfId="45799"/>
    <cellStyle name="Normal 13 5 2 4" xfId="5500"/>
    <cellStyle name="Normal 13 5 2 4 2" xfId="15237"/>
    <cellStyle name="Normal 13 5 2 4 2 2" xfId="34750"/>
    <cellStyle name="Normal 13 5 2 4 2 3" xfId="54643"/>
    <cellStyle name="Normal 13 5 2 4 3" xfId="27320"/>
    <cellStyle name="Normal 13 5 2 4 4" xfId="47208"/>
    <cellStyle name="Normal 13 5 2 5" xfId="11359"/>
    <cellStyle name="Normal 13 5 2 5 2" xfId="30874"/>
    <cellStyle name="Normal 13 5 2 5 3" xfId="50767"/>
    <cellStyle name="Normal 13 5 2 6" xfId="21080"/>
    <cellStyle name="Normal 13 5 2 7" xfId="40735"/>
    <cellStyle name="Normal 13 5 3" xfId="850"/>
    <cellStyle name="Normal 13 5 3 2" xfId="3235"/>
    <cellStyle name="Normal 13 5 3 2 2" xfId="8672"/>
    <cellStyle name="Normal 13 5 3 2 2 2" xfId="18395"/>
    <cellStyle name="Normal 13 5 3 2 2 2 2" xfId="37908"/>
    <cellStyle name="Normal 13 5 3 2 2 2 3" xfId="57801"/>
    <cellStyle name="Normal 13 5 3 2 2 3" xfId="26005"/>
    <cellStyle name="Normal 13 5 3 2 2 4" xfId="45776"/>
    <cellStyle name="Normal 13 5 3 2 3" xfId="13089"/>
    <cellStyle name="Normal 13 5 3 2 3 2" xfId="32603"/>
    <cellStyle name="Normal 13 5 3 2 3 3" xfId="52496"/>
    <cellStyle name="Normal 13 5 3 2 4" xfId="24008"/>
    <cellStyle name="Normal 13 5 3 2 5" xfId="43774"/>
    <cellStyle name="Normal 13 5 3 3" xfId="7073"/>
    <cellStyle name="Normal 13 5 3 3 2" xfId="16809"/>
    <cellStyle name="Normal 13 5 3 3 2 2" xfId="36322"/>
    <cellStyle name="Normal 13 5 3 3 2 3" xfId="56215"/>
    <cellStyle name="Normal 13 5 3 3 3" xfId="22101"/>
    <cellStyle name="Normal 13 5 3 3 4" xfId="41861"/>
    <cellStyle name="Normal 13 5 3 4" xfId="6035"/>
    <cellStyle name="Normal 13 5 3 4 2" xfId="15772"/>
    <cellStyle name="Normal 13 5 3 4 2 2" xfId="35285"/>
    <cellStyle name="Normal 13 5 3 4 2 3" xfId="55178"/>
    <cellStyle name="Normal 13 5 3 4 3" xfId="27855"/>
    <cellStyle name="Normal 13 5 3 4 4" xfId="47743"/>
    <cellStyle name="Normal 13 5 3 5" xfId="10821"/>
    <cellStyle name="Normal 13 5 3 5 2" xfId="30336"/>
    <cellStyle name="Normal 13 5 3 5 3" xfId="50229"/>
    <cellStyle name="Normal 13 5 3 6" xfId="20542"/>
    <cellStyle name="Normal 13 5 3 7" xfId="40184"/>
    <cellStyle name="Normal 13 5 4" xfId="2040"/>
    <cellStyle name="Normal 13 5 4 2" xfId="4309"/>
    <cellStyle name="Normal 13 5 4 2 2" xfId="9745"/>
    <cellStyle name="Normal 13 5 4 2 2 2" xfId="19468"/>
    <cellStyle name="Normal 13 5 4 2 2 2 2" xfId="38981"/>
    <cellStyle name="Normal 13 5 4 2 2 2 3" xfId="58874"/>
    <cellStyle name="Normal 13 5 4 2 2 3" xfId="29194"/>
    <cellStyle name="Normal 13 5 4 2 2 4" xfId="49082"/>
    <cellStyle name="Normal 13 5 4 2 3" xfId="14162"/>
    <cellStyle name="Normal 13 5 4 2 3 2" xfId="33676"/>
    <cellStyle name="Normal 13 5 4 2 3 3" xfId="53569"/>
    <cellStyle name="Normal 13 5 4 2 4" xfId="25081"/>
    <cellStyle name="Normal 13 5 4 2 5" xfId="44848"/>
    <cellStyle name="Normal 13 5 4 3" xfId="6570"/>
    <cellStyle name="Normal 13 5 4 3 2" xfId="16307"/>
    <cellStyle name="Normal 13 5 4 3 2 2" xfId="35820"/>
    <cellStyle name="Normal 13 5 4 3 2 3" xfId="55713"/>
    <cellStyle name="Normal 13 5 4 3 3" xfId="28390"/>
    <cellStyle name="Normal 13 5 4 3 4" xfId="48278"/>
    <cellStyle name="Normal 13 5 4 4" xfId="11894"/>
    <cellStyle name="Normal 13 5 4 4 2" xfId="31409"/>
    <cellStyle name="Normal 13 5 4 4 3" xfId="51302"/>
    <cellStyle name="Normal 13 5 4 5" xfId="21615"/>
    <cellStyle name="Normal 13 5 4 6" xfId="41374"/>
    <cellStyle name="Normal 13 5 5" xfId="2700"/>
    <cellStyle name="Normal 13 5 5 2" xfId="8137"/>
    <cellStyle name="Normal 13 5 5 2 2" xfId="17860"/>
    <cellStyle name="Normal 13 5 5 2 2 2" xfId="37373"/>
    <cellStyle name="Normal 13 5 5 2 2 3" xfId="57266"/>
    <cellStyle name="Normal 13 5 5 2 3" xfId="23129"/>
    <cellStyle name="Normal 13 5 5 2 4" xfId="42895"/>
    <cellStyle name="Normal 13 5 5 3" xfId="12554"/>
    <cellStyle name="Normal 13 5 5 3 2" xfId="32068"/>
    <cellStyle name="Normal 13 5 5 3 3" xfId="51961"/>
    <cellStyle name="Normal 13 5 5 4" xfId="23473"/>
    <cellStyle name="Normal 13 5 5 5" xfId="43239"/>
    <cellStyle name="Normal 13 5 6" xfId="4960"/>
    <cellStyle name="Normal 13 5 6 2" xfId="14700"/>
    <cellStyle name="Normal 13 5 6 2 2" xfId="34213"/>
    <cellStyle name="Normal 13 5 6 2 3" xfId="54106"/>
    <cellStyle name="Normal 13 5 6 3" xfId="26782"/>
    <cellStyle name="Normal 13 5 6 4" xfId="46668"/>
    <cellStyle name="Normal 13 5 7" xfId="10286"/>
    <cellStyle name="Normal 13 5 7 2" xfId="29801"/>
    <cellStyle name="Normal 13 5 7 3" xfId="49694"/>
    <cellStyle name="Normal 13 5 8" xfId="20007"/>
    <cellStyle name="Normal 13 5 9" xfId="39649"/>
    <cellStyle name="Normal 13 6" xfId="491"/>
    <cellStyle name="Normal 13 6 2" xfId="1577"/>
    <cellStyle name="Normal 13 6 2 2" xfId="3949"/>
    <cellStyle name="Normal 13 6 2 2 2" xfId="9386"/>
    <cellStyle name="Normal 13 6 2 2 2 2" xfId="19109"/>
    <cellStyle name="Normal 13 6 2 2 2 2 2" xfId="38622"/>
    <cellStyle name="Normal 13 6 2 2 2 2 3" xfId="58515"/>
    <cellStyle name="Normal 13 6 2 2 2 3" xfId="25830"/>
    <cellStyle name="Normal 13 6 2 2 2 4" xfId="45599"/>
    <cellStyle name="Normal 13 6 2 2 3" xfId="13803"/>
    <cellStyle name="Normal 13 6 2 2 3 2" xfId="33317"/>
    <cellStyle name="Normal 13 6 2 2 3 3" xfId="53210"/>
    <cellStyle name="Normal 13 6 2 2 4" xfId="24722"/>
    <cellStyle name="Normal 13 6 2 2 5" xfId="44488"/>
    <cellStyle name="Normal 13 6 2 3" xfId="7680"/>
    <cellStyle name="Normal 13 6 2 3 2" xfId="17403"/>
    <cellStyle name="Normal 13 6 2 3 2 2" xfId="36916"/>
    <cellStyle name="Normal 13 6 2 3 2 3" xfId="56809"/>
    <cellStyle name="Normal 13 6 2 3 3" xfId="26260"/>
    <cellStyle name="Normal 13 6 2 3 4" xfId="46032"/>
    <cellStyle name="Normal 13 6 2 4" xfId="5676"/>
    <cellStyle name="Normal 13 6 2 4 2" xfId="15413"/>
    <cellStyle name="Normal 13 6 2 4 2 2" xfId="34926"/>
    <cellStyle name="Normal 13 6 2 4 2 3" xfId="54819"/>
    <cellStyle name="Normal 13 6 2 4 3" xfId="27496"/>
    <cellStyle name="Normal 13 6 2 4 4" xfId="47384"/>
    <cellStyle name="Normal 13 6 2 5" xfId="11535"/>
    <cellStyle name="Normal 13 6 2 5 2" xfId="31050"/>
    <cellStyle name="Normal 13 6 2 5 3" xfId="50943"/>
    <cellStyle name="Normal 13 6 2 6" xfId="21256"/>
    <cellStyle name="Normal 13 6 2 7" xfId="40911"/>
    <cellStyle name="Normal 13 6 3" xfId="1026"/>
    <cellStyle name="Normal 13 6 3 2" xfId="3411"/>
    <cellStyle name="Normal 13 6 3 2 2" xfId="8848"/>
    <cellStyle name="Normal 13 6 3 2 2 2" xfId="18571"/>
    <cellStyle name="Normal 13 6 3 2 2 2 2" xfId="38084"/>
    <cellStyle name="Normal 13 6 3 2 2 2 3" xfId="57977"/>
    <cellStyle name="Normal 13 6 3 2 2 3" xfId="22236"/>
    <cellStyle name="Normal 13 6 3 2 2 4" xfId="41996"/>
    <cellStyle name="Normal 13 6 3 2 3" xfId="13265"/>
    <cellStyle name="Normal 13 6 3 2 3 2" xfId="32779"/>
    <cellStyle name="Normal 13 6 3 2 3 3" xfId="52672"/>
    <cellStyle name="Normal 13 6 3 2 4" xfId="24184"/>
    <cellStyle name="Normal 13 6 3 2 5" xfId="43950"/>
    <cellStyle name="Normal 13 6 3 3" xfId="7220"/>
    <cellStyle name="Normal 13 6 3 3 2" xfId="16956"/>
    <cellStyle name="Normal 13 6 3 3 2 2" xfId="36469"/>
    <cellStyle name="Normal 13 6 3 3 2 3" xfId="56362"/>
    <cellStyle name="Normal 13 6 3 3 3" xfId="23074"/>
    <cellStyle name="Normal 13 6 3 3 4" xfId="42839"/>
    <cellStyle name="Normal 13 6 3 4" xfId="6211"/>
    <cellStyle name="Normal 13 6 3 4 2" xfId="15948"/>
    <cellStyle name="Normal 13 6 3 4 2 2" xfId="35461"/>
    <cellStyle name="Normal 13 6 3 4 2 3" xfId="55354"/>
    <cellStyle name="Normal 13 6 3 4 3" xfId="28031"/>
    <cellStyle name="Normal 13 6 3 4 4" xfId="47919"/>
    <cellStyle name="Normal 13 6 3 5" xfId="10997"/>
    <cellStyle name="Normal 13 6 3 5 2" xfId="30512"/>
    <cellStyle name="Normal 13 6 3 5 3" xfId="50405"/>
    <cellStyle name="Normal 13 6 3 6" xfId="20718"/>
    <cellStyle name="Normal 13 6 3 7" xfId="40360"/>
    <cellStyle name="Normal 13 6 4" xfId="2216"/>
    <cellStyle name="Normal 13 6 4 2" xfId="4485"/>
    <cellStyle name="Normal 13 6 4 2 2" xfId="9921"/>
    <cellStyle name="Normal 13 6 4 2 2 2" xfId="19644"/>
    <cellStyle name="Normal 13 6 4 2 2 2 2" xfId="39157"/>
    <cellStyle name="Normal 13 6 4 2 2 2 3" xfId="59050"/>
    <cellStyle name="Normal 13 6 4 2 2 3" xfId="29370"/>
    <cellStyle name="Normal 13 6 4 2 2 4" xfId="49258"/>
    <cellStyle name="Normal 13 6 4 2 3" xfId="14338"/>
    <cellStyle name="Normal 13 6 4 2 3 2" xfId="33852"/>
    <cellStyle name="Normal 13 6 4 2 3 3" xfId="53745"/>
    <cellStyle name="Normal 13 6 4 2 4" xfId="25257"/>
    <cellStyle name="Normal 13 6 4 2 5" xfId="45024"/>
    <cellStyle name="Normal 13 6 4 3" xfId="6746"/>
    <cellStyle name="Normal 13 6 4 3 2" xfId="16483"/>
    <cellStyle name="Normal 13 6 4 3 2 2" xfId="35996"/>
    <cellStyle name="Normal 13 6 4 3 2 3" xfId="55889"/>
    <cellStyle name="Normal 13 6 4 3 3" xfId="28566"/>
    <cellStyle name="Normal 13 6 4 3 4" xfId="48454"/>
    <cellStyle name="Normal 13 6 4 4" xfId="12070"/>
    <cellStyle name="Normal 13 6 4 4 2" xfId="31585"/>
    <cellStyle name="Normal 13 6 4 4 3" xfId="51478"/>
    <cellStyle name="Normal 13 6 4 5" xfId="21791"/>
    <cellStyle name="Normal 13 6 4 6" xfId="41550"/>
    <cellStyle name="Normal 13 6 5" xfId="2876"/>
    <cellStyle name="Normal 13 6 5 2" xfId="8313"/>
    <cellStyle name="Normal 13 6 5 2 2" xfId="18036"/>
    <cellStyle name="Normal 13 6 5 2 2 2" xfId="37549"/>
    <cellStyle name="Normal 13 6 5 2 2 3" xfId="57442"/>
    <cellStyle name="Normal 13 6 5 2 3" xfId="25433"/>
    <cellStyle name="Normal 13 6 5 2 4" xfId="45200"/>
    <cellStyle name="Normal 13 6 5 3" xfId="12730"/>
    <cellStyle name="Normal 13 6 5 3 2" xfId="32244"/>
    <cellStyle name="Normal 13 6 5 3 3" xfId="52137"/>
    <cellStyle name="Normal 13 6 5 4" xfId="23649"/>
    <cellStyle name="Normal 13 6 5 5" xfId="43415"/>
    <cellStyle name="Normal 13 6 6" xfId="5136"/>
    <cellStyle name="Normal 13 6 6 2" xfId="14876"/>
    <cellStyle name="Normal 13 6 6 2 2" xfId="34389"/>
    <cellStyle name="Normal 13 6 6 2 3" xfId="54282"/>
    <cellStyle name="Normal 13 6 6 3" xfId="26958"/>
    <cellStyle name="Normal 13 6 6 4" xfId="46844"/>
    <cellStyle name="Normal 13 6 7" xfId="10462"/>
    <cellStyle name="Normal 13 6 7 2" xfId="29977"/>
    <cellStyle name="Normal 13 6 7 3" xfId="49870"/>
    <cellStyle name="Normal 13 6 8" xfId="20183"/>
    <cellStyle name="Normal 13 6 9" xfId="39825"/>
    <cellStyle name="Normal 13 7" xfId="1225"/>
    <cellStyle name="Normal 13 7 2" xfId="3597"/>
    <cellStyle name="Normal 13 7 2 2" xfId="9034"/>
    <cellStyle name="Normal 13 7 2 2 2" xfId="18757"/>
    <cellStyle name="Normal 13 7 2 2 2 2" xfId="38270"/>
    <cellStyle name="Normal 13 7 2 2 2 3" xfId="58163"/>
    <cellStyle name="Normal 13 7 2 2 3" xfId="22122"/>
    <cellStyle name="Normal 13 7 2 2 4" xfId="41882"/>
    <cellStyle name="Normal 13 7 2 3" xfId="13451"/>
    <cellStyle name="Normal 13 7 2 3 2" xfId="32965"/>
    <cellStyle name="Normal 13 7 2 3 3" xfId="52858"/>
    <cellStyle name="Normal 13 7 2 4" xfId="24370"/>
    <cellStyle name="Normal 13 7 2 5" xfId="44136"/>
    <cellStyle name="Normal 13 7 3" xfId="7386"/>
    <cellStyle name="Normal 13 7 3 2" xfId="17109"/>
    <cellStyle name="Normal 13 7 3 2 2" xfId="36622"/>
    <cellStyle name="Normal 13 7 3 2 3" xfId="56515"/>
    <cellStyle name="Normal 13 7 3 3" xfId="26180"/>
    <cellStyle name="Normal 13 7 3 4" xfId="45951"/>
    <cellStyle name="Normal 13 7 4" xfId="5324"/>
    <cellStyle name="Normal 13 7 4 2" xfId="15061"/>
    <cellStyle name="Normal 13 7 4 2 2" xfId="34574"/>
    <cellStyle name="Normal 13 7 4 2 3" xfId="54467"/>
    <cellStyle name="Normal 13 7 4 3" xfId="27144"/>
    <cellStyle name="Normal 13 7 4 4" xfId="47032"/>
    <cellStyle name="Normal 13 7 5" xfId="11183"/>
    <cellStyle name="Normal 13 7 5 2" xfId="30698"/>
    <cellStyle name="Normal 13 7 5 3" xfId="50591"/>
    <cellStyle name="Normal 13 7 6" xfId="20904"/>
    <cellStyle name="Normal 13 7 7" xfId="40559"/>
    <cellStyle name="Normal 13 8" xfId="674"/>
    <cellStyle name="Normal 13 8 2" xfId="3059"/>
    <cellStyle name="Normal 13 8 2 2" xfId="8496"/>
    <cellStyle name="Normal 13 8 2 2 2" xfId="18219"/>
    <cellStyle name="Normal 13 8 2 2 2 2" xfId="37732"/>
    <cellStyle name="Normal 13 8 2 2 2 3" xfId="57625"/>
    <cellStyle name="Normal 13 8 2 2 3" xfId="22185"/>
    <cellStyle name="Normal 13 8 2 2 4" xfId="41945"/>
    <cellStyle name="Normal 13 8 2 3" xfId="12913"/>
    <cellStyle name="Normal 13 8 2 3 2" xfId="32427"/>
    <cellStyle name="Normal 13 8 2 3 3" xfId="52320"/>
    <cellStyle name="Normal 13 8 2 4" xfId="23832"/>
    <cellStyle name="Normal 13 8 2 5" xfId="43598"/>
    <cellStyle name="Normal 13 8 3" xfId="6926"/>
    <cellStyle name="Normal 13 8 3 2" xfId="16662"/>
    <cellStyle name="Normal 13 8 3 2 2" xfId="36175"/>
    <cellStyle name="Normal 13 8 3 2 3" xfId="56068"/>
    <cellStyle name="Normal 13 8 3 3" xfId="26017"/>
    <cellStyle name="Normal 13 8 3 4" xfId="45788"/>
    <cellStyle name="Normal 13 8 4" xfId="5859"/>
    <cellStyle name="Normal 13 8 4 2" xfId="15596"/>
    <cellStyle name="Normal 13 8 4 2 2" xfId="35109"/>
    <cellStyle name="Normal 13 8 4 2 3" xfId="55002"/>
    <cellStyle name="Normal 13 8 4 3" xfId="27679"/>
    <cellStyle name="Normal 13 8 4 4" xfId="47567"/>
    <cellStyle name="Normal 13 8 5" xfId="10645"/>
    <cellStyle name="Normal 13 8 5 2" xfId="30160"/>
    <cellStyle name="Normal 13 8 5 3" xfId="50053"/>
    <cellStyle name="Normal 13 8 6" xfId="20366"/>
    <cellStyle name="Normal 13 8 7" xfId="40008"/>
    <cellStyle name="Normal 13 9" xfId="1822"/>
    <cellStyle name="Normal 13 9 2" xfId="4133"/>
    <cellStyle name="Normal 13 9 2 2" xfId="9569"/>
    <cellStyle name="Normal 13 9 2 2 2" xfId="19292"/>
    <cellStyle name="Normal 13 9 2 2 2 2" xfId="38805"/>
    <cellStyle name="Normal 13 9 2 2 2 3" xfId="58698"/>
    <cellStyle name="Normal 13 9 2 2 3" xfId="29018"/>
    <cellStyle name="Normal 13 9 2 2 4" xfId="48906"/>
    <cellStyle name="Normal 13 9 2 3" xfId="13986"/>
    <cellStyle name="Normal 13 9 2 3 2" xfId="33500"/>
    <cellStyle name="Normal 13 9 2 3 3" xfId="53393"/>
    <cellStyle name="Normal 13 9 2 4" xfId="24905"/>
    <cellStyle name="Normal 13 9 2 5" xfId="44672"/>
    <cellStyle name="Normal 13 9 3" xfId="6394"/>
    <cellStyle name="Normal 13 9 3 2" xfId="16131"/>
    <cellStyle name="Normal 13 9 3 2 2" xfId="35644"/>
    <cellStyle name="Normal 13 9 3 2 3" xfId="55537"/>
    <cellStyle name="Normal 13 9 3 3" xfId="28214"/>
    <cellStyle name="Normal 13 9 3 4" xfId="48102"/>
    <cellStyle name="Normal 13 9 4" xfId="11718"/>
    <cellStyle name="Normal 13 9 4 2" xfId="31233"/>
    <cellStyle name="Normal 13 9 4 3" xfId="51126"/>
    <cellStyle name="Normal 13 9 5" xfId="21439"/>
    <cellStyle name="Normal 13 9 6" xfId="41156"/>
    <cellStyle name="Normal 130" xfId="255"/>
    <cellStyle name="Normal 130 10" xfId="19989"/>
    <cellStyle name="Normal 130 11" xfId="39589"/>
    <cellStyle name="Normal 130 2" xfId="473"/>
    <cellStyle name="Normal 130 2 2" xfId="1559"/>
    <cellStyle name="Normal 130 2 2 2" xfId="3931"/>
    <cellStyle name="Normal 130 2 2 2 2" xfId="9368"/>
    <cellStyle name="Normal 130 2 2 2 2 2" xfId="19091"/>
    <cellStyle name="Normal 130 2 2 2 2 2 2" xfId="38604"/>
    <cellStyle name="Normal 130 2 2 2 2 2 3" xfId="58497"/>
    <cellStyle name="Normal 130 2 2 2 2 3" xfId="28964"/>
    <cellStyle name="Normal 130 2 2 2 2 4" xfId="48852"/>
    <cellStyle name="Normal 130 2 2 2 3" xfId="13785"/>
    <cellStyle name="Normal 130 2 2 2 3 2" xfId="33299"/>
    <cellStyle name="Normal 130 2 2 2 3 3" xfId="53192"/>
    <cellStyle name="Normal 130 2 2 2 4" xfId="24704"/>
    <cellStyle name="Normal 130 2 2 2 5" xfId="44470"/>
    <cellStyle name="Normal 130 2 2 3" xfId="5658"/>
    <cellStyle name="Normal 130 2 2 3 2" xfId="15395"/>
    <cellStyle name="Normal 130 2 2 3 2 2" xfId="34908"/>
    <cellStyle name="Normal 130 2 2 3 2 3" xfId="54801"/>
    <cellStyle name="Normal 130 2 2 3 3" xfId="27478"/>
    <cellStyle name="Normal 130 2 2 3 4" xfId="47366"/>
    <cellStyle name="Normal 130 2 2 4" xfId="11517"/>
    <cellStyle name="Normal 130 2 2 4 2" xfId="31032"/>
    <cellStyle name="Normal 130 2 2 4 3" xfId="50925"/>
    <cellStyle name="Normal 130 2 2 5" xfId="21238"/>
    <cellStyle name="Normal 130 2 2 6" xfId="40893"/>
    <cellStyle name="Normal 130 2 3" xfId="1008"/>
    <cellStyle name="Normal 130 2 3 2" xfId="3393"/>
    <cellStyle name="Normal 130 2 3 2 2" xfId="8830"/>
    <cellStyle name="Normal 130 2 3 2 2 2" xfId="18553"/>
    <cellStyle name="Normal 130 2 3 2 2 2 2" xfId="38066"/>
    <cellStyle name="Normal 130 2 3 2 2 2 3" xfId="57959"/>
    <cellStyle name="Normal 130 2 3 2 2 3" xfId="28873"/>
    <cellStyle name="Normal 130 2 3 2 2 4" xfId="48761"/>
    <cellStyle name="Normal 130 2 3 2 3" xfId="13247"/>
    <cellStyle name="Normal 130 2 3 2 3 2" xfId="32761"/>
    <cellStyle name="Normal 130 2 3 2 3 3" xfId="52654"/>
    <cellStyle name="Normal 130 2 3 2 4" xfId="24166"/>
    <cellStyle name="Normal 130 2 3 2 5" xfId="43932"/>
    <cellStyle name="Normal 130 2 3 3" xfId="6193"/>
    <cellStyle name="Normal 130 2 3 3 2" xfId="15930"/>
    <cellStyle name="Normal 130 2 3 3 2 2" xfId="35443"/>
    <cellStyle name="Normal 130 2 3 3 2 3" xfId="55336"/>
    <cellStyle name="Normal 130 2 3 3 3" xfId="28013"/>
    <cellStyle name="Normal 130 2 3 3 4" xfId="47901"/>
    <cellStyle name="Normal 130 2 3 4" xfId="10979"/>
    <cellStyle name="Normal 130 2 3 4 2" xfId="30494"/>
    <cellStyle name="Normal 130 2 3 4 3" xfId="50387"/>
    <cellStyle name="Normal 130 2 3 5" xfId="20700"/>
    <cellStyle name="Normal 130 2 3 6" xfId="40342"/>
    <cellStyle name="Normal 130 2 4" xfId="2198"/>
    <cellStyle name="Normal 130 2 4 2" xfId="4467"/>
    <cellStyle name="Normal 130 2 4 2 2" xfId="9903"/>
    <cellStyle name="Normal 130 2 4 2 2 2" xfId="19626"/>
    <cellStyle name="Normal 130 2 4 2 2 2 2" xfId="39139"/>
    <cellStyle name="Normal 130 2 4 2 2 2 3" xfId="59032"/>
    <cellStyle name="Normal 130 2 4 2 2 3" xfId="29352"/>
    <cellStyle name="Normal 130 2 4 2 2 4" xfId="49240"/>
    <cellStyle name="Normal 130 2 4 2 3" xfId="14320"/>
    <cellStyle name="Normal 130 2 4 2 3 2" xfId="33834"/>
    <cellStyle name="Normal 130 2 4 2 3 3" xfId="53727"/>
    <cellStyle name="Normal 130 2 4 2 4" xfId="25239"/>
    <cellStyle name="Normal 130 2 4 2 5" xfId="45006"/>
    <cellStyle name="Normal 130 2 4 3" xfId="6728"/>
    <cellStyle name="Normal 130 2 4 3 2" xfId="16465"/>
    <cellStyle name="Normal 130 2 4 3 2 2" xfId="35978"/>
    <cellStyle name="Normal 130 2 4 3 2 3" xfId="55871"/>
    <cellStyle name="Normal 130 2 4 3 3" xfId="28548"/>
    <cellStyle name="Normal 130 2 4 3 4" xfId="48436"/>
    <cellStyle name="Normal 130 2 4 4" xfId="12052"/>
    <cellStyle name="Normal 130 2 4 4 2" xfId="31567"/>
    <cellStyle name="Normal 130 2 4 4 3" xfId="51460"/>
    <cellStyle name="Normal 130 2 4 5" xfId="21773"/>
    <cellStyle name="Normal 130 2 4 6" xfId="41532"/>
    <cellStyle name="Normal 130 2 5" xfId="2858"/>
    <cellStyle name="Normal 130 2 5 2" xfId="8295"/>
    <cellStyle name="Normal 130 2 5 2 2" xfId="18018"/>
    <cellStyle name="Normal 130 2 5 2 2 2" xfId="37531"/>
    <cellStyle name="Normal 130 2 5 2 2 3" xfId="57424"/>
    <cellStyle name="Normal 130 2 5 2 3" xfId="28784"/>
    <cellStyle name="Normal 130 2 5 2 4" xfId="48672"/>
    <cellStyle name="Normal 130 2 5 3" xfId="12712"/>
    <cellStyle name="Normal 130 2 5 3 2" xfId="32226"/>
    <cellStyle name="Normal 130 2 5 3 3" xfId="52119"/>
    <cellStyle name="Normal 130 2 5 4" xfId="23631"/>
    <cellStyle name="Normal 130 2 5 5" xfId="43397"/>
    <cellStyle name="Normal 130 2 6" xfId="5118"/>
    <cellStyle name="Normal 130 2 6 2" xfId="14858"/>
    <cellStyle name="Normal 130 2 6 2 2" xfId="34371"/>
    <cellStyle name="Normal 130 2 6 2 3" xfId="54264"/>
    <cellStyle name="Normal 130 2 6 3" xfId="26940"/>
    <cellStyle name="Normal 130 2 6 4" xfId="46826"/>
    <cellStyle name="Normal 130 2 7" xfId="10444"/>
    <cellStyle name="Normal 130 2 7 2" xfId="29959"/>
    <cellStyle name="Normal 130 2 7 3" xfId="49852"/>
    <cellStyle name="Normal 130 2 8" xfId="20165"/>
    <cellStyle name="Normal 130 2 9" xfId="39807"/>
    <cellStyle name="Normal 130 3" xfId="649"/>
    <cellStyle name="Normal 130 3 2" xfId="1735"/>
    <cellStyle name="Normal 130 3 2 2" xfId="4107"/>
    <cellStyle name="Normal 130 3 2 2 2" xfId="9544"/>
    <cellStyle name="Normal 130 3 2 2 2 2" xfId="19267"/>
    <cellStyle name="Normal 130 3 2 2 2 2 2" xfId="38780"/>
    <cellStyle name="Normal 130 3 2 2 2 2 3" xfId="58673"/>
    <cellStyle name="Normal 130 3 2 2 2 3" xfId="28993"/>
    <cellStyle name="Normal 130 3 2 2 2 4" xfId="48881"/>
    <cellStyle name="Normal 130 3 2 2 3" xfId="13961"/>
    <cellStyle name="Normal 130 3 2 2 3 2" xfId="33475"/>
    <cellStyle name="Normal 130 3 2 2 3 3" xfId="53368"/>
    <cellStyle name="Normal 130 3 2 2 4" xfId="24880"/>
    <cellStyle name="Normal 130 3 2 2 5" xfId="44646"/>
    <cellStyle name="Normal 130 3 2 3" xfId="5834"/>
    <cellStyle name="Normal 130 3 2 3 2" xfId="15571"/>
    <cellStyle name="Normal 130 3 2 3 2 2" xfId="35084"/>
    <cellStyle name="Normal 130 3 2 3 2 3" xfId="54977"/>
    <cellStyle name="Normal 130 3 2 3 3" xfId="27654"/>
    <cellStyle name="Normal 130 3 2 3 4" xfId="47542"/>
    <cellStyle name="Normal 130 3 2 4" xfId="11693"/>
    <cellStyle name="Normal 130 3 2 4 2" xfId="31208"/>
    <cellStyle name="Normal 130 3 2 4 3" xfId="51101"/>
    <cellStyle name="Normal 130 3 2 5" xfId="21414"/>
    <cellStyle name="Normal 130 3 2 6" xfId="41069"/>
    <cellStyle name="Normal 130 3 3" xfId="1184"/>
    <cellStyle name="Normal 130 3 3 2" xfId="3569"/>
    <cellStyle name="Normal 130 3 3 2 2" xfId="9006"/>
    <cellStyle name="Normal 130 3 3 2 2 2" xfId="18729"/>
    <cellStyle name="Normal 130 3 3 2 2 2 2" xfId="38242"/>
    <cellStyle name="Normal 130 3 3 2 2 2 3" xfId="58135"/>
    <cellStyle name="Normal 130 3 3 2 2 3" xfId="28902"/>
    <cellStyle name="Normal 130 3 3 2 2 4" xfId="48790"/>
    <cellStyle name="Normal 130 3 3 2 3" xfId="13423"/>
    <cellStyle name="Normal 130 3 3 2 3 2" xfId="32937"/>
    <cellStyle name="Normal 130 3 3 2 3 3" xfId="52830"/>
    <cellStyle name="Normal 130 3 3 2 4" xfId="24342"/>
    <cellStyle name="Normal 130 3 3 2 5" xfId="44108"/>
    <cellStyle name="Normal 130 3 3 3" xfId="6369"/>
    <cellStyle name="Normal 130 3 3 3 2" xfId="16106"/>
    <cellStyle name="Normal 130 3 3 3 2 2" xfId="35619"/>
    <cellStyle name="Normal 130 3 3 3 2 3" xfId="55512"/>
    <cellStyle name="Normal 130 3 3 3 3" xfId="28189"/>
    <cellStyle name="Normal 130 3 3 3 4" xfId="48077"/>
    <cellStyle name="Normal 130 3 3 4" xfId="11155"/>
    <cellStyle name="Normal 130 3 3 4 2" xfId="30670"/>
    <cellStyle name="Normal 130 3 3 4 3" xfId="50563"/>
    <cellStyle name="Normal 130 3 3 5" xfId="20876"/>
    <cellStyle name="Normal 130 3 3 6" xfId="40518"/>
    <cellStyle name="Normal 130 3 4" xfId="2374"/>
    <cellStyle name="Normal 130 3 4 2" xfId="4643"/>
    <cellStyle name="Normal 130 3 4 2 2" xfId="10079"/>
    <cellStyle name="Normal 130 3 4 2 2 2" xfId="19802"/>
    <cellStyle name="Normal 130 3 4 2 2 2 2" xfId="39315"/>
    <cellStyle name="Normal 130 3 4 2 2 2 3" xfId="59208"/>
    <cellStyle name="Normal 130 3 4 2 2 3" xfId="29528"/>
    <cellStyle name="Normal 130 3 4 2 2 4" xfId="49416"/>
    <cellStyle name="Normal 130 3 4 2 3" xfId="14496"/>
    <cellStyle name="Normal 130 3 4 2 3 2" xfId="34010"/>
    <cellStyle name="Normal 130 3 4 2 3 3" xfId="53903"/>
    <cellStyle name="Normal 130 3 4 2 4" xfId="25415"/>
    <cellStyle name="Normal 130 3 4 2 5" xfId="45182"/>
    <cellStyle name="Normal 130 3 4 3" xfId="6904"/>
    <cellStyle name="Normal 130 3 4 3 2" xfId="16641"/>
    <cellStyle name="Normal 130 3 4 3 2 2" xfId="36154"/>
    <cellStyle name="Normal 130 3 4 3 2 3" xfId="56047"/>
    <cellStyle name="Normal 130 3 4 3 3" xfId="28724"/>
    <cellStyle name="Normal 130 3 4 3 4" xfId="48612"/>
    <cellStyle name="Normal 130 3 4 4" xfId="12228"/>
    <cellStyle name="Normal 130 3 4 4 2" xfId="31743"/>
    <cellStyle name="Normal 130 3 4 4 3" xfId="51636"/>
    <cellStyle name="Normal 130 3 4 5" xfId="21949"/>
    <cellStyle name="Normal 130 3 4 6" xfId="41708"/>
    <cellStyle name="Normal 130 3 5" xfId="3034"/>
    <cellStyle name="Normal 130 3 5 2" xfId="8471"/>
    <cellStyle name="Normal 130 3 5 2 2" xfId="18194"/>
    <cellStyle name="Normal 130 3 5 2 2 2" xfId="37707"/>
    <cellStyle name="Normal 130 3 5 2 2 3" xfId="57600"/>
    <cellStyle name="Normal 130 3 5 2 3" xfId="28813"/>
    <cellStyle name="Normal 130 3 5 2 4" xfId="48701"/>
    <cellStyle name="Normal 130 3 5 3" xfId="12888"/>
    <cellStyle name="Normal 130 3 5 3 2" xfId="32402"/>
    <cellStyle name="Normal 130 3 5 3 3" xfId="52295"/>
    <cellStyle name="Normal 130 3 5 4" xfId="23807"/>
    <cellStyle name="Normal 130 3 5 5" xfId="43573"/>
    <cellStyle name="Normal 130 3 6" xfId="5294"/>
    <cellStyle name="Normal 130 3 6 2" xfId="15034"/>
    <cellStyle name="Normal 130 3 6 2 2" xfId="34547"/>
    <cellStyle name="Normal 130 3 6 2 3" xfId="54440"/>
    <cellStyle name="Normal 130 3 6 3" xfId="27116"/>
    <cellStyle name="Normal 130 3 6 4" xfId="47002"/>
    <cellStyle name="Normal 130 3 7" xfId="10620"/>
    <cellStyle name="Normal 130 3 7 2" xfId="30135"/>
    <cellStyle name="Normal 130 3 7 3" xfId="50028"/>
    <cellStyle name="Normal 130 3 8" xfId="20341"/>
    <cellStyle name="Normal 130 3 9" xfId="39983"/>
    <cellStyle name="Normal 130 4" xfId="1383"/>
    <cellStyle name="Normal 130 4 2" xfId="3755"/>
    <cellStyle name="Normal 130 4 2 2" xfId="9192"/>
    <cellStyle name="Normal 130 4 2 2 2" xfId="18915"/>
    <cellStyle name="Normal 130 4 2 2 2 2" xfId="38428"/>
    <cellStyle name="Normal 130 4 2 2 2 3" xfId="58321"/>
    <cellStyle name="Normal 130 4 2 2 3" xfId="28935"/>
    <cellStyle name="Normal 130 4 2 2 4" xfId="48823"/>
    <cellStyle name="Normal 130 4 2 3" xfId="13609"/>
    <cellStyle name="Normal 130 4 2 3 2" xfId="33123"/>
    <cellStyle name="Normal 130 4 2 3 3" xfId="53016"/>
    <cellStyle name="Normal 130 4 2 4" xfId="24528"/>
    <cellStyle name="Normal 130 4 2 5" xfId="44294"/>
    <cellStyle name="Normal 130 4 3" xfId="5482"/>
    <cellStyle name="Normal 130 4 3 2" xfId="15219"/>
    <cellStyle name="Normal 130 4 3 2 2" xfId="34732"/>
    <cellStyle name="Normal 130 4 3 2 3" xfId="54625"/>
    <cellStyle name="Normal 130 4 3 3" xfId="27302"/>
    <cellStyle name="Normal 130 4 3 4" xfId="47190"/>
    <cellStyle name="Normal 130 4 4" xfId="11341"/>
    <cellStyle name="Normal 130 4 4 2" xfId="30856"/>
    <cellStyle name="Normal 130 4 4 3" xfId="50749"/>
    <cellStyle name="Normal 130 4 5" xfId="21062"/>
    <cellStyle name="Normal 130 4 6" xfId="40717"/>
    <cellStyle name="Normal 130 5" xfId="832"/>
    <cellStyle name="Normal 130 5 2" xfId="3217"/>
    <cellStyle name="Normal 130 5 2 2" xfId="8654"/>
    <cellStyle name="Normal 130 5 2 2 2" xfId="18377"/>
    <cellStyle name="Normal 130 5 2 2 2 2" xfId="37890"/>
    <cellStyle name="Normal 130 5 2 2 2 3" xfId="57783"/>
    <cellStyle name="Normal 130 5 2 2 3" xfId="28844"/>
    <cellStyle name="Normal 130 5 2 2 4" xfId="48732"/>
    <cellStyle name="Normal 130 5 2 3" xfId="13071"/>
    <cellStyle name="Normal 130 5 2 3 2" xfId="32585"/>
    <cellStyle name="Normal 130 5 2 3 3" xfId="52478"/>
    <cellStyle name="Normal 130 5 2 4" xfId="23990"/>
    <cellStyle name="Normal 130 5 2 5" xfId="43756"/>
    <cellStyle name="Normal 130 5 3" xfId="6017"/>
    <cellStyle name="Normal 130 5 3 2" xfId="15754"/>
    <cellStyle name="Normal 130 5 3 2 2" xfId="35267"/>
    <cellStyle name="Normal 130 5 3 2 3" xfId="55160"/>
    <cellStyle name="Normal 130 5 3 3" xfId="27837"/>
    <cellStyle name="Normal 130 5 3 4" xfId="47725"/>
    <cellStyle name="Normal 130 5 4" xfId="10803"/>
    <cellStyle name="Normal 130 5 4 2" xfId="30318"/>
    <cellStyle name="Normal 130 5 4 3" xfId="50211"/>
    <cellStyle name="Normal 130 5 5" xfId="20524"/>
    <cellStyle name="Normal 130 5 6" xfId="40166"/>
    <cellStyle name="Normal 130 6" xfId="1980"/>
    <cellStyle name="Normal 130 6 2" xfId="4291"/>
    <cellStyle name="Normal 130 6 2 2" xfId="9727"/>
    <cellStyle name="Normal 130 6 2 2 2" xfId="19450"/>
    <cellStyle name="Normal 130 6 2 2 2 2" xfId="38963"/>
    <cellStyle name="Normal 130 6 2 2 2 3" xfId="58856"/>
    <cellStyle name="Normal 130 6 2 2 3" xfId="29176"/>
    <cellStyle name="Normal 130 6 2 2 4" xfId="49064"/>
    <cellStyle name="Normal 130 6 2 3" xfId="14144"/>
    <cellStyle name="Normal 130 6 2 3 2" xfId="33658"/>
    <cellStyle name="Normal 130 6 2 3 3" xfId="53551"/>
    <cellStyle name="Normal 130 6 2 4" xfId="25063"/>
    <cellStyle name="Normal 130 6 2 5" xfId="44830"/>
    <cellStyle name="Normal 130 6 3" xfId="6552"/>
    <cellStyle name="Normal 130 6 3 2" xfId="16289"/>
    <cellStyle name="Normal 130 6 3 2 2" xfId="35802"/>
    <cellStyle name="Normal 130 6 3 2 3" xfId="55695"/>
    <cellStyle name="Normal 130 6 3 3" xfId="28372"/>
    <cellStyle name="Normal 130 6 3 4" xfId="48260"/>
    <cellStyle name="Normal 130 6 4" xfId="11876"/>
    <cellStyle name="Normal 130 6 4 2" xfId="31391"/>
    <cellStyle name="Normal 130 6 4 3" xfId="51284"/>
    <cellStyle name="Normal 130 6 5" xfId="21597"/>
    <cellStyle name="Normal 130 6 6" xfId="41314"/>
    <cellStyle name="Normal 130 7" xfId="2682"/>
    <cellStyle name="Normal 130 7 2" xfId="8119"/>
    <cellStyle name="Normal 130 7 2 2" xfId="17842"/>
    <cellStyle name="Normal 130 7 2 2 2" xfId="37355"/>
    <cellStyle name="Normal 130 7 2 2 3" xfId="57248"/>
    <cellStyle name="Normal 130 7 2 3" xfId="28755"/>
    <cellStyle name="Normal 130 7 2 4" xfId="48643"/>
    <cellStyle name="Normal 130 7 3" xfId="12536"/>
    <cellStyle name="Normal 130 7 3 2" xfId="32050"/>
    <cellStyle name="Normal 130 7 3 3" xfId="51943"/>
    <cellStyle name="Normal 130 7 4" xfId="23455"/>
    <cellStyle name="Normal 130 7 5" xfId="43221"/>
    <cellStyle name="Normal 130 8" xfId="4900"/>
    <cellStyle name="Normal 130 8 2" xfId="14682"/>
    <cellStyle name="Normal 130 8 2 2" xfId="34195"/>
    <cellStyle name="Normal 130 8 2 3" xfId="54088"/>
    <cellStyle name="Normal 130 8 3" xfId="26764"/>
    <cellStyle name="Normal 130 8 4" xfId="46608"/>
    <cellStyle name="Normal 130 9" xfId="10268"/>
    <cellStyle name="Normal 130 9 2" xfId="29783"/>
    <cellStyle name="Normal 130 9 3" xfId="49676"/>
    <cellStyle name="Normal 131" xfId="41"/>
    <cellStyle name="Normal 131 10" xfId="19821"/>
    <cellStyle name="Normal 131 11" xfId="39375"/>
    <cellStyle name="Normal 131 2" xfId="305"/>
    <cellStyle name="Normal 131 2 2" xfId="1391"/>
    <cellStyle name="Normal 131 2 2 2" xfId="3763"/>
    <cellStyle name="Normal 131 2 2 2 2" xfId="9200"/>
    <cellStyle name="Normal 131 2 2 2 2 2" xfId="18923"/>
    <cellStyle name="Normal 131 2 2 2 2 2 2" xfId="38436"/>
    <cellStyle name="Normal 131 2 2 2 2 2 3" xfId="58329"/>
    <cellStyle name="Normal 131 2 2 2 2 3" xfId="22221"/>
    <cellStyle name="Normal 131 2 2 2 2 4" xfId="41981"/>
    <cellStyle name="Normal 131 2 2 2 3" xfId="13617"/>
    <cellStyle name="Normal 131 2 2 2 3 2" xfId="33131"/>
    <cellStyle name="Normal 131 2 2 2 3 3" xfId="53024"/>
    <cellStyle name="Normal 131 2 2 2 4" xfId="24536"/>
    <cellStyle name="Normal 131 2 2 2 5" xfId="44302"/>
    <cellStyle name="Normal 131 2 2 3" xfId="7523"/>
    <cellStyle name="Normal 131 2 2 3 2" xfId="17246"/>
    <cellStyle name="Normal 131 2 2 3 2 2" xfId="36759"/>
    <cellStyle name="Normal 131 2 2 3 2 3" xfId="56652"/>
    <cellStyle name="Normal 131 2 2 3 3" xfId="26454"/>
    <cellStyle name="Normal 131 2 2 3 4" xfId="46227"/>
    <cellStyle name="Normal 131 2 2 4" xfId="5490"/>
    <cellStyle name="Normal 131 2 2 4 2" xfId="15227"/>
    <cellStyle name="Normal 131 2 2 4 2 2" xfId="34740"/>
    <cellStyle name="Normal 131 2 2 4 2 3" xfId="54633"/>
    <cellStyle name="Normal 131 2 2 4 3" xfId="27310"/>
    <cellStyle name="Normal 131 2 2 4 4" xfId="47198"/>
    <cellStyle name="Normal 131 2 2 5" xfId="11349"/>
    <cellStyle name="Normal 131 2 2 5 2" xfId="30864"/>
    <cellStyle name="Normal 131 2 2 5 3" xfId="50757"/>
    <cellStyle name="Normal 131 2 2 6" xfId="21070"/>
    <cellStyle name="Normal 131 2 2 7" xfId="40725"/>
    <cellStyle name="Normal 131 2 3" xfId="840"/>
    <cellStyle name="Normal 131 2 3 2" xfId="3225"/>
    <cellStyle name="Normal 131 2 3 2 2" xfId="8662"/>
    <cellStyle name="Normal 131 2 3 2 2 2" xfId="18385"/>
    <cellStyle name="Normal 131 2 3 2 2 2 2" xfId="37898"/>
    <cellStyle name="Normal 131 2 3 2 2 2 3" xfId="57791"/>
    <cellStyle name="Normal 131 2 3 2 2 3" xfId="25997"/>
    <cellStyle name="Normal 131 2 3 2 2 4" xfId="45767"/>
    <cellStyle name="Normal 131 2 3 2 3" xfId="13079"/>
    <cellStyle name="Normal 131 2 3 2 3 2" xfId="32593"/>
    <cellStyle name="Normal 131 2 3 2 3 3" xfId="52486"/>
    <cellStyle name="Normal 131 2 3 2 4" xfId="23998"/>
    <cellStyle name="Normal 131 2 3 2 5" xfId="43764"/>
    <cellStyle name="Normal 131 2 3 3" xfId="7063"/>
    <cellStyle name="Normal 131 2 3 3 2" xfId="16799"/>
    <cellStyle name="Normal 131 2 3 3 2 2" xfId="36312"/>
    <cellStyle name="Normal 131 2 3 3 2 3" xfId="56205"/>
    <cellStyle name="Normal 131 2 3 3 3" xfId="25692"/>
    <cellStyle name="Normal 131 2 3 3 4" xfId="45461"/>
    <cellStyle name="Normal 131 2 3 4" xfId="6025"/>
    <cellStyle name="Normal 131 2 3 4 2" xfId="15762"/>
    <cellStyle name="Normal 131 2 3 4 2 2" xfId="35275"/>
    <cellStyle name="Normal 131 2 3 4 2 3" xfId="55168"/>
    <cellStyle name="Normal 131 2 3 4 3" xfId="27845"/>
    <cellStyle name="Normal 131 2 3 4 4" xfId="47733"/>
    <cellStyle name="Normal 131 2 3 5" xfId="10811"/>
    <cellStyle name="Normal 131 2 3 5 2" xfId="30326"/>
    <cellStyle name="Normal 131 2 3 5 3" xfId="50219"/>
    <cellStyle name="Normal 131 2 3 6" xfId="20532"/>
    <cellStyle name="Normal 131 2 3 7" xfId="40174"/>
    <cellStyle name="Normal 131 2 4" xfId="2030"/>
    <cellStyle name="Normal 131 2 4 2" xfId="4299"/>
    <cellStyle name="Normal 131 2 4 2 2" xfId="9735"/>
    <cellStyle name="Normal 131 2 4 2 2 2" xfId="19458"/>
    <cellStyle name="Normal 131 2 4 2 2 2 2" xfId="38971"/>
    <cellStyle name="Normal 131 2 4 2 2 2 3" xfId="58864"/>
    <cellStyle name="Normal 131 2 4 2 2 3" xfId="29184"/>
    <cellStyle name="Normal 131 2 4 2 2 4" xfId="49072"/>
    <cellStyle name="Normal 131 2 4 2 3" xfId="14152"/>
    <cellStyle name="Normal 131 2 4 2 3 2" xfId="33666"/>
    <cellStyle name="Normal 131 2 4 2 3 3" xfId="53559"/>
    <cellStyle name="Normal 131 2 4 2 4" xfId="25071"/>
    <cellStyle name="Normal 131 2 4 2 5" xfId="44838"/>
    <cellStyle name="Normal 131 2 4 3" xfId="6560"/>
    <cellStyle name="Normal 131 2 4 3 2" xfId="16297"/>
    <cellStyle name="Normal 131 2 4 3 2 2" xfId="35810"/>
    <cellStyle name="Normal 131 2 4 3 2 3" xfId="55703"/>
    <cellStyle name="Normal 131 2 4 3 3" xfId="28380"/>
    <cellStyle name="Normal 131 2 4 3 4" xfId="48268"/>
    <cellStyle name="Normal 131 2 4 4" xfId="11884"/>
    <cellStyle name="Normal 131 2 4 4 2" xfId="31399"/>
    <cellStyle name="Normal 131 2 4 4 3" xfId="51292"/>
    <cellStyle name="Normal 131 2 4 5" xfId="21605"/>
    <cellStyle name="Normal 131 2 4 6" xfId="41364"/>
    <cellStyle name="Normal 131 2 5" xfId="2690"/>
    <cellStyle name="Normal 131 2 5 2" xfId="8127"/>
    <cellStyle name="Normal 131 2 5 2 2" xfId="17850"/>
    <cellStyle name="Normal 131 2 5 2 2 2" xfId="37363"/>
    <cellStyle name="Normal 131 2 5 2 2 3" xfId="57256"/>
    <cellStyle name="Normal 131 2 5 2 3" xfId="25927"/>
    <cellStyle name="Normal 131 2 5 2 4" xfId="45697"/>
    <cellStyle name="Normal 131 2 5 3" xfId="12544"/>
    <cellStyle name="Normal 131 2 5 3 2" xfId="32058"/>
    <cellStyle name="Normal 131 2 5 3 3" xfId="51951"/>
    <cellStyle name="Normal 131 2 5 4" xfId="23463"/>
    <cellStyle name="Normal 131 2 5 5" xfId="43229"/>
    <cellStyle name="Normal 131 2 6" xfId="4950"/>
    <cellStyle name="Normal 131 2 6 2" xfId="14690"/>
    <cellStyle name="Normal 131 2 6 2 2" xfId="34203"/>
    <cellStyle name="Normal 131 2 6 2 3" xfId="54096"/>
    <cellStyle name="Normal 131 2 6 3" xfId="26772"/>
    <cellStyle name="Normal 131 2 6 4" xfId="46658"/>
    <cellStyle name="Normal 131 2 7" xfId="10276"/>
    <cellStyle name="Normal 131 2 7 2" xfId="29791"/>
    <cellStyle name="Normal 131 2 7 3" xfId="49684"/>
    <cellStyle name="Normal 131 2 8" xfId="19997"/>
    <cellStyle name="Normal 131 2 9" xfId="39639"/>
    <cellStyle name="Normal 131 3" xfId="481"/>
    <cellStyle name="Normal 131 3 2" xfId="1567"/>
    <cellStyle name="Normal 131 3 2 2" xfId="3939"/>
    <cellStyle name="Normal 131 3 2 2 2" xfId="9376"/>
    <cellStyle name="Normal 131 3 2 2 2 2" xfId="19099"/>
    <cellStyle name="Normal 131 3 2 2 2 2 2" xfId="38612"/>
    <cellStyle name="Normal 131 3 2 2 2 2 3" xfId="58505"/>
    <cellStyle name="Normal 131 3 2 2 2 3" xfId="26340"/>
    <cellStyle name="Normal 131 3 2 2 2 4" xfId="46113"/>
    <cellStyle name="Normal 131 3 2 2 3" xfId="13793"/>
    <cellStyle name="Normal 131 3 2 2 3 2" xfId="33307"/>
    <cellStyle name="Normal 131 3 2 2 3 3" xfId="53200"/>
    <cellStyle name="Normal 131 3 2 2 4" xfId="24712"/>
    <cellStyle name="Normal 131 3 2 2 5" xfId="44478"/>
    <cellStyle name="Normal 131 3 2 3" xfId="7670"/>
    <cellStyle name="Normal 131 3 2 3 2" xfId="17393"/>
    <cellStyle name="Normal 131 3 2 3 2 2" xfId="36906"/>
    <cellStyle name="Normal 131 3 2 3 2 3" xfId="56799"/>
    <cellStyle name="Normal 131 3 2 3 3" xfId="26367"/>
    <cellStyle name="Normal 131 3 2 3 4" xfId="46140"/>
    <cellStyle name="Normal 131 3 2 4" xfId="5666"/>
    <cellStyle name="Normal 131 3 2 4 2" xfId="15403"/>
    <cellStyle name="Normal 131 3 2 4 2 2" xfId="34916"/>
    <cellStyle name="Normal 131 3 2 4 2 3" xfId="54809"/>
    <cellStyle name="Normal 131 3 2 4 3" xfId="27486"/>
    <cellStyle name="Normal 131 3 2 4 4" xfId="47374"/>
    <cellStyle name="Normal 131 3 2 5" xfId="11525"/>
    <cellStyle name="Normal 131 3 2 5 2" xfId="31040"/>
    <cellStyle name="Normal 131 3 2 5 3" xfId="50933"/>
    <cellStyle name="Normal 131 3 2 6" xfId="21246"/>
    <cellStyle name="Normal 131 3 2 7" xfId="40901"/>
    <cellStyle name="Normal 131 3 3" xfId="1016"/>
    <cellStyle name="Normal 131 3 3 2" xfId="3401"/>
    <cellStyle name="Normal 131 3 3 2 2" xfId="8838"/>
    <cellStyle name="Normal 131 3 3 2 2 2" xfId="18561"/>
    <cellStyle name="Normal 131 3 3 2 2 2 2" xfId="38074"/>
    <cellStyle name="Normal 131 3 3 2 2 2 3" xfId="57967"/>
    <cellStyle name="Normal 131 3 3 2 2 3" xfId="22566"/>
    <cellStyle name="Normal 131 3 3 2 2 4" xfId="42329"/>
    <cellStyle name="Normal 131 3 3 2 3" xfId="13255"/>
    <cellStyle name="Normal 131 3 3 2 3 2" xfId="32769"/>
    <cellStyle name="Normal 131 3 3 2 3 3" xfId="52662"/>
    <cellStyle name="Normal 131 3 3 2 4" xfId="24174"/>
    <cellStyle name="Normal 131 3 3 2 5" xfId="43940"/>
    <cellStyle name="Normal 131 3 3 3" xfId="7210"/>
    <cellStyle name="Normal 131 3 3 3 2" xfId="16946"/>
    <cellStyle name="Normal 131 3 3 3 2 2" xfId="36459"/>
    <cellStyle name="Normal 131 3 3 3 2 3" xfId="56352"/>
    <cellStyle name="Normal 131 3 3 3 3" xfId="25911"/>
    <cellStyle name="Normal 131 3 3 3 4" xfId="45681"/>
    <cellStyle name="Normal 131 3 3 4" xfId="6201"/>
    <cellStyle name="Normal 131 3 3 4 2" xfId="15938"/>
    <cellStyle name="Normal 131 3 3 4 2 2" xfId="35451"/>
    <cellStyle name="Normal 131 3 3 4 2 3" xfId="55344"/>
    <cellStyle name="Normal 131 3 3 4 3" xfId="28021"/>
    <cellStyle name="Normal 131 3 3 4 4" xfId="47909"/>
    <cellStyle name="Normal 131 3 3 5" xfId="10987"/>
    <cellStyle name="Normal 131 3 3 5 2" xfId="30502"/>
    <cellStyle name="Normal 131 3 3 5 3" xfId="50395"/>
    <cellStyle name="Normal 131 3 3 6" xfId="20708"/>
    <cellStyle name="Normal 131 3 3 7" xfId="40350"/>
    <cellStyle name="Normal 131 3 4" xfId="2206"/>
    <cellStyle name="Normal 131 3 4 2" xfId="4475"/>
    <cellStyle name="Normal 131 3 4 2 2" xfId="9911"/>
    <cellStyle name="Normal 131 3 4 2 2 2" xfId="19634"/>
    <cellStyle name="Normal 131 3 4 2 2 2 2" xfId="39147"/>
    <cellStyle name="Normal 131 3 4 2 2 2 3" xfId="59040"/>
    <cellStyle name="Normal 131 3 4 2 2 3" xfId="29360"/>
    <cellStyle name="Normal 131 3 4 2 2 4" xfId="49248"/>
    <cellStyle name="Normal 131 3 4 2 3" xfId="14328"/>
    <cellStyle name="Normal 131 3 4 2 3 2" xfId="33842"/>
    <cellStyle name="Normal 131 3 4 2 3 3" xfId="53735"/>
    <cellStyle name="Normal 131 3 4 2 4" xfId="25247"/>
    <cellStyle name="Normal 131 3 4 2 5" xfId="45014"/>
    <cellStyle name="Normal 131 3 4 3" xfId="6736"/>
    <cellStyle name="Normal 131 3 4 3 2" xfId="16473"/>
    <cellStyle name="Normal 131 3 4 3 2 2" xfId="35986"/>
    <cellStyle name="Normal 131 3 4 3 2 3" xfId="55879"/>
    <cellStyle name="Normal 131 3 4 3 3" xfId="28556"/>
    <cellStyle name="Normal 131 3 4 3 4" xfId="48444"/>
    <cellStyle name="Normal 131 3 4 4" xfId="12060"/>
    <cellStyle name="Normal 131 3 4 4 2" xfId="31575"/>
    <cellStyle name="Normal 131 3 4 4 3" xfId="51468"/>
    <cellStyle name="Normal 131 3 4 5" xfId="21781"/>
    <cellStyle name="Normal 131 3 4 6" xfId="41540"/>
    <cellStyle name="Normal 131 3 5" xfId="2866"/>
    <cellStyle name="Normal 131 3 5 2" xfId="8303"/>
    <cellStyle name="Normal 131 3 5 2 2" xfId="18026"/>
    <cellStyle name="Normal 131 3 5 2 2 2" xfId="37539"/>
    <cellStyle name="Normal 131 3 5 2 2 3" xfId="57432"/>
    <cellStyle name="Normal 131 3 5 2 3" xfId="22029"/>
    <cellStyle name="Normal 131 3 5 2 4" xfId="41789"/>
    <cellStyle name="Normal 131 3 5 3" xfId="12720"/>
    <cellStyle name="Normal 131 3 5 3 2" xfId="32234"/>
    <cellStyle name="Normal 131 3 5 3 3" xfId="52127"/>
    <cellStyle name="Normal 131 3 5 4" xfId="23639"/>
    <cellStyle name="Normal 131 3 5 5" xfId="43405"/>
    <cellStyle name="Normal 131 3 6" xfId="5126"/>
    <cellStyle name="Normal 131 3 6 2" xfId="14866"/>
    <cellStyle name="Normal 131 3 6 2 2" xfId="34379"/>
    <cellStyle name="Normal 131 3 6 2 3" xfId="54272"/>
    <cellStyle name="Normal 131 3 6 3" xfId="26948"/>
    <cellStyle name="Normal 131 3 6 4" xfId="46834"/>
    <cellStyle name="Normal 131 3 7" xfId="10452"/>
    <cellStyle name="Normal 131 3 7 2" xfId="29967"/>
    <cellStyle name="Normal 131 3 7 3" xfId="49860"/>
    <cellStyle name="Normal 131 3 8" xfId="20173"/>
    <cellStyle name="Normal 131 3 9" xfId="39815"/>
    <cellStyle name="Normal 131 4" xfId="1212"/>
    <cellStyle name="Normal 131 4 2" xfId="3587"/>
    <cellStyle name="Normal 131 4 2 2" xfId="9024"/>
    <cellStyle name="Normal 131 4 2 2 2" xfId="18747"/>
    <cellStyle name="Normal 131 4 2 2 2 2" xfId="38260"/>
    <cellStyle name="Normal 131 4 2 2 2 3" xfId="58153"/>
    <cellStyle name="Normal 131 4 2 2 3" xfId="22821"/>
    <cellStyle name="Normal 131 4 2 2 4" xfId="42585"/>
    <cellStyle name="Normal 131 4 2 3" xfId="13441"/>
    <cellStyle name="Normal 131 4 2 3 2" xfId="32955"/>
    <cellStyle name="Normal 131 4 2 3 3" xfId="52848"/>
    <cellStyle name="Normal 131 4 2 4" xfId="24360"/>
    <cellStyle name="Normal 131 4 2 5" xfId="44126"/>
    <cellStyle name="Normal 131 4 3" xfId="7373"/>
    <cellStyle name="Normal 131 4 3 2" xfId="17099"/>
    <cellStyle name="Normal 131 4 3 2 2" xfId="36612"/>
    <cellStyle name="Normal 131 4 3 2 3" xfId="56505"/>
    <cellStyle name="Normal 131 4 3 3" xfId="22603"/>
    <cellStyle name="Normal 131 4 3 4" xfId="42366"/>
    <cellStyle name="Normal 131 4 4" xfId="5315"/>
    <cellStyle name="Normal 131 4 4 2" xfId="15052"/>
    <cellStyle name="Normal 131 4 4 2 2" xfId="34565"/>
    <cellStyle name="Normal 131 4 4 2 3" xfId="54458"/>
    <cellStyle name="Normal 131 4 4 3" xfId="27135"/>
    <cellStyle name="Normal 131 4 4 4" xfId="47023"/>
    <cellStyle name="Normal 131 4 5" xfId="11173"/>
    <cellStyle name="Normal 131 4 5 2" xfId="30688"/>
    <cellStyle name="Normal 131 4 5 3" xfId="50581"/>
    <cellStyle name="Normal 131 4 6" xfId="20894"/>
    <cellStyle name="Normal 131 4 7" xfId="40546"/>
    <cellStyle name="Normal 131 5" xfId="664"/>
    <cellStyle name="Normal 131 5 2" xfId="3049"/>
    <cellStyle name="Normal 131 5 2 2" xfId="8486"/>
    <cellStyle name="Normal 131 5 2 2 2" xfId="18209"/>
    <cellStyle name="Normal 131 5 2 2 2 2" xfId="37722"/>
    <cellStyle name="Normal 131 5 2 2 2 3" xfId="57615"/>
    <cellStyle name="Normal 131 5 2 2 3" xfId="26437"/>
    <cellStyle name="Normal 131 5 2 2 4" xfId="46210"/>
    <cellStyle name="Normal 131 5 2 3" xfId="12903"/>
    <cellStyle name="Normal 131 5 2 3 2" xfId="32417"/>
    <cellStyle name="Normal 131 5 2 3 3" xfId="52310"/>
    <cellStyle name="Normal 131 5 2 4" xfId="23822"/>
    <cellStyle name="Normal 131 5 2 5" xfId="43588"/>
    <cellStyle name="Normal 131 5 3" xfId="6916"/>
    <cellStyle name="Normal 131 5 3 2" xfId="16652"/>
    <cellStyle name="Normal 131 5 3 2 2" xfId="36165"/>
    <cellStyle name="Normal 131 5 3 2 3" xfId="56058"/>
    <cellStyle name="Normal 131 5 3 3" xfId="23094"/>
    <cellStyle name="Normal 131 5 3 4" xfId="42859"/>
    <cellStyle name="Normal 131 5 4" xfId="5849"/>
    <cellStyle name="Normal 131 5 4 2" xfId="15586"/>
    <cellStyle name="Normal 131 5 4 2 2" xfId="35099"/>
    <cellStyle name="Normal 131 5 4 2 3" xfId="54992"/>
    <cellStyle name="Normal 131 5 4 3" xfId="27669"/>
    <cellStyle name="Normal 131 5 4 4" xfId="47557"/>
    <cellStyle name="Normal 131 5 5" xfId="10635"/>
    <cellStyle name="Normal 131 5 5 2" xfId="30150"/>
    <cellStyle name="Normal 131 5 5 3" xfId="50043"/>
    <cellStyle name="Normal 131 5 6" xfId="20356"/>
    <cellStyle name="Normal 131 5 7" xfId="39998"/>
    <cellStyle name="Normal 131 6" xfId="1766"/>
    <cellStyle name="Normal 131 6 2" xfId="4123"/>
    <cellStyle name="Normal 131 6 2 2" xfId="9559"/>
    <cellStyle name="Normal 131 6 2 2 2" xfId="19282"/>
    <cellStyle name="Normal 131 6 2 2 2 2" xfId="38795"/>
    <cellStyle name="Normal 131 6 2 2 2 3" xfId="58688"/>
    <cellStyle name="Normal 131 6 2 2 3" xfId="29008"/>
    <cellStyle name="Normal 131 6 2 2 4" xfId="48896"/>
    <cellStyle name="Normal 131 6 2 3" xfId="13976"/>
    <cellStyle name="Normal 131 6 2 3 2" xfId="33490"/>
    <cellStyle name="Normal 131 6 2 3 3" xfId="53383"/>
    <cellStyle name="Normal 131 6 2 4" xfId="24895"/>
    <cellStyle name="Normal 131 6 2 5" xfId="44662"/>
    <cellStyle name="Normal 131 6 3" xfId="6384"/>
    <cellStyle name="Normal 131 6 3 2" xfId="16121"/>
    <cellStyle name="Normal 131 6 3 2 2" xfId="35634"/>
    <cellStyle name="Normal 131 6 3 2 3" xfId="55527"/>
    <cellStyle name="Normal 131 6 3 3" xfId="28204"/>
    <cellStyle name="Normal 131 6 3 4" xfId="48092"/>
    <cellStyle name="Normal 131 6 4" xfId="11708"/>
    <cellStyle name="Normal 131 6 4 2" xfId="31223"/>
    <cellStyle name="Normal 131 6 4 3" xfId="51116"/>
    <cellStyle name="Normal 131 6 5" xfId="21429"/>
    <cellStyle name="Normal 131 6 6" xfId="41100"/>
    <cellStyle name="Normal 131 7" xfId="2514"/>
    <cellStyle name="Normal 131 7 2" xfId="7951"/>
    <cellStyle name="Normal 131 7 2 2" xfId="17674"/>
    <cellStyle name="Normal 131 7 2 2 2" xfId="37187"/>
    <cellStyle name="Normal 131 7 2 2 3" xfId="57080"/>
    <cellStyle name="Normal 131 7 2 3" xfId="25739"/>
    <cellStyle name="Normal 131 7 2 4" xfId="45508"/>
    <cellStyle name="Normal 131 7 3" xfId="12368"/>
    <cellStyle name="Normal 131 7 3 2" xfId="31882"/>
    <cellStyle name="Normal 131 7 3 3" xfId="51775"/>
    <cellStyle name="Normal 131 7 4" xfId="23287"/>
    <cellStyle name="Normal 131 7 5" xfId="43053"/>
    <cellStyle name="Normal 131 8" xfId="4686"/>
    <cellStyle name="Normal 131 8 2" xfId="14514"/>
    <cellStyle name="Normal 131 8 2 2" xfId="34027"/>
    <cellStyle name="Normal 131 8 2 3" xfId="53920"/>
    <cellStyle name="Normal 131 8 3" xfId="26596"/>
    <cellStyle name="Normal 131 8 4" xfId="46394"/>
    <cellStyle name="Normal 131 9" xfId="10100"/>
    <cellStyle name="Normal 131 9 2" xfId="29615"/>
    <cellStyle name="Normal 131 9 3" xfId="49508"/>
    <cellStyle name="Normal 132" xfId="1185"/>
    <cellStyle name="Normal 132 2" xfId="3570"/>
    <cellStyle name="Normal 132 2 2" xfId="9007"/>
    <cellStyle name="Normal 132 2 2 2" xfId="18730"/>
    <cellStyle name="Normal 132 2 2 2 2" xfId="38243"/>
    <cellStyle name="Normal 132 2 2 2 3" xfId="58136"/>
    <cellStyle name="Normal 132 2 2 3" xfId="22488"/>
    <cellStyle name="Normal 132 2 2 4" xfId="42251"/>
    <cellStyle name="Normal 132 2 3" xfId="13424"/>
    <cellStyle name="Normal 132 2 3 2" xfId="32938"/>
    <cellStyle name="Normal 132 2 3 3" xfId="52831"/>
    <cellStyle name="Normal 132 2 4" xfId="24343"/>
    <cellStyle name="Normal 132 2 5" xfId="44109"/>
    <cellStyle name="Normal 132 3" xfId="7352"/>
    <cellStyle name="Normal 132 3 2" xfId="17088"/>
    <cellStyle name="Normal 132 3 2 2" xfId="36601"/>
    <cellStyle name="Normal 132 3 2 3" xfId="56494"/>
    <cellStyle name="Normal 132 3 3" xfId="23109"/>
    <cellStyle name="Normal 132 3 4" xfId="42875"/>
    <cellStyle name="Normal 132 4" xfId="5296"/>
    <cellStyle name="Normal 132 4 2" xfId="15035"/>
    <cellStyle name="Normal 132 4 2 2" xfId="34548"/>
    <cellStyle name="Normal 132 4 2 3" xfId="54441"/>
    <cellStyle name="Normal 132 4 3" xfId="27118"/>
    <cellStyle name="Normal 132 4 4" xfId="47004"/>
    <cellStyle name="Normal 132 5" xfId="11156"/>
    <cellStyle name="Normal 132 5 2" xfId="30671"/>
    <cellStyle name="Normal 132 5 3" xfId="50564"/>
    <cellStyle name="Normal 132 6" xfId="20877"/>
    <cellStyle name="Normal 132 7" xfId="40519"/>
    <cellStyle name="Normal 133" xfId="1736"/>
    <cellStyle name="Normal 133 2" xfId="4108"/>
    <cellStyle name="Normal 133 2 2" xfId="44647"/>
    <cellStyle name="Normal 133 3" xfId="5295"/>
    <cellStyle name="Normal 133 3 2" xfId="10084"/>
    <cellStyle name="Normal 133 3 2 2" xfId="49421"/>
    <cellStyle name="Normal 133 3 3" xfId="10081"/>
    <cellStyle name="Normal 133 3 3 2" xfId="49418"/>
    <cellStyle name="Normal 133 3 4" xfId="27117"/>
    <cellStyle name="Normal 133 3 5" xfId="47003"/>
    <cellStyle name="Normal 133 4" xfId="10080"/>
    <cellStyle name="Normal 133 4 2" xfId="49417"/>
    <cellStyle name="Normal 133 5" xfId="41070"/>
    <cellStyle name="Normal 134" xfId="2375"/>
    <cellStyle name="Normal 134 2" xfId="7812"/>
    <cellStyle name="Normal 134 2 2" xfId="17535"/>
    <cellStyle name="Normal 134 2 2 2" xfId="37048"/>
    <cellStyle name="Normal 134 2 2 3" xfId="56941"/>
    <cellStyle name="Normal 134 2 3" xfId="23148"/>
    <cellStyle name="Normal 134 2 4" xfId="42914"/>
    <cellStyle name="Normal 134 3" xfId="12229"/>
    <cellStyle name="Normal 134 3 2" xfId="25579"/>
    <cellStyle name="Normal 134 3 3" xfId="45347"/>
    <cellStyle name="Normal 134 4" xfId="19806"/>
    <cellStyle name="Normal 134 5" xfId="39345"/>
    <cellStyle name="Normal 135" xfId="6905"/>
    <cellStyle name="Normal 135 2" xfId="10083"/>
    <cellStyle name="Normal 135 2 2" xfId="49420"/>
    <cellStyle name="Normal 135 3" xfId="10082"/>
    <cellStyle name="Normal 135 3 2" xfId="49419"/>
    <cellStyle name="Normal 135 4" xfId="21950"/>
    <cellStyle name="Normal 135 5" xfId="41709"/>
    <cellStyle name="Normal 136" xfId="4644"/>
    <cellStyle name="Normal 136 2" xfId="14497"/>
    <cellStyle name="Normal 136 2 2" xfId="26579"/>
    <cellStyle name="Normal 136 2 3" xfId="46352"/>
    <cellStyle name="Normal 136 3" xfId="21951"/>
    <cellStyle name="Normal 136 4" xfId="41710"/>
    <cellStyle name="Normal 137" xfId="10085"/>
    <cellStyle name="Normal 137 2" xfId="19803"/>
    <cellStyle name="Normal 137 2 2" xfId="29529"/>
    <cellStyle name="Normal 137 2 3" xfId="49422"/>
    <cellStyle name="Normal 137 3" xfId="21952"/>
    <cellStyle name="Normal 137 4" xfId="41711"/>
    <cellStyle name="Normal 138" xfId="19804"/>
    <cellStyle name="Normal 138 2" xfId="39316"/>
    <cellStyle name="Normal 138 2 2" xfId="59209"/>
    <cellStyle name="Normal 138 3" xfId="22597"/>
    <cellStyle name="Normal 138 3 2" xfId="59237"/>
    <cellStyle name="Normal 138 4" xfId="42360"/>
    <cellStyle name="Normal 139" xfId="29530"/>
    <cellStyle name="Normal 139 2" xfId="49423"/>
    <cellStyle name="Normal 14" xfId="98"/>
    <cellStyle name="Normal 14 10" xfId="4743"/>
    <cellStyle name="Normal 14 10 2" xfId="14525"/>
    <cellStyle name="Normal 14 10 2 2" xfId="34038"/>
    <cellStyle name="Normal 14 10 2 3" xfId="53931"/>
    <cellStyle name="Normal 14 10 3" xfId="26607"/>
    <cellStyle name="Normal 14 10 4" xfId="46451"/>
    <cellStyle name="Normal 14 11" xfId="10111"/>
    <cellStyle name="Normal 14 11 2" xfId="29626"/>
    <cellStyle name="Normal 14 11 3" xfId="49519"/>
    <cellStyle name="Normal 14 12" xfId="19832"/>
    <cellStyle name="Normal 14 13" xfId="39432"/>
    <cellStyle name="Normal 14 2" xfId="234"/>
    <cellStyle name="Normal 14 2 10" xfId="19968"/>
    <cellStyle name="Normal 14 2 11" xfId="39568"/>
    <cellStyle name="Normal 14 2 2" xfId="452"/>
    <cellStyle name="Normal 14 2 2 2" xfId="1538"/>
    <cellStyle name="Normal 14 2 2 2 2" xfId="3910"/>
    <cellStyle name="Normal 14 2 2 2 2 2" xfId="9347"/>
    <cellStyle name="Normal 14 2 2 2 2 2 2" xfId="19070"/>
    <cellStyle name="Normal 14 2 2 2 2 2 2 2" xfId="38583"/>
    <cellStyle name="Normal 14 2 2 2 2 2 2 3" xfId="58476"/>
    <cellStyle name="Normal 14 2 2 2 2 2 3" xfId="28955"/>
    <cellStyle name="Normal 14 2 2 2 2 2 4" xfId="48843"/>
    <cellStyle name="Normal 14 2 2 2 2 3" xfId="13764"/>
    <cellStyle name="Normal 14 2 2 2 2 3 2" xfId="33278"/>
    <cellStyle name="Normal 14 2 2 2 2 3 3" xfId="53171"/>
    <cellStyle name="Normal 14 2 2 2 2 4" xfId="24683"/>
    <cellStyle name="Normal 14 2 2 2 2 5" xfId="44449"/>
    <cellStyle name="Normal 14 2 2 2 3" xfId="5637"/>
    <cellStyle name="Normal 14 2 2 2 3 2" xfId="15374"/>
    <cellStyle name="Normal 14 2 2 2 3 2 2" xfId="34887"/>
    <cellStyle name="Normal 14 2 2 2 3 2 3" xfId="54780"/>
    <cellStyle name="Normal 14 2 2 2 3 3" xfId="27457"/>
    <cellStyle name="Normal 14 2 2 2 3 4" xfId="47345"/>
    <cellStyle name="Normal 14 2 2 2 4" xfId="11496"/>
    <cellStyle name="Normal 14 2 2 2 4 2" xfId="31011"/>
    <cellStyle name="Normal 14 2 2 2 4 3" xfId="50904"/>
    <cellStyle name="Normal 14 2 2 2 5" xfId="21217"/>
    <cellStyle name="Normal 14 2 2 2 6" xfId="40872"/>
    <cellStyle name="Normal 14 2 2 3" xfId="987"/>
    <cellStyle name="Normal 14 2 2 3 2" xfId="3372"/>
    <cellStyle name="Normal 14 2 2 3 2 2" xfId="8809"/>
    <cellStyle name="Normal 14 2 2 3 2 2 2" xfId="18532"/>
    <cellStyle name="Normal 14 2 2 3 2 2 2 2" xfId="38045"/>
    <cellStyle name="Normal 14 2 2 3 2 2 2 3" xfId="57938"/>
    <cellStyle name="Normal 14 2 2 3 2 2 3" xfId="28864"/>
    <cellStyle name="Normal 14 2 2 3 2 2 4" xfId="48752"/>
    <cellStyle name="Normal 14 2 2 3 2 3" xfId="13226"/>
    <cellStyle name="Normal 14 2 2 3 2 3 2" xfId="32740"/>
    <cellStyle name="Normal 14 2 2 3 2 3 3" xfId="52633"/>
    <cellStyle name="Normal 14 2 2 3 2 4" xfId="24145"/>
    <cellStyle name="Normal 14 2 2 3 2 5" xfId="43911"/>
    <cellStyle name="Normal 14 2 2 3 3" xfId="6172"/>
    <cellStyle name="Normal 14 2 2 3 3 2" xfId="15909"/>
    <cellStyle name="Normal 14 2 2 3 3 2 2" xfId="35422"/>
    <cellStyle name="Normal 14 2 2 3 3 2 3" xfId="55315"/>
    <cellStyle name="Normal 14 2 2 3 3 3" xfId="27992"/>
    <cellStyle name="Normal 14 2 2 3 3 4" xfId="47880"/>
    <cellStyle name="Normal 14 2 2 3 4" xfId="10958"/>
    <cellStyle name="Normal 14 2 2 3 4 2" xfId="30473"/>
    <cellStyle name="Normal 14 2 2 3 4 3" xfId="50366"/>
    <cellStyle name="Normal 14 2 2 3 5" xfId="20679"/>
    <cellStyle name="Normal 14 2 2 3 6" xfId="40321"/>
    <cellStyle name="Normal 14 2 2 4" xfId="2177"/>
    <cellStyle name="Normal 14 2 2 4 2" xfId="4446"/>
    <cellStyle name="Normal 14 2 2 4 2 2" xfId="9882"/>
    <cellStyle name="Normal 14 2 2 4 2 2 2" xfId="19605"/>
    <cellStyle name="Normal 14 2 2 4 2 2 2 2" xfId="39118"/>
    <cellStyle name="Normal 14 2 2 4 2 2 2 3" xfId="59011"/>
    <cellStyle name="Normal 14 2 2 4 2 2 3" xfId="29331"/>
    <cellStyle name="Normal 14 2 2 4 2 2 4" xfId="49219"/>
    <cellStyle name="Normal 14 2 2 4 2 3" xfId="14299"/>
    <cellStyle name="Normal 14 2 2 4 2 3 2" xfId="33813"/>
    <cellStyle name="Normal 14 2 2 4 2 3 3" xfId="53706"/>
    <cellStyle name="Normal 14 2 2 4 2 4" xfId="25218"/>
    <cellStyle name="Normal 14 2 2 4 2 5" xfId="44985"/>
    <cellStyle name="Normal 14 2 2 4 3" xfId="6707"/>
    <cellStyle name="Normal 14 2 2 4 3 2" xfId="16444"/>
    <cellStyle name="Normal 14 2 2 4 3 2 2" xfId="35957"/>
    <cellStyle name="Normal 14 2 2 4 3 2 3" xfId="55850"/>
    <cellStyle name="Normal 14 2 2 4 3 3" xfId="28527"/>
    <cellStyle name="Normal 14 2 2 4 3 4" xfId="48415"/>
    <cellStyle name="Normal 14 2 2 4 4" xfId="12031"/>
    <cellStyle name="Normal 14 2 2 4 4 2" xfId="31546"/>
    <cellStyle name="Normal 14 2 2 4 4 3" xfId="51439"/>
    <cellStyle name="Normal 14 2 2 4 5" xfId="21752"/>
    <cellStyle name="Normal 14 2 2 4 6" xfId="41511"/>
    <cellStyle name="Normal 14 2 2 5" xfId="2837"/>
    <cellStyle name="Normal 14 2 2 5 2" xfId="8274"/>
    <cellStyle name="Normal 14 2 2 5 2 2" xfId="17997"/>
    <cellStyle name="Normal 14 2 2 5 2 2 2" xfId="37510"/>
    <cellStyle name="Normal 14 2 2 5 2 2 3" xfId="57403"/>
    <cellStyle name="Normal 14 2 2 5 2 3" xfId="28775"/>
    <cellStyle name="Normal 14 2 2 5 2 4" xfId="48663"/>
    <cellStyle name="Normal 14 2 2 5 3" xfId="12691"/>
    <cellStyle name="Normal 14 2 2 5 3 2" xfId="32205"/>
    <cellStyle name="Normal 14 2 2 5 3 3" xfId="52098"/>
    <cellStyle name="Normal 14 2 2 5 4" xfId="23610"/>
    <cellStyle name="Normal 14 2 2 5 5" xfId="43376"/>
    <cellStyle name="Normal 14 2 2 6" xfId="5097"/>
    <cellStyle name="Normal 14 2 2 6 2" xfId="14837"/>
    <cellStyle name="Normal 14 2 2 6 2 2" xfId="34350"/>
    <cellStyle name="Normal 14 2 2 6 2 3" xfId="54243"/>
    <cellStyle name="Normal 14 2 2 6 3" xfId="26919"/>
    <cellStyle name="Normal 14 2 2 6 4" xfId="46805"/>
    <cellStyle name="Normal 14 2 2 7" xfId="10423"/>
    <cellStyle name="Normal 14 2 2 7 2" xfId="29938"/>
    <cellStyle name="Normal 14 2 2 7 3" xfId="49831"/>
    <cellStyle name="Normal 14 2 2 8" xfId="20144"/>
    <cellStyle name="Normal 14 2 2 9" xfId="39786"/>
    <cellStyle name="Normal 14 2 3" xfId="628"/>
    <cellStyle name="Normal 14 2 3 2" xfId="1714"/>
    <cellStyle name="Normal 14 2 3 2 2" xfId="4086"/>
    <cellStyle name="Normal 14 2 3 2 2 2" xfId="9523"/>
    <cellStyle name="Normal 14 2 3 2 2 2 2" xfId="19246"/>
    <cellStyle name="Normal 14 2 3 2 2 2 2 2" xfId="38759"/>
    <cellStyle name="Normal 14 2 3 2 2 2 2 3" xfId="58652"/>
    <cellStyle name="Normal 14 2 3 2 2 2 3" xfId="28984"/>
    <cellStyle name="Normal 14 2 3 2 2 2 4" xfId="48872"/>
    <cellStyle name="Normal 14 2 3 2 2 3" xfId="13940"/>
    <cellStyle name="Normal 14 2 3 2 2 3 2" xfId="33454"/>
    <cellStyle name="Normal 14 2 3 2 2 3 3" xfId="53347"/>
    <cellStyle name="Normal 14 2 3 2 2 4" xfId="24859"/>
    <cellStyle name="Normal 14 2 3 2 2 5" xfId="44625"/>
    <cellStyle name="Normal 14 2 3 2 3" xfId="5813"/>
    <cellStyle name="Normal 14 2 3 2 3 2" xfId="15550"/>
    <cellStyle name="Normal 14 2 3 2 3 2 2" xfId="35063"/>
    <cellStyle name="Normal 14 2 3 2 3 2 3" xfId="54956"/>
    <cellStyle name="Normal 14 2 3 2 3 3" xfId="27633"/>
    <cellStyle name="Normal 14 2 3 2 3 4" xfId="47521"/>
    <cellStyle name="Normal 14 2 3 2 4" xfId="11672"/>
    <cellStyle name="Normal 14 2 3 2 4 2" xfId="31187"/>
    <cellStyle name="Normal 14 2 3 2 4 3" xfId="51080"/>
    <cellStyle name="Normal 14 2 3 2 5" xfId="21393"/>
    <cellStyle name="Normal 14 2 3 2 6" xfId="41048"/>
    <cellStyle name="Normal 14 2 3 3" xfId="1163"/>
    <cellStyle name="Normal 14 2 3 3 2" xfId="3548"/>
    <cellStyle name="Normal 14 2 3 3 2 2" xfId="8985"/>
    <cellStyle name="Normal 14 2 3 3 2 2 2" xfId="18708"/>
    <cellStyle name="Normal 14 2 3 3 2 2 2 2" xfId="38221"/>
    <cellStyle name="Normal 14 2 3 3 2 2 2 3" xfId="58114"/>
    <cellStyle name="Normal 14 2 3 3 2 2 3" xfId="28893"/>
    <cellStyle name="Normal 14 2 3 3 2 2 4" xfId="48781"/>
    <cellStyle name="Normal 14 2 3 3 2 3" xfId="13402"/>
    <cellStyle name="Normal 14 2 3 3 2 3 2" xfId="32916"/>
    <cellStyle name="Normal 14 2 3 3 2 3 3" xfId="52809"/>
    <cellStyle name="Normal 14 2 3 3 2 4" xfId="24321"/>
    <cellStyle name="Normal 14 2 3 3 2 5" xfId="44087"/>
    <cellStyle name="Normal 14 2 3 3 3" xfId="6348"/>
    <cellStyle name="Normal 14 2 3 3 3 2" xfId="16085"/>
    <cellStyle name="Normal 14 2 3 3 3 2 2" xfId="35598"/>
    <cellStyle name="Normal 14 2 3 3 3 2 3" xfId="55491"/>
    <cellStyle name="Normal 14 2 3 3 3 3" xfId="28168"/>
    <cellStyle name="Normal 14 2 3 3 3 4" xfId="48056"/>
    <cellStyle name="Normal 14 2 3 3 4" xfId="11134"/>
    <cellStyle name="Normal 14 2 3 3 4 2" xfId="30649"/>
    <cellStyle name="Normal 14 2 3 3 4 3" xfId="50542"/>
    <cellStyle name="Normal 14 2 3 3 5" xfId="20855"/>
    <cellStyle name="Normal 14 2 3 3 6" xfId="40497"/>
    <cellStyle name="Normal 14 2 3 4" xfId="2353"/>
    <cellStyle name="Normal 14 2 3 4 2" xfId="4622"/>
    <cellStyle name="Normal 14 2 3 4 2 2" xfId="10058"/>
    <cellStyle name="Normal 14 2 3 4 2 2 2" xfId="19781"/>
    <cellStyle name="Normal 14 2 3 4 2 2 2 2" xfId="39294"/>
    <cellStyle name="Normal 14 2 3 4 2 2 2 3" xfId="59187"/>
    <cellStyle name="Normal 14 2 3 4 2 2 3" xfId="29507"/>
    <cellStyle name="Normal 14 2 3 4 2 2 4" xfId="49395"/>
    <cellStyle name="Normal 14 2 3 4 2 3" xfId="14475"/>
    <cellStyle name="Normal 14 2 3 4 2 3 2" xfId="33989"/>
    <cellStyle name="Normal 14 2 3 4 2 3 3" xfId="53882"/>
    <cellStyle name="Normal 14 2 3 4 2 4" xfId="25394"/>
    <cellStyle name="Normal 14 2 3 4 2 5" xfId="45161"/>
    <cellStyle name="Normal 14 2 3 4 3" xfId="6883"/>
    <cellStyle name="Normal 14 2 3 4 3 2" xfId="16620"/>
    <cellStyle name="Normal 14 2 3 4 3 2 2" xfId="36133"/>
    <cellStyle name="Normal 14 2 3 4 3 2 3" xfId="56026"/>
    <cellStyle name="Normal 14 2 3 4 3 3" xfId="28703"/>
    <cellStyle name="Normal 14 2 3 4 3 4" xfId="48591"/>
    <cellStyle name="Normal 14 2 3 4 4" xfId="12207"/>
    <cellStyle name="Normal 14 2 3 4 4 2" xfId="31722"/>
    <cellStyle name="Normal 14 2 3 4 4 3" xfId="51615"/>
    <cellStyle name="Normal 14 2 3 4 5" xfId="21928"/>
    <cellStyle name="Normal 14 2 3 4 6" xfId="41687"/>
    <cellStyle name="Normal 14 2 3 5" xfId="3013"/>
    <cellStyle name="Normal 14 2 3 5 2" xfId="8450"/>
    <cellStyle name="Normal 14 2 3 5 2 2" xfId="18173"/>
    <cellStyle name="Normal 14 2 3 5 2 2 2" xfId="37686"/>
    <cellStyle name="Normal 14 2 3 5 2 2 3" xfId="57579"/>
    <cellStyle name="Normal 14 2 3 5 2 3" xfId="28804"/>
    <cellStyle name="Normal 14 2 3 5 2 4" xfId="48692"/>
    <cellStyle name="Normal 14 2 3 5 3" xfId="12867"/>
    <cellStyle name="Normal 14 2 3 5 3 2" xfId="32381"/>
    <cellStyle name="Normal 14 2 3 5 3 3" xfId="52274"/>
    <cellStyle name="Normal 14 2 3 5 4" xfId="23786"/>
    <cellStyle name="Normal 14 2 3 5 5" xfId="43552"/>
    <cellStyle name="Normal 14 2 3 6" xfId="5273"/>
    <cellStyle name="Normal 14 2 3 6 2" xfId="15013"/>
    <cellStyle name="Normal 14 2 3 6 2 2" xfId="34526"/>
    <cellStyle name="Normal 14 2 3 6 2 3" xfId="54419"/>
    <cellStyle name="Normal 14 2 3 6 3" xfId="27095"/>
    <cellStyle name="Normal 14 2 3 6 4" xfId="46981"/>
    <cellStyle name="Normal 14 2 3 7" xfId="10599"/>
    <cellStyle name="Normal 14 2 3 7 2" xfId="30114"/>
    <cellStyle name="Normal 14 2 3 7 3" xfId="50007"/>
    <cellStyle name="Normal 14 2 3 8" xfId="20320"/>
    <cellStyle name="Normal 14 2 3 9" xfId="39962"/>
    <cellStyle name="Normal 14 2 4" xfId="1362"/>
    <cellStyle name="Normal 14 2 4 2" xfId="3734"/>
    <cellStyle name="Normal 14 2 4 2 2" xfId="9171"/>
    <cellStyle name="Normal 14 2 4 2 2 2" xfId="18894"/>
    <cellStyle name="Normal 14 2 4 2 2 2 2" xfId="38407"/>
    <cellStyle name="Normal 14 2 4 2 2 2 3" xfId="58300"/>
    <cellStyle name="Normal 14 2 4 2 2 3" xfId="28926"/>
    <cellStyle name="Normal 14 2 4 2 2 4" xfId="48814"/>
    <cellStyle name="Normal 14 2 4 2 3" xfId="13588"/>
    <cellStyle name="Normal 14 2 4 2 3 2" xfId="33102"/>
    <cellStyle name="Normal 14 2 4 2 3 3" xfId="52995"/>
    <cellStyle name="Normal 14 2 4 2 4" xfId="24507"/>
    <cellStyle name="Normal 14 2 4 2 5" xfId="44273"/>
    <cellStyle name="Normal 14 2 4 3" xfId="5461"/>
    <cellStyle name="Normal 14 2 4 3 2" xfId="15198"/>
    <cellStyle name="Normal 14 2 4 3 2 2" xfId="34711"/>
    <cellStyle name="Normal 14 2 4 3 2 3" xfId="54604"/>
    <cellStyle name="Normal 14 2 4 3 3" xfId="27281"/>
    <cellStyle name="Normal 14 2 4 3 4" xfId="47169"/>
    <cellStyle name="Normal 14 2 4 4" xfId="11320"/>
    <cellStyle name="Normal 14 2 4 4 2" xfId="30835"/>
    <cellStyle name="Normal 14 2 4 4 3" xfId="50728"/>
    <cellStyle name="Normal 14 2 4 5" xfId="21041"/>
    <cellStyle name="Normal 14 2 4 6" xfId="40696"/>
    <cellStyle name="Normal 14 2 5" xfId="811"/>
    <cellStyle name="Normal 14 2 5 2" xfId="3196"/>
    <cellStyle name="Normal 14 2 5 2 2" xfId="8633"/>
    <cellStyle name="Normal 14 2 5 2 2 2" xfId="18356"/>
    <cellStyle name="Normal 14 2 5 2 2 2 2" xfId="37869"/>
    <cellStyle name="Normal 14 2 5 2 2 2 3" xfId="57762"/>
    <cellStyle name="Normal 14 2 5 2 2 3" xfId="28835"/>
    <cellStyle name="Normal 14 2 5 2 2 4" xfId="48723"/>
    <cellStyle name="Normal 14 2 5 2 3" xfId="13050"/>
    <cellStyle name="Normal 14 2 5 2 3 2" xfId="32564"/>
    <cellStyle name="Normal 14 2 5 2 3 3" xfId="52457"/>
    <cellStyle name="Normal 14 2 5 2 4" xfId="23969"/>
    <cellStyle name="Normal 14 2 5 2 5" xfId="43735"/>
    <cellStyle name="Normal 14 2 5 3" xfId="5996"/>
    <cellStyle name="Normal 14 2 5 3 2" xfId="15733"/>
    <cellStyle name="Normal 14 2 5 3 2 2" xfId="35246"/>
    <cellStyle name="Normal 14 2 5 3 2 3" xfId="55139"/>
    <cellStyle name="Normal 14 2 5 3 3" xfId="27816"/>
    <cellStyle name="Normal 14 2 5 3 4" xfId="47704"/>
    <cellStyle name="Normal 14 2 5 4" xfId="10782"/>
    <cellStyle name="Normal 14 2 5 4 2" xfId="30297"/>
    <cellStyle name="Normal 14 2 5 4 3" xfId="50190"/>
    <cellStyle name="Normal 14 2 5 5" xfId="20503"/>
    <cellStyle name="Normal 14 2 5 6" xfId="40145"/>
    <cellStyle name="Normal 14 2 6" xfId="1959"/>
    <cellStyle name="Normal 14 2 6 2" xfId="4270"/>
    <cellStyle name="Normal 14 2 6 2 2" xfId="9706"/>
    <cellStyle name="Normal 14 2 6 2 2 2" xfId="19429"/>
    <cellStyle name="Normal 14 2 6 2 2 2 2" xfId="38942"/>
    <cellStyle name="Normal 14 2 6 2 2 2 3" xfId="58835"/>
    <cellStyle name="Normal 14 2 6 2 2 3" xfId="29155"/>
    <cellStyle name="Normal 14 2 6 2 2 4" xfId="49043"/>
    <cellStyle name="Normal 14 2 6 2 3" xfId="14123"/>
    <cellStyle name="Normal 14 2 6 2 3 2" xfId="33637"/>
    <cellStyle name="Normal 14 2 6 2 3 3" xfId="53530"/>
    <cellStyle name="Normal 14 2 6 2 4" xfId="25042"/>
    <cellStyle name="Normal 14 2 6 2 5" xfId="44809"/>
    <cellStyle name="Normal 14 2 6 3" xfId="6531"/>
    <cellStyle name="Normal 14 2 6 3 2" xfId="16268"/>
    <cellStyle name="Normal 14 2 6 3 2 2" xfId="35781"/>
    <cellStyle name="Normal 14 2 6 3 2 3" xfId="55674"/>
    <cellStyle name="Normal 14 2 6 3 3" xfId="28351"/>
    <cellStyle name="Normal 14 2 6 3 4" xfId="48239"/>
    <cellStyle name="Normal 14 2 6 4" xfId="11855"/>
    <cellStyle name="Normal 14 2 6 4 2" xfId="31370"/>
    <cellStyle name="Normal 14 2 6 4 3" xfId="51263"/>
    <cellStyle name="Normal 14 2 6 5" xfId="21576"/>
    <cellStyle name="Normal 14 2 6 6" xfId="41293"/>
    <cellStyle name="Normal 14 2 7" xfId="2661"/>
    <cellStyle name="Normal 14 2 7 2" xfId="8098"/>
    <cellStyle name="Normal 14 2 7 2 2" xfId="17821"/>
    <cellStyle name="Normal 14 2 7 2 2 2" xfId="37334"/>
    <cellStyle name="Normal 14 2 7 2 2 3" xfId="57227"/>
    <cellStyle name="Normal 14 2 7 2 3" xfId="28746"/>
    <cellStyle name="Normal 14 2 7 2 4" xfId="48634"/>
    <cellStyle name="Normal 14 2 7 3" xfId="12515"/>
    <cellStyle name="Normal 14 2 7 3 2" xfId="32029"/>
    <cellStyle name="Normal 14 2 7 3 3" xfId="51922"/>
    <cellStyle name="Normal 14 2 7 4" xfId="23434"/>
    <cellStyle name="Normal 14 2 7 5" xfId="43200"/>
    <cellStyle name="Normal 14 2 8" xfId="4879"/>
    <cellStyle name="Normal 14 2 8 2" xfId="14661"/>
    <cellStyle name="Normal 14 2 8 2 2" xfId="34174"/>
    <cellStyle name="Normal 14 2 8 2 3" xfId="54067"/>
    <cellStyle name="Normal 14 2 8 3" xfId="26743"/>
    <cellStyle name="Normal 14 2 8 4" xfId="46587"/>
    <cellStyle name="Normal 14 2 9" xfId="10247"/>
    <cellStyle name="Normal 14 2 9 2" xfId="29762"/>
    <cellStyle name="Normal 14 2 9 3" xfId="49655"/>
    <cellStyle name="Normal 14 3" xfId="316"/>
    <cellStyle name="Normal 14 3 2" xfId="1402"/>
    <cellStyle name="Normal 14 3 2 2" xfId="3774"/>
    <cellStyle name="Normal 14 3 2 2 2" xfId="9211"/>
    <cellStyle name="Normal 14 3 2 2 2 2" xfId="18934"/>
    <cellStyle name="Normal 14 3 2 2 2 2 2" xfId="38447"/>
    <cellStyle name="Normal 14 3 2 2 2 2 3" xfId="58340"/>
    <cellStyle name="Normal 14 3 2 2 2 3" xfId="25878"/>
    <cellStyle name="Normal 14 3 2 2 2 4" xfId="45648"/>
    <cellStyle name="Normal 14 3 2 2 3" xfId="13628"/>
    <cellStyle name="Normal 14 3 2 2 3 2" xfId="33142"/>
    <cellStyle name="Normal 14 3 2 2 3 3" xfId="53035"/>
    <cellStyle name="Normal 14 3 2 2 4" xfId="24547"/>
    <cellStyle name="Normal 14 3 2 2 5" xfId="44313"/>
    <cellStyle name="Normal 14 3 2 3" xfId="7534"/>
    <cellStyle name="Normal 14 3 2 3 2" xfId="17257"/>
    <cellStyle name="Normal 14 3 2 3 2 2" xfId="36770"/>
    <cellStyle name="Normal 14 3 2 3 2 3" xfId="56663"/>
    <cellStyle name="Normal 14 3 2 3 3" xfId="22514"/>
    <cellStyle name="Normal 14 3 2 3 4" xfId="42277"/>
    <cellStyle name="Normal 14 3 2 4" xfId="5501"/>
    <cellStyle name="Normal 14 3 2 4 2" xfId="15238"/>
    <cellStyle name="Normal 14 3 2 4 2 2" xfId="34751"/>
    <cellStyle name="Normal 14 3 2 4 2 3" xfId="54644"/>
    <cellStyle name="Normal 14 3 2 4 3" xfId="27321"/>
    <cellStyle name="Normal 14 3 2 4 4" xfId="47209"/>
    <cellStyle name="Normal 14 3 2 5" xfId="11360"/>
    <cellStyle name="Normal 14 3 2 5 2" xfId="30875"/>
    <cellStyle name="Normal 14 3 2 5 3" xfId="50768"/>
    <cellStyle name="Normal 14 3 2 6" xfId="21081"/>
    <cellStyle name="Normal 14 3 2 7" xfId="40736"/>
    <cellStyle name="Normal 14 3 3" xfId="851"/>
    <cellStyle name="Normal 14 3 3 2" xfId="3236"/>
    <cellStyle name="Normal 14 3 3 2 2" xfId="8673"/>
    <cellStyle name="Normal 14 3 3 2 2 2" xfId="18396"/>
    <cellStyle name="Normal 14 3 3 2 2 2 2" xfId="37909"/>
    <cellStyle name="Normal 14 3 3 2 2 2 3" xfId="57802"/>
    <cellStyle name="Normal 14 3 3 2 2 3" xfId="25670"/>
    <cellStyle name="Normal 14 3 3 2 2 4" xfId="45439"/>
    <cellStyle name="Normal 14 3 3 2 3" xfId="13090"/>
    <cellStyle name="Normal 14 3 3 2 3 2" xfId="32604"/>
    <cellStyle name="Normal 14 3 3 2 3 3" xfId="52497"/>
    <cellStyle name="Normal 14 3 3 2 4" xfId="24009"/>
    <cellStyle name="Normal 14 3 3 2 5" xfId="43775"/>
    <cellStyle name="Normal 14 3 3 3" xfId="7074"/>
    <cellStyle name="Normal 14 3 3 3 2" xfId="16810"/>
    <cellStyle name="Normal 14 3 3 3 2 2" xfId="36323"/>
    <cellStyle name="Normal 14 3 3 3 2 3" xfId="56216"/>
    <cellStyle name="Normal 14 3 3 3 3" xfId="26369"/>
    <cellStyle name="Normal 14 3 3 3 4" xfId="46142"/>
    <cellStyle name="Normal 14 3 3 4" xfId="6036"/>
    <cellStyle name="Normal 14 3 3 4 2" xfId="15773"/>
    <cellStyle name="Normal 14 3 3 4 2 2" xfId="35286"/>
    <cellStyle name="Normal 14 3 3 4 2 3" xfId="55179"/>
    <cellStyle name="Normal 14 3 3 4 3" xfId="27856"/>
    <cellStyle name="Normal 14 3 3 4 4" xfId="47744"/>
    <cellStyle name="Normal 14 3 3 5" xfId="10822"/>
    <cellStyle name="Normal 14 3 3 5 2" xfId="30337"/>
    <cellStyle name="Normal 14 3 3 5 3" xfId="50230"/>
    <cellStyle name="Normal 14 3 3 6" xfId="20543"/>
    <cellStyle name="Normal 14 3 3 7" xfId="40185"/>
    <cellStyle name="Normal 14 3 4" xfId="2041"/>
    <cellStyle name="Normal 14 3 4 2" xfId="4310"/>
    <cellStyle name="Normal 14 3 4 2 2" xfId="9746"/>
    <cellStyle name="Normal 14 3 4 2 2 2" xfId="19469"/>
    <cellStyle name="Normal 14 3 4 2 2 2 2" xfId="38982"/>
    <cellStyle name="Normal 14 3 4 2 2 2 3" xfId="58875"/>
    <cellStyle name="Normal 14 3 4 2 2 3" xfId="29195"/>
    <cellStyle name="Normal 14 3 4 2 2 4" xfId="49083"/>
    <cellStyle name="Normal 14 3 4 2 3" xfId="14163"/>
    <cellStyle name="Normal 14 3 4 2 3 2" xfId="33677"/>
    <cellStyle name="Normal 14 3 4 2 3 3" xfId="53570"/>
    <cellStyle name="Normal 14 3 4 2 4" xfId="25082"/>
    <cellStyle name="Normal 14 3 4 2 5" xfId="44849"/>
    <cellStyle name="Normal 14 3 4 3" xfId="6571"/>
    <cellStyle name="Normal 14 3 4 3 2" xfId="16308"/>
    <cellStyle name="Normal 14 3 4 3 2 2" xfId="35821"/>
    <cellStyle name="Normal 14 3 4 3 2 3" xfId="55714"/>
    <cellStyle name="Normal 14 3 4 3 3" xfId="28391"/>
    <cellStyle name="Normal 14 3 4 3 4" xfId="48279"/>
    <cellStyle name="Normal 14 3 4 4" xfId="11895"/>
    <cellStyle name="Normal 14 3 4 4 2" xfId="31410"/>
    <cellStyle name="Normal 14 3 4 4 3" xfId="51303"/>
    <cellStyle name="Normal 14 3 4 5" xfId="21616"/>
    <cellStyle name="Normal 14 3 4 6" xfId="41375"/>
    <cellStyle name="Normal 14 3 5" xfId="2701"/>
    <cellStyle name="Normal 14 3 5 2" xfId="8138"/>
    <cellStyle name="Normal 14 3 5 2 2" xfId="17861"/>
    <cellStyle name="Normal 14 3 5 2 2 2" xfId="37374"/>
    <cellStyle name="Normal 14 3 5 2 2 3" xfId="57267"/>
    <cellStyle name="Normal 14 3 5 2 3" xfId="26165"/>
    <cellStyle name="Normal 14 3 5 2 4" xfId="45936"/>
    <cellStyle name="Normal 14 3 5 3" xfId="12555"/>
    <cellStyle name="Normal 14 3 5 3 2" xfId="32069"/>
    <cellStyle name="Normal 14 3 5 3 3" xfId="51962"/>
    <cellStyle name="Normal 14 3 5 4" xfId="23474"/>
    <cellStyle name="Normal 14 3 5 5" xfId="43240"/>
    <cellStyle name="Normal 14 3 6" xfId="4961"/>
    <cellStyle name="Normal 14 3 6 2" xfId="14701"/>
    <cellStyle name="Normal 14 3 6 2 2" xfId="34214"/>
    <cellStyle name="Normal 14 3 6 2 3" xfId="54107"/>
    <cellStyle name="Normal 14 3 6 3" xfId="26783"/>
    <cellStyle name="Normal 14 3 6 4" xfId="46669"/>
    <cellStyle name="Normal 14 3 7" xfId="10287"/>
    <cellStyle name="Normal 14 3 7 2" xfId="29802"/>
    <cellStyle name="Normal 14 3 7 3" xfId="49695"/>
    <cellStyle name="Normal 14 3 8" xfId="20008"/>
    <cellStyle name="Normal 14 3 9" xfId="39650"/>
    <cellStyle name="Normal 14 4" xfId="492"/>
    <cellStyle name="Normal 14 4 2" xfId="1578"/>
    <cellStyle name="Normal 14 4 2 2" xfId="3950"/>
    <cellStyle name="Normal 14 4 2 2 2" xfId="9387"/>
    <cellStyle name="Normal 14 4 2 2 2 2" xfId="19110"/>
    <cellStyle name="Normal 14 4 2 2 2 2 2" xfId="38623"/>
    <cellStyle name="Normal 14 4 2 2 2 2 3" xfId="58516"/>
    <cellStyle name="Normal 14 4 2 2 2 3" xfId="25502"/>
    <cellStyle name="Normal 14 4 2 2 2 4" xfId="45269"/>
    <cellStyle name="Normal 14 4 2 2 3" xfId="13804"/>
    <cellStyle name="Normal 14 4 2 2 3 2" xfId="33318"/>
    <cellStyle name="Normal 14 4 2 2 3 3" xfId="53211"/>
    <cellStyle name="Normal 14 4 2 2 4" xfId="24723"/>
    <cellStyle name="Normal 14 4 2 2 5" xfId="44489"/>
    <cellStyle name="Normal 14 4 2 3" xfId="7681"/>
    <cellStyle name="Normal 14 4 2 3 2" xfId="17404"/>
    <cellStyle name="Normal 14 4 2 3 2 2" xfId="36917"/>
    <cellStyle name="Normal 14 4 2 3 2 3" xfId="56810"/>
    <cellStyle name="Normal 14 4 2 3 3" xfId="26411"/>
    <cellStyle name="Normal 14 4 2 3 4" xfId="46184"/>
    <cellStyle name="Normal 14 4 2 4" xfId="5677"/>
    <cellStyle name="Normal 14 4 2 4 2" xfId="15414"/>
    <cellStyle name="Normal 14 4 2 4 2 2" xfId="34927"/>
    <cellStyle name="Normal 14 4 2 4 2 3" xfId="54820"/>
    <cellStyle name="Normal 14 4 2 4 3" xfId="27497"/>
    <cellStyle name="Normal 14 4 2 4 4" xfId="47385"/>
    <cellStyle name="Normal 14 4 2 5" xfId="11536"/>
    <cellStyle name="Normal 14 4 2 5 2" xfId="31051"/>
    <cellStyle name="Normal 14 4 2 5 3" xfId="50944"/>
    <cellStyle name="Normal 14 4 2 6" xfId="21257"/>
    <cellStyle name="Normal 14 4 2 7" xfId="40912"/>
    <cellStyle name="Normal 14 4 3" xfId="1027"/>
    <cellStyle name="Normal 14 4 3 2" xfId="3412"/>
    <cellStyle name="Normal 14 4 3 2 2" xfId="8849"/>
    <cellStyle name="Normal 14 4 3 2 2 2" xfId="18572"/>
    <cellStyle name="Normal 14 4 3 2 2 2 2" xfId="38085"/>
    <cellStyle name="Normal 14 4 3 2 2 2 3" xfId="57978"/>
    <cellStyle name="Normal 14 4 3 2 2 3" xfId="25457"/>
    <cellStyle name="Normal 14 4 3 2 2 4" xfId="45224"/>
    <cellStyle name="Normal 14 4 3 2 3" xfId="13266"/>
    <cellStyle name="Normal 14 4 3 2 3 2" xfId="32780"/>
    <cellStyle name="Normal 14 4 3 2 3 3" xfId="52673"/>
    <cellStyle name="Normal 14 4 3 2 4" xfId="24185"/>
    <cellStyle name="Normal 14 4 3 2 5" xfId="43951"/>
    <cellStyle name="Normal 14 4 3 3" xfId="7221"/>
    <cellStyle name="Normal 14 4 3 3 2" xfId="16957"/>
    <cellStyle name="Normal 14 4 3 3 2 2" xfId="36470"/>
    <cellStyle name="Normal 14 4 3 3 2 3" xfId="56363"/>
    <cellStyle name="Normal 14 4 3 3 3" xfId="22758"/>
    <cellStyle name="Normal 14 4 3 3 4" xfId="42522"/>
    <cellStyle name="Normal 14 4 3 4" xfId="6212"/>
    <cellStyle name="Normal 14 4 3 4 2" xfId="15949"/>
    <cellStyle name="Normal 14 4 3 4 2 2" xfId="35462"/>
    <cellStyle name="Normal 14 4 3 4 2 3" xfId="55355"/>
    <cellStyle name="Normal 14 4 3 4 3" xfId="28032"/>
    <cellStyle name="Normal 14 4 3 4 4" xfId="47920"/>
    <cellStyle name="Normal 14 4 3 5" xfId="10998"/>
    <cellStyle name="Normal 14 4 3 5 2" xfId="30513"/>
    <cellStyle name="Normal 14 4 3 5 3" xfId="50406"/>
    <cellStyle name="Normal 14 4 3 6" xfId="20719"/>
    <cellStyle name="Normal 14 4 3 7" xfId="40361"/>
    <cellStyle name="Normal 14 4 4" xfId="2217"/>
    <cellStyle name="Normal 14 4 4 2" xfId="4486"/>
    <cellStyle name="Normal 14 4 4 2 2" xfId="9922"/>
    <cellStyle name="Normal 14 4 4 2 2 2" xfId="19645"/>
    <cellStyle name="Normal 14 4 4 2 2 2 2" xfId="39158"/>
    <cellStyle name="Normal 14 4 4 2 2 2 3" xfId="59051"/>
    <cellStyle name="Normal 14 4 4 2 2 3" xfId="29371"/>
    <cellStyle name="Normal 14 4 4 2 2 4" xfId="49259"/>
    <cellStyle name="Normal 14 4 4 2 3" xfId="14339"/>
    <cellStyle name="Normal 14 4 4 2 3 2" xfId="33853"/>
    <cellStyle name="Normal 14 4 4 2 3 3" xfId="53746"/>
    <cellStyle name="Normal 14 4 4 2 4" xfId="25258"/>
    <cellStyle name="Normal 14 4 4 2 5" xfId="45025"/>
    <cellStyle name="Normal 14 4 4 3" xfId="6747"/>
    <cellStyle name="Normal 14 4 4 3 2" xfId="16484"/>
    <cellStyle name="Normal 14 4 4 3 2 2" xfId="35997"/>
    <cellStyle name="Normal 14 4 4 3 2 3" xfId="55890"/>
    <cellStyle name="Normal 14 4 4 3 3" xfId="28567"/>
    <cellStyle name="Normal 14 4 4 3 4" xfId="48455"/>
    <cellStyle name="Normal 14 4 4 4" xfId="12071"/>
    <cellStyle name="Normal 14 4 4 4 2" xfId="31586"/>
    <cellStyle name="Normal 14 4 4 4 3" xfId="51479"/>
    <cellStyle name="Normal 14 4 4 5" xfId="21792"/>
    <cellStyle name="Normal 14 4 4 6" xfId="41551"/>
    <cellStyle name="Normal 14 4 5" xfId="2877"/>
    <cellStyle name="Normal 14 4 5 2" xfId="8314"/>
    <cellStyle name="Normal 14 4 5 2 2" xfId="18037"/>
    <cellStyle name="Normal 14 4 5 2 2 2" xfId="37550"/>
    <cellStyle name="Normal 14 4 5 2 2 3" xfId="57443"/>
    <cellStyle name="Normal 14 4 5 2 3" xfId="23077"/>
    <cellStyle name="Normal 14 4 5 2 4" xfId="42842"/>
    <cellStyle name="Normal 14 4 5 3" xfId="12731"/>
    <cellStyle name="Normal 14 4 5 3 2" xfId="32245"/>
    <cellStyle name="Normal 14 4 5 3 3" xfId="52138"/>
    <cellStyle name="Normal 14 4 5 4" xfId="23650"/>
    <cellStyle name="Normal 14 4 5 5" xfId="43416"/>
    <cellStyle name="Normal 14 4 6" xfId="5137"/>
    <cellStyle name="Normal 14 4 6 2" xfId="14877"/>
    <cellStyle name="Normal 14 4 6 2 2" xfId="34390"/>
    <cellStyle name="Normal 14 4 6 2 3" xfId="54283"/>
    <cellStyle name="Normal 14 4 6 3" xfId="26959"/>
    <cellStyle name="Normal 14 4 6 4" xfId="46845"/>
    <cellStyle name="Normal 14 4 7" xfId="10463"/>
    <cellStyle name="Normal 14 4 7 2" xfId="29978"/>
    <cellStyle name="Normal 14 4 7 3" xfId="49871"/>
    <cellStyle name="Normal 14 4 8" xfId="20184"/>
    <cellStyle name="Normal 14 4 9" xfId="39826"/>
    <cellStyle name="Normal 14 5" xfId="1226"/>
    <cellStyle name="Normal 14 5 2" xfId="3598"/>
    <cellStyle name="Normal 14 5 2 2" xfId="9035"/>
    <cellStyle name="Normal 14 5 2 2 2" xfId="18758"/>
    <cellStyle name="Normal 14 5 2 2 2 2" xfId="38271"/>
    <cellStyle name="Normal 14 5 2 2 2 3" xfId="58164"/>
    <cellStyle name="Normal 14 5 2 2 3" xfId="26033"/>
    <cellStyle name="Normal 14 5 2 2 4" xfId="45804"/>
    <cellStyle name="Normal 14 5 2 3" xfId="13452"/>
    <cellStyle name="Normal 14 5 2 3 2" xfId="32966"/>
    <cellStyle name="Normal 14 5 2 3 3" xfId="52859"/>
    <cellStyle name="Normal 14 5 2 4" xfId="24371"/>
    <cellStyle name="Normal 14 5 2 5" xfId="44137"/>
    <cellStyle name="Normal 14 5 3" xfId="7387"/>
    <cellStyle name="Normal 14 5 3 2" xfId="17110"/>
    <cellStyle name="Normal 14 5 3 2 2" xfId="36623"/>
    <cellStyle name="Normal 14 5 3 2 3" xfId="56516"/>
    <cellStyle name="Normal 14 5 3 3" xfId="22195"/>
    <cellStyle name="Normal 14 5 3 4" xfId="41955"/>
    <cellStyle name="Normal 14 5 4" xfId="5325"/>
    <cellStyle name="Normal 14 5 4 2" xfId="15062"/>
    <cellStyle name="Normal 14 5 4 2 2" xfId="34575"/>
    <cellStyle name="Normal 14 5 4 2 3" xfId="54468"/>
    <cellStyle name="Normal 14 5 4 3" xfId="27145"/>
    <cellStyle name="Normal 14 5 4 4" xfId="47033"/>
    <cellStyle name="Normal 14 5 5" xfId="11184"/>
    <cellStyle name="Normal 14 5 5 2" xfId="30699"/>
    <cellStyle name="Normal 14 5 5 3" xfId="50592"/>
    <cellStyle name="Normal 14 5 6" xfId="20905"/>
    <cellStyle name="Normal 14 5 7" xfId="40560"/>
    <cellStyle name="Normal 14 6" xfId="675"/>
    <cellStyle name="Normal 14 6 2" xfId="3060"/>
    <cellStyle name="Normal 14 6 2 2" xfId="8497"/>
    <cellStyle name="Normal 14 6 2 2 2" xfId="18220"/>
    <cellStyle name="Normal 14 6 2 2 2 2" xfId="37733"/>
    <cellStyle name="Normal 14 6 2 2 2 3" xfId="57626"/>
    <cellStyle name="Normal 14 6 2 2 3" xfId="26042"/>
    <cellStyle name="Normal 14 6 2 2 4" xfId="45813"/>
    <cellStyle name="Normal 14 6 2 3" xfId="12914"/>
    <cellStyle name="Normal 14 6 2 3 2" xfId="32428"/>
    <cellStyle name="Normal 14 6 2 3 3" xfId="52321"/>
    <cellStyle name="Normal 14 6 2 4" xfId="23833"/>
    <cellStyle name="Normal 14 6 2 5" xfId="43599"/>
    <cellStyle name="Normal 14 6 3" xfId="6927"/>
    <cellStyle name="Normal 14 6 3 2" xfId="16663"/>
    <cellStyle name="Normal 14 6 3 2 2" xfId="36176"/>
    <cellStyle name="Normal 14 6 3 2 3" xfId="56069"/>
    <cellStyle name="Normal 14 6 3 3" xfId="26358"/>
    <cellStyle name="Normal 14 6 3 4" xfId="46131"/>
    <cellStyle name="Normal 14 6 4" xfId="5860"/>
    <cellStyle name="Normal 14 6 4 2" xfId="15597"/>
    <cellStyle name="Normal 14 6 4 2 2" xfId="35110"/>
    <cellStyle name="Normal 14 6 4 2 3" xfId="55003"/>
    <cellStyle name="Normal 14 6 4 3" xfId="27680"/>
    <cellStyle name="Normal 14 6 4 4" xfId="47568"/>
    <cellStyle name="Normal 14 6 5" xfId="10646"/>
    <cellStyle name="Normal 14 6 5 2" xfId="30161"/>
    <cellStyle name="Normal 14 6 5 3" xfId="50054"/>
    <cellStyle name="Normal 14 6 6" xfId="20367"/>
    <cellStyle name="Normal 14 6 7" xfId="40009"/>
    <cellStyle name="Normal 14 7" xfId="1823"/>
    <cellStyle name="Normal 14 7 2" xfId="4134"/>
    <cellStyle name="Normal 14 7 2 2" xfId="9570"/>
    <cellStyle name="Normal 14 7 2 2 2" xfId="19293"/>
    <cellStyle name="Normal 14 7 2 2 2 2" xfId="38806"/>
    <cellStyle name="Normal 14 7 2 2 2 3" xfId="58699"/>
    <cellStyle name="Normal 14 7 2 2 3" xfId="29019"/>
    <cellStyle name="Normal 14 7 2 2 4" xfId="48907"/>
    <cellStyle name="Normal 14 7 2 3" xfId="13987"/>
    <cellStyle name="Normal 14 7 2 3 2" xfId="33501"/>
    <cellStyle name="Normal 14 7 2 3 3" xfId="53394"/>
    <cellStyle name="Normal 14 7 2 4" xfId="24906"/>
    <cellStyle name="Normal 14 7 2 5" xfId="44673"/>
    <cellStyle name="Normal 14 7 3" xfId="6395"/>
    <cellStyle name="Normal 14 7 3 2" xfId="16132"/>
    <cellStyle name="Normal 14 7 3 2 2" xfId="35645"/>
    <cellStyle name="Normal 14 7 3 2 3" xfId="55538"/>
    <cellStyle name="Normal 14 7 3 3" xfId="28215"/>
    <cellStyle name="Normal 14 7 3 4" xfId="48103"/>
    <cellStyle name="Normal 14 7 4" xfId="11719"/>
    <cellStyle name="Normal 14 7 4 2" xfId="31234"/>
    <cellStyle name="Normal 14 7 4 3" xfId="51127"/>
    <cellStyle name="Normal 14 7 5" xfId="21440"/>
    <cellStyle name="Normal 14 7 6" xfId="41157"/>
    <cellStyle name="Normal 14 8" xfId="2386"/>
    <cellStyle name="Normal 14 8 2" xfId="7823"/>
    <cellStyle name="Normal 14 8 2 2" xfId="17546"/>
    <cellStyle name="Normal 14 8 2 2 2" xfId="37059"/>
    <cellStyle name="Normal 14 8 2 2 3" xfId="56952"/>
    <cellStyle name="Normal 14 8 2 3" xfId="25488"/>
    <cellStyle name="Normal 14 8 2 4" xfId="45255"/>
    <cellStyle name="Normal 14 8 3" xfId="12240"/>
    <cellStyle name="Normal 14 8 3 2" xfId="31754"/>
    <cellStyle name="Normal 14 8 3 3" xfId="51647"/>
    <cellStyle name="Normal 14 8 4" xfId="23159"/>
    <cellStyle name="Normal 14 8 5" xfId="42925"/>
    <cellStyle name="Normal 14 9" xfId="2525"/>
    <cellStyle name="Normal 14 9 2" xfId="7962"/>
    <cellStyle name="Normal 14 9 2 2" xfId="17685"/>
    <cellStyle name="Normal 14 9 2 2 2" xfId="37198"/>
    <cellStyle name="Normal 14 9 2 2 3" xfId="57091"/>
    <cellStyle name="Normal 14 9 2 3" xfId="25543"/>
    <cellStyle name="Normal 14 9 2 4" xfId="45311"/>
    <cellStyle name="Normal 14 9 3" xfId="12379"/>
    <cellStyle name="Normal 14 9 3 2" xfId="31893"/>
    <cellStyle name="Normal 14 9 3 3" xfId="51786"/>
    <cellStyle name="Normal 14 9 4" xfId="23298"/>
    <cellStyle name="Normal 14 9 5" xfId="43064"/>
    <cellStyle name="Normal 140" xfId="29531"/>
    <cellStyle name="Normal 140 2" xfId="49424"/>
    <cellStyle name="Normal 141" xfId="29533"/>
    <cellStyle name="Normal 141 2" xfId="49426"/>
    <cellStyle name="Normal 142" xfId="29532"/>
    <cellStyle name="Normal 142 2" xfId="49425"/>
    <cellStyle name="Normal 143" xfId="29534"/>
    <cellStyle name="Normal 143 2" xfId="49427"/>
    <cellStyle name="Normal 144" xfId="29535"/>
    <cellStyle name="Normal 144 2" xfId="49428"/>
    <cellStyle name="Normal 145" xfId="29536"/>
    <cellStyle name="Normal 145 2" xfId="49429"/>
    <cellStyle name="Normal 146" xfId="29537"/>
    <cellStyle name="Normal 146 2" xfId="49430"/>
    <cellStyle name="Normal 147" xfId="19805"/>
    <cellStyle name="Normal 148" xfId="39344"/>
    <cellStyle name="Normal 149" xfId="11"/>
    <cellStyle name="Normal 15" xfId="90"/>
    <cellStyle name="Normal 15 10" xfId="4735"/>
    <cellStyle name="Normal 15 10 2" xfId="14517"/>
    <cellStyle name="Normal 15 10 2 2" xfId="34030"/>
    <cellStyle name="Normal 15 10 2 3" xfId="53923"/>
    <cellStyle name="Normal 15 10 3" xfId="26599"/>
    <cellStyle name="Normal 15 10 4" xfId="46443"/>
    <cellStyle name="Normal 15 11" xfId="10103"/>
    <cellStyle name="Normal 15 11 2" xfId="29618"/>
    <cellStyle name="Normal 15 11 3" xfId="49511"/>
    <cellStyle name="Normal 15 12" xfId="19824"/>
    <cellStyle name="Normal 15 13" xfId="39424"/>
    <cellStyle name="Normal 15 2" xfId="235"/>
    <cellStyle name="Normal 15 2 10" xfId="19969"/>
    <cellStyle name="Normal 15 2 11" xfId="39569"/>
    <cellStyle name="Normal 15 2 2" xfId="453"/>
    <cellStyle name="Normal 15 2 2 2" xfId="1539"/>
    <cellStyle name="Normal 15 2 2 2 2" xfId="3911"/>
    <cellStyle name="Normal 15 2 2 2 2 2" xfId="9348"/>
    <cellStyle name="Normal 15 2 2 2 2 2 2" xfId="19071"/>
    <cellStyle name="Normal 15 2 2 2 2 2 2 2" xfId="38584"/>
    <cellStyle name="Normal 15 2 2 2 2 2 2 3" xfId="58477"/>
    <cellStyle name="Normal 15 2 2 2 2 2 3" xfId="28956"/>
    <cellStyle name="Normal 15 2 2 2 2 2 4" xfId="48844"/>
    <cellStyle name="Normal 15 2 2 2 2 3" xfId="13765"/>
    <cellStyle name="Normal 15 2 2 2 2 3 2" xfId="33279"/>
    <cellStyle name="Normal 15 2 2 2 2 3 3" xfId="53172"/>
    <cellStyle name="Normal 15 2 2 2 2 4" xfId="24684"/>
    <cellStyle name="Normal 15 2 2 2 2 5" xfId="44450"/>
    <cellStyle name="Normal 15 2 2 2 3" xfId="5638"/>
    <cellStyle name="Normal 15 2 2 2 3 2" xfId="15375"/>
    <cellStyle name="Normal 15 2 2 2 3 2 2" xfId="34888"/>
    <cellStyle name="Normal 15 2 2 2 3 2 3" xfId="54781"/>
    <cellStyle name="Normal 15 2 2 2 3 3" xfId="27458"/>
    <cellStyle name="Normal 15 2 2 2 3 4" xfId="47346"/>
    <cellStyle name="Normal 15 2 2 2 4" xfId="11497"/>
    <cellStyle name="Normal 15 2 2 2 4 2" xfId="31012"/>
    <cellStyle name="Normal 15 2 2 2 4 3" xfId="50905"/>
    <cellStyle name="Normal 15 2 2 2 5" xfId="21218"/>
    <cellStyle name="Normal 15 2 2 2 6" xfId="40873"/>
    <cellStyle name="Normal 15 2 2 3" xfId="988"/>
    <cellStyle name="Normal 15 2 2 3 2" xfId="3373"/>
    <cellStyle name="Normal 15 2 2 3 2 2" xfId="8810"/>
    <cellStyle name="Normal 15 2 2 3 2 2 2" xfId="18533"/>
    <cellStyle name="Normal 15 2 2 3 2 2 2 2" xfId="38046"/>
    <cellStyle name="Normal 15 2 2 3 2 2 2 3" xfId="57939"/>
    <cellStyle name="Normal 15 2 2 3 2 2 3" xfId="28865"/>
    <cellStyle name="Normal 15 2 2 3 2 2 4" xfId="48753"/>
    <cellStyle name="Normal 15 2 2 3 2 3" xfId="13227"/>
    <cellStyle name="Normal 15 2 2 3 2 3 2" xfId="32741"/>
    <cellStyle name="Normal 15 2 2 3 2 3 3" xfId="52634"/>
    <cellStyle name="Normal 15 2 2 3 2 4" xfId="24146"/>
    <cellStyle name="Normal 15 2 2 3 2 5" xfId="43912"/>
    <cellStyle name="Normal 15 2 2 3 3" xfId="6173"/>
    <cellStyle name="Normal 15 2 2 3 3 2" xfId="15910"/>
    <cellStyle name="Normal 15 2 2 3 3 2 2" xfId="35423"/>
    <cellStyle name="Normal 15 2 2 3 3 2 3" xfId="55316"/>
    <cellStyle name="Normal 15 2 2 3 3 3" xfId="27993"/>
    <cellStyle name="Normal 15 2 2 3 3 4" xfId="47881"/>
    <cellStyle name="Normal 15 2 2 3 4" xfId="10959"/>
    <cellStyle name="Normal 15 2 2 3 4 2" xfId="30474"/>
    <cellStyle name="Normal 15 2 2 3 4 3" xfId="50367"/>
    <cellStyle name="Normal 15 2 2 3 5" xfId="20680"/>
    <cellStyle name="Normal 15 2 2 3 6" xfId="40322"/>
    <cellStyle name="Normal 15 2 2 4" xfId="2178"/>
    <cellStyle name="Normal 15 2 2 4 2" xfId="4447"/>
    <cellStyle name="Normal 15 2 2 4 2 2" xfId="9883"/>
    <cellStyle name="Normal 15 2 2 4 2 2 2" xfId="19606"/>
    <cellStyle name="Normal 15 2 2 4 2 2 2 2" xfId="39119"/>
    <cellStyle name="Normal 15 2 2 4 2 2 2 3" xfId="59012"/>
    <cellStyle name="Normal 15 2 2 4 2 2 3" xfId="29332"/>
    <cellStyle name="Normal 15 2 2 4 2 2 4" xfId="49220"/>
    <cellStyle name="Normal 15 2 2 4 2 3" xfId="14300"/>
    <cellStyle name="Normal 15 2 2 4 2 3 2" xfId="33814"/>
    <cellStyle name="Normal 15 2 2 4 2 3 3" xfId="53707"/>
    <cellStyle name="Normal 15 2 2 4 2 4" xfId="25219"/>
    <cellStyle name="Normal 15 2 2 4 2 5" xfId="44986"/>
    <cellStyle name="Normal 15 2 2 4 3" xfId="6708"/>
    <cellStyle name="Normal 15 2 2 4 3 2" xfId="16445"/>
    <cellStyle name="Normal 15 2 2 4 3 2 2" xfId="35958"/>
    <cellStyle name="Normal 15 2 2 4 3 2 3" xfId="55851"/>
    <cellStyle name="Normal 15 2 2 4 3 3" xfId="28528"/>
    <cellStyle name="Normal 15 2 2 4 3 4" xfId="48416"/>
    <cellStyle name="Normal 15 2 2 4 4" xfId="12032"/>
    <cellStyle name="Normal 15 2 2 4 4 2" xfId="31547"/>
    <cellStyle name="Normal 15 2 2 4 4 3" xfId="51440"/>
    <cellStyle name="Normal 15 2 2 4 5" xfId="21753"/>
    <cellStyle name="Normal 15 2 2 4 6" xfId="41512"/>
    <cellStyle name="Normal 15 2 2 5" xfId="2838"/>
    <cellStyle name="Normal 15 2 2 5 2" xfId="8275"/>
    <cellStyle name="Normal 15 2 2 5 2 2" xfId="17998"/>
    <cellStyle name="Normal 15 2 2 5 2 2 2" xfId="37511"/>
    <cellStyle name="Normal 15 2 2 5 2 2 3" xfId="57404"/>
    <cellStyle name="Normal 15 2 2 5 2 3" xfId="28776"/>
    <cellStyle name="Normal 15 2 2 5 2 4" xfId="48664"/>
    <cellStyle name="Normal 15 2 2 5 3" xfId="12692"/>
    <cellStyle name="Normal 15 2 2 5 3 2" xfId="32206"/>
    <cellStyle name="Normal 15 2 2 5 3 3" xfId="52099"/>
    <cellStyle name="Normal 15 2 2 5 4" xfId="23611"/>
    <cellStyle name="Normal 15 2 2 5 5" xfId="43377"/>
    <cellStyle name="Normal 15 2 2 6" xfId="5098"/>
    <cellStyle name="Normal 15 2 2 6 2" xfId="14838"/>
    <cellStyle name="Normal 15 2 2 6 2 2" xfId="34351"/>
    <cellStyle name="Normal 15 2 2 6 2 3" xfId="54244"/>
    <cellStyle name="Normal 15 2 2 6 3" xfId="26920"/>
    <cellStyle name="Normal 15 2 2 6 4" xfId="46806"/>
    <cellStyle name="Normal 15 2 2 7" xfId="10424"/>
    <cellStyle name="Normal 15 2 2 7 2" xfId="29939"/>
    <cellStyle name="Normal 15 2 2 7 3" xfId="49832"/>
    <cellStyle name="Normal 15 2 2 8" xfId="20145"/>
    <cellStyle name="Normal 15 2 2 9" xfId="39787"/>
    <cellStyle name="Normal 15 2 3" xfId="629"/>
    <cellStyle name="Normal 15 2 3 2" xfId="1715"/>
    <cellStyle name="Normal 15 2 3 2 2" xfId="4087"/>
    <cellStyle name="Normal 15 2 3 2 2 2" xfId="9524"/>
    <cellStyle name="Normal 15 2 3 2 2 2 2" xfId="19247"/>
    <cellStyle name="Normal 15 2 3 2 2 2 2 2" xfId="38760"/>
    <cellStyle name="Normal 15 2 3 2 2 2 2 3" xfId="58653"/>
    <cellStyle name="Normal 15 2 3 2 2 2 3" xfId="28985"/>
    <cellStyle name="Normal 15 2 3 2 2 2 4" xfId="48873"/>
    <cellStyle name="Normal 15 2 3 2 2 3" xfId="13941"/>
    <cellStyle name="Normal 15 2 3 2 2 3 2" xfId="33455"/>
    <cellStyle name="Normal 15 2 3 2 2 3 3" xfId="53348"/>
    <cellStyle name="Normal 15 2 3 2 2 4" xfId="24860"/>
    <cellStyle name="Normal 15 2 3 2 2 5" xfId="44626"/>
    <cellStyle name="Normal 15 2 3 2 3" xfId="5814"/>
    <cellStyle name="Normal 15 2 3 2 3 2" xfId="15551"/>
    <cellStyle name="Normal 15 2 3 2 3 2 2" xfId="35064"/>
    <cellStyle name="Normal 15 2 3 2 3 2 3" xfId="54957"/>
    <cellStyle name="Normal 15 2 3 2 3 3" xfId="27634"/>
    <cellStyle name="Normal 15 2 3 2 3 4" xfId="47522"/>
    <cellStyle name="Normal 15 2 3 2 4" xfId="11673"/>
    <cellStyle name="Normal 15 2 3 2 4 2" xfId="31188"/>
    <cellStyle name="Normal 15 2 3 2 4 3" xfId="51081"/>
    <cellStyle name="Normal 15 2 3 2 5" xfId="21394"/>
    <cellStyle name="Normal 15 2 3 2 6" xfId="41049"/>
    <cellStyle name="Normal 15 2 3 3" xfId="1164"/>
    <cellStyle name="Normal 15 2 3 3 2" xfId="3549"/>
    <cellStyle name="Normal 15 2 3 3 2 2" xfId="8986"/>
    <cellStyle name="Normal 15 2 3 3 2 2 2" xfId="18709"/>
    <cellStyle name="Normal 15 2 3 3 2 2 2 2" xfId="38222"/>
    <cellStyle name="Normal 15 2 3 3 2 2 2 3" xfId="58115"/>
    <cellStyle name="Normal 15 2 3 3 2 2 3" xfId="28894"/>
    <cellStyle name="Normal 15 2 3 3 2 2 4" xfId="48782"/>
    <cellStyle name="Normal 15 2 3 3 2 3" xfId="13403"/>
    <cellStyle name="Normal 15 2 3 3 2 3 2" xfId="32917"/>
    <cellStyle name="Normal 15 2 3 3 2 3 3" xfId="52810"/>
    <cellStyle name="Normal 15 2 3 3 2 4" xfId="24322"/>
    <cellStyle name="Normal 15 2 3 3 2 5" xfId="44088"/>
    <cellStyle name="Normal 15 2 3 3 3" xfId="6349"/>
    <cellStyle name="Normal 15 2 3 3 3 2" xfId="16086"/>
    <cellStyle name="Normal 15 2 3 3 3 2 2" xfId="35599"/>
    <cellStyle name="Normal 15 2 3 3 3 2 3" xfId="55492"/>
    <cellStyle name="Normal 15 2 3 3 3 3" xfId="28169"/>
    <cellStyle name="Normal 15 2 3 3 3 4" xfId="48057"/>
    <cellStyle name="Normal 15 2 3 3 4" xfId="11135"/>
    <cellStyle name="Normal 15 2 3 3 4 2" xfId="30650"/>
    <cellStyle name="Normal 15 2 3 3 4 3" xfId="50543"/>
    <cellStyle name="Normal 15 2 3 3 5" xfId="20856"/>
    <cellStyle name="Normal 15 2 3 3 6" xfId="40498"/>
    <cellStyle name="Normal 15 2 3 4" xfId="2354"/>
    <cellStyle name="Normal 15 2 3 4 2" xfId="4623"/>
    <cellStyle name="Normal 15 2 3 4 2 2" xfId="10059"/>
    <cellStyle name="Normal 15 2 3 4 2 2 2" xfId="19782"/>
    <cellStyle name="Normal 15 2 3 4 2 2 2 2" xfId="39295"/>
    <cellStyle name="Normal 15 2 3 4 2 2 2 3" xfId="59188"/>
    <cellStyle name="Normal 15 2 3 4 2 2 3" xfId="29508"/>
    <cellStyle name="Normal 15 2 3 4 2 2 4" xfId="49396"/>
    <cellStyle name="Normal 15 2 3 4 2 3" xfId="14476"/>
    <cellStyle name="Normal 15 2 3 4 2 3 2" xfId="33990"/>
    <cellStyle name="Normal 15 2 3 4 2 3 3" xfId="53883"/>
    <cellStyle name="Normal 15 2 3 4 2 4" xfId="25395"/>
    <cellStyle name="Normal 15 2 3 4 2 5" xfId="45162"/>
    <cellStyle name="Normal 15 2 3 4 3" xfId="6884"/>
    <cellStyle name="Normal 15 2 3 4 3 2" xfId="16621"/>
    <cellStyle name="Normal 15 2 3 4 3 2 2" xfId="36134"/>
    <cellStyle name="Normal 15 2 3 4 3 2 3" xfId="56027"/>
    <cellStyle name="Normal 15 2 3 4 3 3" xfId="28704"/>
    <cellStyle name="Normal 15 2 3 4 3 4" xfId="48592"/>
    <cellStyle name="Normal 15 2 3 4 4" xfId="12208"/>
    <cellStyle name="Normal 15 2 3 4 4 2" xfId="31723"/>
    <cellStyle name="Normal 15 2 3 4 4 3" xfId="51616"/>
    <cellStyle name="Normal 15 2 3 4 5" xfId="21929"/>
    <cellStyle name="Normal 15 2 3 4 6" xfId="41688"/>
    <cellStyle name="Normal 15 2 3 5" xfId="3014"/>
    <cellStyle name="Normal 15 2 3 5 2" xfId="8451"/>
    <cellStyle name="Normal 15 2 3 5 2 2" xfId="18174"/>
    <cellStyle name="Normal 15 2 3 5 2 2 2" xfId="37687"/>
    <cellStyle name="Normal 15 2 3 5 2 2 3" xfId="57580"/>
    <cellStyle name="Normal 15 2 3 5 2 3" xfId="28805"/>
    <cellStyle name="Normal 15 2 3 5 2 4" xfId="48693"/>
    <cellStyle name="Normal 15 2 3 5 3" xfId="12868"/>
    <cellStyle name="Normal 15 2 3 5 3 2" xfId="32382"/>
    <cellStyle name="Normal 15 2 3 5 3 3" xfId="52275"/>
    <cellStyle name="Normal 15 2 3 5 4" xfId="23787"/>
    <cellStyle name="Normal 15 2 3 5 5" xfId="43553"/>
    <cellStyle name="Normal 15 2 3 6" xfId="5274"/>
    <cellStyle name="Normal 15 2 3 6 2" xfId="15014"/>
    <cellStyle name="Normal 15 2 3 6 2 2" xfId="34527"/>
    <cellStyle name="Normal 15 2 3 6 2 3" xfId="54420"/>
    <cellStyle name="Normal 15 2 3 6 3" xfId="27096"/>
    <cellStyle name="Normal 15 2 3 6 4" xfId="46982"/>
    <cellStyle name="Normal 15 2 3 7" xfId="10600"/>
    <cellStyle name="Normal 15 2 3 7 2" xfId="30115"/>
    <cellStyle name="Normal 15 2 3 7 3" xfId="50008"/>
    <cellStyle name="Normal 15 2 3 8" xfId="20321"/>
    <cellStyle name="Normal 15 2 3 9" xfId="39963"/>
    <cellStyle name="Normal 15 2 4" xfId="1363"/>
    <cellStyle name="Normal 15 2 4 2" xfId="3735"/>
    <cellStyle name="Normal 15 2 4 2 2" xfId="9172"/>
    <cellStyle name="Normal 15 2 4 2 2 2" xfId="18895"/>
    <cellStyle name="Normal 15 2 4 2 2 2 2" xfId="38408"/>
    <cellStyle name="Normal 15 2 4 2 2 2 3" xfId="58301"/>
    <cellStyle name="Normal 15 2 4 2 2 3" xfId="28927"/>
    <cellStyle name="Normal 15 2 4 2 2 4" xfId="48815"/>
    <cellStyle name="Normal 15 2 4 2 3" xfId="13589"/>
    <cellStyle name="Normal 15 2 4 2 3 2" xfId="33103"/>
    <cellStyle name="Normal 15 2 4 2 3 3" xfId="52996"/>
    <cellStyle name="Normal 15 2 4 2 4" xfId="24508"/>
    <cellStyle name="Normal 15 2 4 2 5" xfId="44274"/>
    <cellStyle name="Normal 15 2 4 3" xfId="5462"/>
    <cellStyle name="Normal 15 2 4 3 2" xfId="15199"/>
    <cellStyle name="Normal 15 2 4 3 2 2" xfId="34712"/>
    <cellStyle name="Normal 15 2 4 3 2 3" xfId="54605"/>
    <cellStyle name="Normal 15 2 4 3 3" xfId="27282"/>
    <cellStyle name="Normal 15 2 4 3 4" xfId="47170"/>
    <cellStyle name="Normal 15 2 4 4" xfId="11321"/>
    <cellStyle name="Normal 15 2 4 4 2" xfId="30836"/>
    <cellStyle name="Normal 15 2 4 4 3" xfId="50729"/>
    <cellStyle name="Normal 15 2 4 5" xfId="21042"/>
    <cellStyle name="Normal 15 2 4 6" xfId="40697"/>
    <cellStyle name="Normal 15 2 5" xfId="812"/>
    <cellStyle name="Normal 15 2 5 2" xfId="3197"/>
    <cellStyle name="Normal 15 2 5 2 2" xfId="8634"/>
    <cellStyle name="Normal 15 2 5 2 2 2" xfId="18357"/>
    <cellStyle name="Normal 15 2 5 2 2 2 2" xfId="37870"/>
    <cellStyle name="Normal 15 2 5 2 2 2 3" xfId="57763"/>
    <cellStyle name="Normal 15 2 5 2 2 3" xfId="28836"/>
    <cellStyle name="Normal 15 2 5 2 2 4" xfId="48724"/>
    <cellStyle name="Normal 15 2 5 2 3" xfId="13051"/>
    <cellStyle name="Normal 15 2 5 2 3 2" xfId="32565"/>
    <cellStyle name="Normal 15 2 5 2 3 3" xfId="52458"/>
    <cellStyle name="Normal 15 2 5 2 4" xfId="23970"/>
    <cellStyle name="Normal 15 2 5 2 5" xfId="43736"/>
    <cellStyle name="Normal 15 2 5 3" xfId="5997"/>
    <cellStyle name="Normal 15 2 5 3 2" xfId="15734"/>
    <cellStyle name="Normal 15 2 5 3 2 2" xfId="35247"/>
    <cellStyle name="Normal 15 2 5 3 2 3" xfId="55140"/>
    <cellStyle name="Normal 15 2 5 3 3" xfId="27817"/>
    <cellStyle name="Normal 15 2 5 3 4" xfId="47705"/>
    <cellStyle name="Normal 15 2 5 4" xfId="10783"/>
    <cellStyle name="Normal 15 2 5 4 2" xfId="30298"/>
    <cellStyle name="Normal 15 2 5 4 3" xfId="50191"/>
    <cellStyle name="Normal 15 2 5 5" xfId="20504"/>
    <cellStyle name="Normal 15 2 5 6" xfId="40146"/>
    <cellStyle name="Normal 15 2 6" xfId="1960"/>
    <cellStyle name="Normal 15 2 6 2" xfId="4271"/>
    <cellStyle name="Normal 15 2 6 2 2" xfId="9707"/>
    <cellStyle name="Normal 15 2 6 2 2 2" xfId="19430"/>
    <cellStyle name="Normal 15 2 6 2 2 2 2" xfId="38943"/>
    <cellStyle name="Normal 15 2 6 2 2 2 3" xfId="58836"/>
    <cellStyle name="Normal 15 2 6 2 2 3" xfId="29156"/>
    <cellStyle name="Normal 15 2 6 2 2 4" xfId="49044"/>
    <cellStyle name="Normal 15 2 6 2 3" xfId="14124"/>
    <cellStyle name="Normal 15 2 6 2 3 2" xfId="33638"/>
    <cellStyle name="Normal 15 2 6 2 3 3" xfId="53531"/>
    <cellStyle name="Normal 15 2 6 2 4" xfId="25043"/>
    <cellStyle name="Normal 15 2 6 2 5" xfId="44810"/>
    <cellStyle name="Normal 15 2 6 3" xfId="6532"/>
    <cellStyle name="Normal 15 2 6 3 2" xfId="16269"/>
    <cellStyle name="Normal 15 2 6 3 2 2" xfId="35782"/>
    <cellStyle name="Normal 15 2 6 3 2 3" xfId="55675"/>
    <cellStyle name="Normal 15 2 6 3 3" xfId="28352"/>
    <cellStyle name="Normal 15 2 6 3 4" xfId="48240"/>
    <cellStyle name="Normal 15 2 6 4" xfId="11856"/>
    <cellStyle name="Normal 15 2 6 4 2" xfId="31371"/>
    <cellStyle name="Normal 15 2 6 4 3" xfId="51264"/>
    <cellStyle name="Normal 15 2 6 5" xfId="21577"/>
    <cellStyle name="Normal 15 2 6 6" xfId="41294"/>
    <cellStyle name="Normal 15 2 7" xfId="2662"/>
    <cellStyle name="Normal 15 2 7 2" xfId="8099"/>
    <cellStyle name="Normal 15 2 7 2 2" xfId="17822"/>
    <cellStyle name="Normal 15 2 7 2 2 2" xfId="37335"/>
    <cellStyle name="Normal 15 2 7 2 2 3" xfId="57228"/>
    <cellStyle name="Normal 15 2 7 2 3" xfId="28747"/>
    <cellStyle name="Normal 15 2 7 2 4" xfId="48635"/>
    <cellStyle name="Normal 15 2 7 3" xfId="12516"/>
    <cellStyle name="Normal 15 2 7 3 2" xfId="32030"/>
    <cellStyle name="Normal 15 2 7 3 3" xfId="51923"/>
    <cellStyle name="Normal 15 2 7 4" xfId="23435"/>
    <cellStyle name="Normal 15 2 7 5" xfId="43201"/>
    <cellStyle name="Normal 15 2 8" xfId="4880"/>
    <cellStyle name="Normal 15 2 8 2" xfId="14662"/>
    <cellStyle name="Normal 15 2 8 2 2" xfId="34175"/>
    <cellStyle name="Normal 15 2 8 2 3" xfId="54068"/>
    <cellStyle name="Normal 15 2 8 3" xfId="26744"/>
    <cellStyle name="Normal 15 2 8 4" xfId="46588"/>
    <cellStyle name="Normal 15 2 9" xfId="10248"/>
    <cellStyle name="Normal 15 2 9 2" xfId="29763"/>
    <cellStyle name="Normal 15 2 9 3" xfId="49656"/>
    <cellStyle name="Normal 15 3" xfId="308"/>
    <cellStyle name="Normal 15 3 2" xfId="1394"/>
    <cellStyle name="Normal 15 3 2 2" xfId="3766"/>
    <cellStyle name="Normal 15 3 2 2 2" xfId="9203"/>
    <cellStyle name="Normal 15 3 2 2 2 2" xfId="18926"/>
    <cellStyle name="Normal 15 3 2 2 2 2 2" xfId="38439"/>
    <cellStyle name="Normal 15 3 2 2 2 2 3" xfId="58332"/>
    <cellStyle name="Normal 15 3 2 2 2 3" xfId="22113"/>
    <cellStyle name="Normal 15 3 2 2 2 4" xfId="41873"/>
    <cellStyle name="Normal 15 3 2 2 3" xfId="13620"/>
    <cellStyle name="Normal 15 3 2 2 3 2" xfId="33134"/>
    <cellStyle name="Normal 15 3 2 2 3 3" xfId="53027"/>
    <cellStyle name="Normal 15 3 2 2 4" xfId="24539"/>
    <cellStyle name="Normal 15 3 2 2 5" xfId="44305"/>
    <cellStyle name="Normal 15 3 2 3" xfId="7526"/>
    <cellStyle name="Normal 15 3 2 3 2" xfId="17249"/>
    <cellStyle name="Normal 15 3 2 3 2 2" xfId="36762"/>
    <cellStyle name="Normal 15 3 2 3 2 3" xfId="56655"/>
    <cellStyle name="Normal 15 3 2 3 3" xfId="23112"/>
    <cellStyle name="Normal 15 3 2 3 4" xfId="42878"/>
    <cellStyle name="Normal 15 3 2 4" xfId="5493"/>
    <cellStyle name="Normal 15 3 2 4 2" xfId="15230"/>
    <cellStyle name="Normal 15 3 2 4 2 2" xfId="34743"/>
    <cellStyle name="Normal 15 3 2 4 2 3" xfId="54636"/>
    <cellStyle name="Normal 15 3 2 4 3" xfId="27313"/>
    <cellStyle name="Normal 15 3 2 4 4" xfId="47201"/>
    <cellStyle name="Normal 15 3 2 5" xfId="11352"/>
    <cellStyle name="Normal 15 3 2 5 2" xfId="30867"/>
    <cellStyle name="Normal 15 3 2 5 3" xfId="50760"/>
    <cellStyle name="Normal 15 3 2 6" xfId="21073"/>
    <cellStyle name="Normal 15 3 2 7" xfId="40728"/>
    <cellStyle name="Normal 15 3 3" xfId="843"/>
    <cellStyle name="Normal 15 3 3 2" xfId="3228"/>
    <cellStyle name="Normal 15 3 3 2 2" xfId="8665"/>
    <cellStyle name="Normal 15 3 3 2 2 2" xfId="18388"/>
    <cellStyle name="Normal 15 3 3 2 2 2 2" xfId="37901"/>
    <cellStyle name="Normal 15 3 3 2 2 2 3" xfId="57794"/>
    <cellStyle name="Normal 15 3 3 2 2 3" xfId="22656"/>
    <cellStyle name="Normal 15 3 3 2 2 4" xfId="42420"/>
    <cellStyle name="Normal 15 3 3 2 3" xfId="13082"/>
    <cellStyle name="Normal 15 3 3 2 3 2" xfId="32596"/>
    <cellStyle name="Normal 15 3 3 2 3 3" xfId="52489"/>
    <cellStyle name="Normal 15 3 3 2 4" xfId="24001"/>
    <cellStyle name="Normal 15 3 3 2 5" xfId="43767"/>
    <cellStyle name="Normal 15 3 3 3" xfId="7066"/>
    <cellStyle name="Normal 15 3 3 3 2" xfId="16802"/>
    <cellStyle name="Normal 15 3 3 3 2 2" xfId="36315"/>
    <cellStyle name="Normal 15 3 3 3 2 3" xfId="56208"/>
    <cellStyle name="Normal 15 3 3 3 3" xfId="22527"/>
    <cellStyle name="Normal 15 3 3 3 4" xfId="42290"/>
    <cellStyle name="Normal 15 3 3 4" xfId="6028"/>
    <cellStyle name="Normal 15 3 3 4 2" xfId="15765"/>
    <cellStyle name="Normal 15 3 3 4 2 2" xfId="35278"/>
    <cellStyle name="Normal 15 3 3 4 2 3" xfId="55171"/>
    <cellStyle name="Normal 15 3 3 4 3" xfId="27848"/>
    <cellStyle name="Normal 15 3 3 4 4" xfId="47736"/>
    <cellStyle name="Normal 15 3 3 5" xfId="10814"/>
    <cellStyle name="Normal 15 3 3 5 2" xfId="30329"/>
    <cellStyle name="Normal 15 3 3 5 3" xfId="50222"/>
    <cellStyle name="Normal 15 3 3 6" xfId="20535"/>
    <cellStyle name="Normal 15 3 3 7" xfId="40177"/>
    <cellStyle name="Normal 15 3 4" xfId="2033"/>
    <cellStyle name="Normal 15 3 4 2" xfId="4302"/>
    <cellStyle name="Normal 15 3 4 2 2" xfId="9738"/>
    <cellStyle name="Normal 15 3 4 2 2 2" xfId="19461"/>
    <cellStyle name="Normal 15 3 4 2 2 2 2" xfId="38974"/>
    <cellStyle name="Normal 15 3 4 2 2 2 3" xfId="58867"/>
    <cellStyle name="Normal 15 3 4 2 2 3" xfId="29187"/>
    <cellStyle name="Normal 15 3 4 2 2 4" xfId="49075"/>
    <cellStyle name="Normal 15 3 4 2 3" xfId="14155"/>
    <cellStyle name="Normal 15 3 4 2 3 2" xfId="33669"/>
    <cellStyle name="Normal 15 3 4 2 3 3" xfId="53562"/>
    <cellStyle name="Normal 15 3 4 2 4" xfId="25074"/>
    <cellStyle name="Normal 15 3 4 2 5" xfId="44841"/>
    <cellStyle name="Normal 15 3 4 3" xfId="6563"/>
    <cellStyle name="Normal 15 3 4 3 2" xfId="16300"/>
    <cellStyle name="Normal 15 3 4 3 2 2" xfId="35813"/>
    <cellStyle name="Normal 15 3 4 3 2 3" xfId="55706"/>
    <cellStyle name="Normal 15 3 4 3 3" xfId="28383"/>
    <cellStyle name="Normal 15 3 4 3 4" xfId="48271"/>
    <cellStyle name="Normal 15 3 4 4" xfId="11887"/>
    <cellStyle name="Normal 15 3 4 4 2" xfId="31402"/>
    <cellStyle name="Normal 15 3 4 4 3" xfId="51295"/>
    <cellStyle name="Normal 15 3 4 5" xfId="21608"/>
    <cellStyle name="Normal 15 3 4 6" xfId="41367"/>
    <cellStyle name="Normal 15 3 5" xfId="2693"/>
    <cellStyle name="Normal 15 3 5 2" xfId="8130"/>
    <cellStyle name="Normal 15 3 5 2 2" xfId="17853"/>
    <cellStyle name="Normal 15 3 5 2 2 2" xfId="37366"/>
    <cellStyle name="Normal 15 3 5 2 2 3" xfId="57259"/>
    <cellStyle name="Normal 15 3 5 2 3" xfId="22967"/>
    <cellStyle name="Normal 15 3 5 2 4" xfId="42732"/>
    <cellStyle name="Normal 15 3 5 3" xfId="12547"/>
    <cellStyle name="Normal 15 3 5 3 2" xfId="32061"/>
    <cellStyle name="Normal 15 3 5 3 3" xfId="51954"/>
    <cellStyle name="Normal 15 3 5 4" xfId="23466"/>
    <cellStyle name="Normal 15 3 5 5" xfId="43232"/>
    <cellStyle name="Normal 15 3 6" xfId="4953"/>
    <cellStyle name="Normal 15 3 6 2" xfId="14693"/>
    <cellStyle name="Normal 15 3 6 2 2" xfId="34206"/>
    <cellStyle name="Normal 15 3 6 2 3" xfId="54099"/>
    <cellStyle name="Normal 15 3 6 3" xfId="26775"/>
    <cellStyle name="Normal 15 3 6 4" xfId="46661"/>
    <cellStyle name="Normal 15 3 7" xfId="10279"/>
    <cellStyle name="Normal 15 3 7 2" xfId="29794"/>
    <cellStyle name="Normal 15 3 7 3" xfId="49687"/>
    <cellStyle name="Normal 15 3 8" xfId="20000"/>
    <cellStyle name="Normal 15 3 9" xfId="39642"/>
    <cellStyle name="Normal 15 4" xfId="484"/>
    <cellStyle name="Normal 15 4 2" xfId="1570"/>
    <cellStyle name="Normal 15 4 2 2" xfId="3942"/>
    <cellStyle name="Normal 15 4 2 2 2" xfId="9379"/>
    <cellStyle name="Normal 15 4 2 2 2 2" xfId="19102"/>
    <cellStyle name="Normal 15 4 2 2 2 2 2" xfId="38615"/>
    <cellStyle name="Normal 15 4 2 2 2 2 3" xfId="58508"/>
    <cellStyle name="Normal 15 4 2 2 2 3" xfId="25578"/>
    <cellStyle name="Normal 15 4 2 2 2 4" xfId="45346"/>
    <cellStyle name="Normal 15 4 2 2 3" xfId="13796"/>
    <cellStyle name="Normal 15 4 2 2 3 2" xfId="33310"/>
    <cellStyle name="Normal 15 4 2 2 3 3" xfId="53203"/>
    <cellStyle name="Normal 15 4 2 2 4" xfId="24715"/>
    <cellStyle name="Normal 15 4 2 2 5" xfId="44481"/>
    <cellStyle name="Normal 15 4 2 3" xfId="7673"/>
    <cellStyle name="Normal 15 4 2 3 2" xfId="17396"/>
    <cellStyle name="Normal 15 4 2 3 2 2" xfId="36909"/>
    <cellStyle name="Normal 15 4 2 3 2 3" xfId="56802"/>
    <cellStyle name="Normal 15 4 2 3 3" xfId="25936"/>
    <cellStyle name="Normal 15 4 2 3 4" xfId="45706"/>
    <cellStyle name="Normal 15 4 2 4" xfId="5669"/>
    <cellStyle name="Normal 15 4 2 4 2" xfId="15406"/>
    <cellStyle name="Normal 15 4 2 4 2 2" xfId="34919"/>
    <cellStyle name="Normal 15 4 2 4 2 3" xfId="54812"/>
    <cellStyle name="Normal 15 4 2 4 3" xfId="27489"/>
    <cellStyle name="Normal 15 4 2 4 4" xfId="47377"/>
    <cellStyle name="Normal 15 4 2 5" xfId="11528"/>
    <cellStyle name="Normal 15 4 2 5 2" xfId="31043"/>
    <cellStyle name="Normal 15 4 2 5 3" xfId="50936"/>
    <cellStyle name="Normal 15 4 2 6" xfId="21249"/>
    <cellStyle name="Normal 15 4 2 7" xfId="40904"/>
    <cellStyle name="Normal 15 4 3" xfId="1019"/>
    <cellStyle name="Normal 15 4 3 2" xfId="3404"/>
    <cellStyle name="Normal 15 4 3 2 2" xfId="8841"/>
    <cellStyle name="Normal 15 4 3 2 2 2" xfId="18564"/>
    <cellStyle name="Normal 15 4 3 2 2 2 2" xfId="38077"/>
    <cellStyle name="Normal 15 4 3 2 2 2 3" xfId="57970"/>
    <cellStyle name="Normal 15 4 3 2 2 3" xfId="26328"/>
    <cellStyle name="Normal 15 4 3 2 2 4" xfId="46101"/>
    <cellStyle name="Normal 15 4 3 2 3" xfId="13258"/>
    <cellStyle name="Normal 15 4 3 2 3 2" xfId="32772"/>
    <cellStyle name="Normal 15 4 3 2 3 3" xfId="52665"/>
    <cellStyle name="Normal 15 4 3 2 4" xfId="24177"/>
    <cellStyle name="Normal 15 4 3 2 5" xfId="43943"/>
    <cellStyle name="Normal 15 4 3 3" xfId="7213"/>
    <cellStyle name="Normal 15 4 3 3 2" xfId="16949"/>
    <cellStyle name="Normal 15 4 3 3 2 2" xfId="36462"/>
    <cellStyle name="Normal 15 4 3 3 2 3" xfId="56355"/>
    <cellStyle name="Normal 15 4 3 3 3" xfId="25476"/>
    <cellStyle name="Normal 15 4 3 3 4" xfId="45243"/>
    <cellStyle name="Normal 15 4 3 4" xfId="6204"/>
    <cellStyle name="Normal 15 4 3 4 2" xfId="15941"/>
    <cellStyle name="Normal 15 4 3 4 2 2" xfId="35454"/>
    <cellStyle name="Normal 15 4 3 4 2 3" xfId="55347"/>
    <cellStyle name="Normal 15 4 3 4 3" xfId="28024"/>
    <cellStyle name="Normal 15 4 3 4 4" xfId="47912"/>
    <cellStyle name="Normal 15 4 3 5" xfId="10990"/>
    <cellStyle name="Normal 15 4 3 5 2" xfId="30505"/>
    <cellStyle name="Normal 15 4 3 5 3" xfId="50398"/>
    <cellStyle name="Normal 15 4 3 6" xfId="20711"/>
    <cellStyle name="Normal 15 4 3 7" xfId="40353"/>
    <cellStyle name="Normal 15 4 4" xfId="2209"/>
    <cellStyle name="Normal 15 4 4 2" xfId="4478"/>
    <cellStyle name="Normal 15 4 4 2 2" xfId="9914"/>
    <cellStyle name="Normal 15 4 4 2 2 2" xfId="19637"/>
    <cellStyle name="Normal 15 4 4 2 2 2 2" xfId="39150"/>
    <cellStyle name="Normal 15 4 4 2 2 2 3" xfId="59043"/>
    <cellStyle name="Normal 15 4 4 2 2 3" xfId="29363"/>
    <cellStyle name="Normal 15 4 4 2 2 4" xfId="49251"/>
    <cellStyle name="Normal 15 4 4 2 3" xfId="14331"/>
    <cellStyle name="Normal 15 4 4 2 3 2" xfId="33845"/>
    <cellStyle name="Normal 15 4 4 2 3 3" xfId="53738"/>
    <cellStyle name="Normal 15 4 4 2 4" xfId="25250"/>
    <cellStyle name="Normal 15 4 4 2 5" xfId="45017"/>
    <cellStyle name="Normal 15 4 4 3" xfId="6739"/>
    <cellStyle name="Normal 15 4 4 3 2" xfId="16476"/>
    <cellStyle name="Normal 15 4 4 3 2 2" xfId="35989"/>
    <cellStyle name="Normal 15 4 4 3 2 3" xfId="55882"/>
    <cellStyle name="Normal 15 4 4 3 3" xfId="28559"/>
    <cellStyle name="Normal 15 4 4 3 4" xfId="48447"/>
    <cellStyle name="Normal 15 4 4 4" xfId="12063"/>
    <cellStyle name="Normal 15 4 4 4 2" xfId="31578"/>
    <cellStyle name="Normal 15 4 4 4 3" xfId="51471"/>
    <cellStyle name="Normal 15 4 4 5" xfId="21784"/>
    <cellStyle name="Normal 15 4 4 6" xfId="41543"/>
    <cellStyle name="Normal 15 4 5" xfId="2869"/>
    <cellStyle name="Normal 15 4 5 2" xfId="8306"/>
    <cellStyle name="Normal 15 4 5 2 2" xfId="18029"/>
    <cellStyle name="Normal 15 4 5 2 2 2" xfId="37542"/>
    <cellStyle name="Normal 15 4 5 2 2 3" xfId="57435"/>
    <cellStyle name="Normal 15 4 5 2 3" xfId="22645"/>
    <cellStyle name="Normal 15 4 5 2 4" xfId="42409"/>
    <cellStyle name="Normal 15 4 5 3" xfId="12723"/>
    <cellStyle name="Normal 15 4 5 3 2" xfId="32237"/>
    <cellStyle name="Normal 15 4 5 3 3" xfId="52130"/>
    <cellStyle name="Normal 15 4 5 4" xfId="23642"/>
    <cellStyle name="Normal 15 4 5 5" xfId="43408"/>
    <cellStyle name="Normal 15 4 6" xfId="5129"/>
    <cellStyle name="Normal 15 4 6 2" xfId="14869"/>
    <cellStyle name="Normal 15 4 6 2 2" xfId="34382"/>
    <cellStyle name="Normal 15 4 6 2 3" xfId="54275"/>
    <cellStyle name="Normal 15 4 6 3" xfId="26951"/>
    <cellStyle name="Normal 15 4 6 4" xfId="46837"/>
    <cellStyle name="Normal 15 4 7" xfId="10455"/>
    <cellStyle name="Normal 15 4 7 2" xfId="29970"/>
    <cellStyle name="Normal 15 4 7 3" xfId="49863"/>
    <cellStyle name="Normal 15 4 8" xfId="20176"/>
    <cellStyle name="Normal 15 4 9" xfId="39818"/>
    <cellStyle name="Normal 15 5" xfId="1218"/>
    <cellStyle name="Normal 15 5 2" xfId="3590"/>
    <cellStyle name="Normal 15 5 2 2" xfId="9027"/>
    <cellStyle name="Normal 15 5 2 2 2" xfId="18750"/>
    <cellStyle name="Normal 15 5 2 2 2 2" xfId="38263"/>
    <cellStyle name="Normal 15 5 2 2 2 3" xfId="58156"/>
    <cellStyle name="Normal 15 5 2 2 3" xfId="22538"/>
    <cellStyle name="Normal 15 5 2 2 4" xfId="42301"/>
    <cellStyle name="Normal 15 5 2 3" xfId="13444"/>
    <cellStyle name="Normal 15 5 2 3 2" xfId="32958"/>
    <cellStyle name="Normal 15 5 2 3 3" xfId="52851"/>
    <cellStyle name="Normal 15 5 2 4" xfId="24363"/>
    <cellStyle name="Normal 15 5 2 5" xfId="44129"/>
    <cellStyle name="Normal 15 5 3" xfId="7379"/>
    <cellStyle name="Normal 15 5 3 2" xfId="17102"/>
    <cellStyle name="Normal 15 5 3 2 2" xfId="36615"/>
    <cellStyle name="Normal 15 5 3 2 3" xfId="56508"/>
    <cellStyle name="Normal 15 5 3 3" xfId="22593"/>
    <cellStyle name="Normal 15 5 3 4" xfId="42356"/>
    <cellStyle name="Normal 15 5 4" xfId="5318"/>
    <cellStyle name="Normal 15 5 4 2" xfId="15055"/>
    <cellStyle name="Normal 15 5 4 2 2" xfId="34568"/>
    <cellStyle name="Normal 15 5 4 2 3" xfId="54461"/>
    <cellStyle name="Normal 15 5 4 3" xfId="27138"/>
    <cellStyle name="Normal 15 5 4 4" xfId="47026"/>
    <cellStyle name="Normal 15 5 5" xfId="11176"/>
    <cellStyle name="Normal 15 5 5 2" xfId="30691"/>
    <cellStyle name="Normal 15 5 5 3" xfId="50584"/>
    <cellStyle name="Normal 15 5 6" xfId="20897"/>
    <cellStyle name="Normal 15 5 7" xfId="40552"/>
    <cellStyle name="Normal 15 6" xfId="667"/>
    <cellStyle name="Normal 15 6 2" xfId="3052"/>
    <cellStyle name="Normal 15 6 2 2" xfId="8489"/>
    <cellStyle name="Normal 15 6 2 2 2" xfId="18212"/>
    <cellStyle name="Normal 15 6 2 2 2 2" xfId="37725"/>
    <cellStyle name="Normal 15 6 2 2 2 3" xfId="57618"/>
    <cellStyle name="Normal 15 6 2 2 3" xfId="25745"/>
    <cellStyle name="Normal 15 6 2 2 4" xfId="45514"/>
    <cellStyle name="Normal 15 6 2 3" xfId="12906"/>
    <cellStyle name="Normal 15 6 2 3 2" xfId="32420"/>
    <cellStyle name="Normal 15 6 2 3 3" xfId="52313"/>
    <cellStyle name="Normal 15 6 2 4" xfId="23825"/>
    <cellStyle name="Normal 15 6 2 5" xfId="43591"/>
    <cellStyle name="Normal 15 6 3" xfId="6919"/>
    <cellStyle name="Normal 15 6 3 2" xfId="16655"/>
    <cellStyle name="Normal 15 6 3 2 2" xfId="36168"/>
    <cellStyle name="Normal 15 6 3 2 3" xfId="56061"/>
    <cellStyle name="Normal 15 6 3 3" xfId="25538"/>
    <cellStyle name="Normal 15 6 3 4" xfId="45306"/>
    <cellStyle name="Normal 15 6 4" xfId="5852"/>
    <cellStyle name="Normal 15 6 4 2" xfId="15589"/>
    <cellStyle name="Normal 15 6 4 2 2" xfId="35102"/>
    <cellStyle name="Normal 15 6 4 2 3" xfId="54995"/>
    <cellStyle name="Normal 15 6 4 3" xfId="27672"/>
    <cellStyle name="Normal 15 6 4 4" xfId="47560"/>
    <cellStyle name="Normal 15 6 5" xfId="10638"/>
    <cellStyle name="Normal 15 6 5 2" xfId="30153"/>
    <cellStyle name="Normal 15 6 5 3" xfId="50046"/>
    <cellStyle name="Normal 15 6 6" xfId="20359"/>
    <cellStyle name="Normal 15 6 7" xfId="40001"/>
    <cellStyle name="Normal 15 7" xfId="1815"/>
    <cellStyle name="Normal 15 7 2" xfId="4126"/>
    <cellStyle name="Normal 15 7 2 2" xfId="9562"/>
    <cellStyle name="Normal 15 7 2 2 2" xfId="19285"/>
    <cellStyle name="Normal 15 7 2 2 2 2" xfId="38798"/>
    <cellStyle name="Normal 15 7 2 2 2 3" xfId="58691"/>
    <cellStyle name="Normal 15 7 2 2 3" xfId="29011"/>
    <cellStyle name="Normal 15 7 2 2 4" xfId="48899"/>
    <cellStyle name="Normal 15 7 2 3" xfId="13979"/>
    <cellStyle name="Normal 15 7 2 3 2" xfId="33493"/>
    <cellStyle name="Normal 15 7 2 3 3" xfId="53386"/>
    <cellStyle name="Normal 15 7 2 4" xfId="24898"/>
    <cellStyle name="Normal 15 7 2 5" xfId="44665"/>
    <cellStyle name="Normal 15 7 3" xfId="6387"/>
    <cellStyle name="Normal 15 7 3 2" xfId="16124"/>
    <cellStyle name="Normal 15 7 3 2 2" xfId="35637"/>
    <cellStyle name="Normal 15 7 3 2 3" xfId="55530"/>
    <cellStyle name="Normal 15 7 3 3" xfId="28207"/>
    <cellStyle name="Normal 15 7 3 4" xfId="48095"/>
    <cellStyle name="Normal 15 7 4" xfId="11711"/>
    <cellStyle name="Normal 15 7 4 2" xfId="31226"/>
    <cellStyle name="Normal 15 7 4 3" xfId="51119"/>
    <cellStyle name="Normal 15 7 5" xfId="21432"/>
    <cellStyle name="Normal 15 7 6" xfId="41149"/>
    <cellStyle name="Normal 15 8" xfId="2378"/>
    <cellStyle name="Normal 15 8 2" xfId="7815"/>
    <cellStyle name="Normal 15 8 2 2" xfId="17538"/>
    <cellStyle name="Normal 15 8 2 2 2" xfId="37051"/>
    <cellStyle name="Normal 15 8 2 2 3" xfId="56944"/>
    <cellStyle name="Normal 15 8 2 3" xfId="26051"/>
    <cellStyle name="Normal 15 8 2 4" xfId="45822"/>
    <cellStyle name="Normal 15 8 3" xfId="12232"/>
    <cellStyle name="Normal 15 8 3 2" xfId="31746"/>
    <cellStyle name="Normal 15 8 3 3" xfId="51639"/>
    <cellStyle name="Normal 15 8 4" xfId="23151"/>
    <cellStyle name="Normal 15 8 5" xfId="42917"/>
    <cellStyle name="Normal 15 9" xfId="2517"/>
    <cellStyle name="Normal 15 9 2" xfId="7954"/>
    <cellStyle name="Normal 15 9 2 2" xfId="17677"/>
    <cellStyle name="Normal 15 9 2 2 2" xfId="37190"/>
    <cellStyle name="Normal 15 9 2 2 3" xfId="57083"/>
    <cellStyle name="Normal 15 9 2 3" xfId="22971"/>
    <cellStyle name="Normal 15 9 2 4" xfId="42736"/>
    <cellStyle name="Normal 15 9 3" xfId="12371"/>
    <cellStyle name="Normal 15 9 3 2" xfId="31885"/>
    <cellStyle name="Normal 15 9 3 3" xfId="51778"/>
    <cellStyle name="Normal 15 9 4" xfId="23290"/>
    <cellStyle name="Normal 15 9 5" xfId="43056"/>
    <cellStyle name="Normal 150" xfId="8"/>
    <cellStyle name="Normal 151" xfId="7"/>
    <cellStyle name="Normal 16" xfId="99"/>
    <cellStyle name="Normal 16 10" xfId="4744"/>
    <cellStyle name="Normal 16 10 2" xfId="14526"/>
    <cellStyle name="Normal 16 10 2 2" xfId="34039"/>
    <cellStyle name="Normal 16 10 2 3" xfId="53932"/>
    <cellStyle name="Normal 16 10 3" xfId="26608"/>
    <cellStyle name="Normal 16 10 4" xfId="46452"/>
    <cellStyle name="Normal 16 11" xfId="10112"/>
    <cellStyle name="Normal 16 11 2" xfId="29627"/>
    <cellStyle name="Normal 16 11 3" xfId="49520"/>
    <cellStyle name="Normal 16 12" xfId="19833"/>
    <cellStyle name="Normal 16 13" xfId="39433"/>
    <cellStyle name="Normal 16 2" xfId="225"/>
    <cellStyle name="Normal 16 2 10" xfId="19959"/>
    <cellStyle name="Normal 16 2 11" xfId="39559"/>
    <cellStyle name="Normal 16 2 2" xfId="443"/>
    <cellStyle name="Normal 16 2 2 2" xfId="1529"/>
    <cellStyle name="Normal 16 2 2 2 2" xfId="3901"/>
    <cellStyle name="Normal 16 2 2 2 2 2" xfId="9338"/>
    <cellStyle name="Normal 16 2 2 2 2 2 2" xfId="19061"/>
    <cellStyle name="Normal 16 2 2 2 2 2 2 2" xfId="38574"/>
    <cellStyle name="Normal 16 2 2 2 2 2 2 3" xfId="58467"/>
    <cellStyle name="Normal 16 2 2 2 2 2 3" xfId="26234"/>
    <cellStyle name="Normal 16 2 2 2 2 2 4" xfId="46005"/>
    <cellStyle name="Normal 16 2 2 2 2 3" xfId="13755"/>
    <cellStyle name="Normal 16 2 2 2 2 3 2" xfId="33269"/>
    <cellStyle name="Normal 16 2 2 2 2 3 3" xfId="53162"/>
    <cellStyle name="Normal 16 2 2 2 2 4" xfId="24674"/>
    <cellStyle name="Normal 16 2 2 2 2 5" xfId="44440"/>
    <cellStyle name="Normal 16 2 2 2 3" xfId="7648"/>
    <cellStyle name="Normal 16 2 2 2 3 2" xfId="17371"/>
    <cellStyle name="Normal 16 2 2 2 3 2 2" xfId="36884"/>
    <cellStyle name="Normal 16 2 2 2 3 2 3" xfId="56777"/>
    <cellStyle name="Normal 16 2 2 2 3 3" xfId="26527"/>
    <cellStyle name="Normal 16 2 2 2 3 4" xfId="46300"/>
    <cellStyle name="Normal 16 2 2 2 4" xfId="5628"/>
    <cellStyle name="Normal 16 2 2 2 4 2" xfId="15365"/>
    <cellStyle name="Normal 16 2 2 2 4 2 2" xfId="34878"/>
    <cellStyle name="Normal 16 2 2 2 4 2 3" xfId="54771"/>
    <cellStyle name="Normal 16 2 2 2 4 3" xfId="27448"/>
    <cellStyle name="Normal 16 2 2 2 4 4" xfId="47336"/>
    <cellStyle name="Normal 16 2 2 2 5" xfId="11487"/>
    <cellStyle name="Normal 16 2 2 2 5 2" xfId="31002"/>
    <cellStyle name="Normal 16 2 2 2 5 3" xfId="50895"/>
    <cellStyle name="Normal 16 2 2 2 6" xfId="21208"/>
    <cellStyle name="Normal 16 2 2 2 7" xfId="40863"/>
    <cellStyle name="Normal 16 2 2 3" xfId="978"/>
    <cellStyle name="Normal 16 2 2 3 2" xfId="3363"/>
    <cellStyle name="Normal 16 2 2 3 2 2" xfId="8800"/>
    <cellStyle name="Normal 16 2 2 3 2 2 2" xfId="18523"/>
    <cellStyle name="Normal 16 2 2 3 2 2 2 2" xfId="38036"/>
    <cellStyle name="Normal 16 2 2 3 2 2 2 3" xfId="57929"/>
    <cellStyle name="Normal 16 2 2 3 2 2 3" xfId="22769"/>
    <cellStyle name="Normal 16 2 2 3 2 2 4" xfId="42533"/>
    <cellStyle name="Normal 16 2 2 3 2 3" xfId="13217"/>
    <cellStyle name="Normal 16 2 2 3 2 3 2" xfId="32731"/>
    <cellStyle name="Normal 16 2 2 3 2 3 3" xfId="52624"/>
    <cellStyle name="Normal 16 2 2 3 2 4" xfId="24136"/>
    <cellStyle name="Normal 16 2 2 3 2 5" xfId="43902"/>
    <cellStyle name="Normal 16 2 2 3 3" xfId="7188"/>
    <cellStyle name="Normal 16 2 2 3 3 2" xfId="16924"/>
    <cellStyle name="Normal 16 2 2 3 3 2 2" xfId="36437"/>
    <cellStyle name="Normal 16 2 2 3 3 2 3" xfId="56330"/>
    <cellStyle name="Normal 16 2 2 3 3 3" xfId="22732"/>
    <cellStyle name="Normal 16 2 2 3 3 4" xfId="42496"/>
    <cellStyle name="Normal 16 2 2 3 4" xfId="6163"/>
    <cellStyle name="Normal 16 2 2 3 4 2" xfId="15900"/>
    <cellStyle name="Normal 16 2 2 3 4 2 2" xfId="35413"/>
    <cellStyle name="Normal 16 2 2 3 4 2 3" xfId="55306"/>
    <cellStyle name="Normal 16 2 2 3 4 3" xfId="27983"/>
    <cellStyle name="Normal 16 2 2 3 4 4" xfId="47871"/>
    <cellStyle name="Normal 16 2 2 3 5" xfId="10949"/>
    <cellStyle name="Normal 16 2 2 3 5 2" xfId="30464"/>
    <cellStyle name="Normal 16 2 2 3 5 3" xfId="50357"/>
    <cellStyle name="Normal 16 2 2 3 6" xfId="20670"/>
    <cellStyle name="Normal 16 2 2 3 7" xfId="40312"/>
    <cellStyle name="Normal 16 2 2 4" xfId="2168"/>
    <cellStyle name="Normal 16 2 2 4 2" xfId="4437"/>
    <cellStyle name="Normal 16 2 2 4 2 2" xfId="9873"/>
    <cellStyle name="Normal 16 2 2 4 2 2 2" xfId="19596"/>
    <cellStyle name="Normal 16 2 2 4 2 2 2 2" xfId="39109"/>
    <cellStyle name="Normal 16 2 2 4 2 2 2 3" xfId="59002"/>
    <cellStyle name="Normal 16 2 2 4 2 2 3" xfId="29322"/>
    <cellStyle name="Normal 16 2 2 4 2 2 4" xfId="49210"/>
    <cellStyle name="Normal 16 2 2 4 2 3" xfId="14290"/>
    <cellStyle name="Normal 16 2 2 4 2 3 2" xfId="33804"/>
    <cellStyle name="Normal 16 2 2 4 2 3 3" xfId="53697"/>
    <cellStyle name="Normal 16 2 2 4 2 4" xfId="25209"/>
    <cellStyle name="Normal 16 2 2 4 2 5" xfId="44976"/>
    <cellStyle name="Normal 16 2 2 4 3" xfId="6698"/>
    <cellStyle name="Normal 16 2 2 4 3 2" xfId="16435"/>
    <cellStyle name="Normal 16 2 2 4 3 2 2" xfId="35948"/>
    <cellStyle name="Normal 16 2 2 4 3 2 3" xfId="55841"/>
    <cellStyle name="Normal 16 2 2 4 3 3" xfId="28518"/>
    <cellStyle name="Normal 16 2 2 4 3 4" xfId="48406"/>
    <cellStyle name="Normal 16 2 2 4 4" xfId="12022"/>
    <cellStyle name="Normal 16 2 2 4 4 2" xfId="31537"/>
    <cellStyle name="Normal 16 2 2 4 4 3" xfId="51430"/>
    <cellStyle name="Normal 16 2 2 4 5" xfId="21743"/>
    <cellStyle name="Normal 16 2 2 4 6" xfId="41502"/>
    <cellStyle name="Normal 16 2 2 5" xfId="2828"/>
    <cellStyle name="Normal 16 2 2 5 2" xfId="8265"/>
    <cellStyle name="Normal 16 2 2 5 2 2" xfId="17988"/>
    <cellStyle name="Normal 16 2 2 5 2 2 2" xfId="37501"/>
    <cellStyle name="Normal 16 2 2 5 2 2 3" xfId="57394"/>
    <cellStyle name="Normal 16 2 2 5 2 3" xfId="25916"/>
    <cellStyle name="Normal 16 2 2 5 2 4" xfId="45686"/>
    <cellStyle name="Normal 16 2 2 5 3" xfId="12682"/>
    <cellStyle name="Normal 16 2 2 5 3 2" xfId="32196"/>
    <cellStyle name="Normal 16 2 2 5 3 3" xfId="52089"/>
    <cellStyle name="Normal 16 2 2 5 4" xfId="23601"/>
    <cellStyle name="Normal 16 2 2 5 5" xfId="43367"/>
    <cellStyle name="Normal 16 2 2 6" xfId="5088"/>
    <cellStyle name="Normal 16 2 2 6 2" xfId="14828"/>
    <cellStyle name="Normal 16 2 2 6 2 2" xfId="34341"/>
    <cellStyle name="Normal 16 2 2 6 2 3" xfId="54234"/>
    <cellStyle name="Normal 16 2 2 6 3" xfId="26910"/>
    <cellStyle name="Normal 16 2 2 6 4" xfId="46796"/>
    <cellStyle name="Normal 16 2 2 7" xfId="10414"/>
    <cellStyle name="Normal 16 2 2 7 2" xfId="29929"/>
    <cellStyle name="Normal 16 2 2 7 3" xfId="49822"/>
    <cellStyle name="Normal 16 2 2 8" xfId="20135"/>
    <cellStyle name="Normal 16 2 2 9" xfId="39777"/>
    <cellStyle name="Normal 16 2 3" xfId="619"/>
    <cellStyle name="Normal 16 2 3 2" xfId="1705"/>
    <cellStyle name="Normal 16 2 3 2 2" xfId="4077"/>
    <cellStyle name="Normal 16 2 3 2 2 2" xfId="9514"/>
    <cellStyle name="Normal 16 2 3 2 2 2 2" xfId="19237"/>
    <cellStyle name="Normal 16 2 3 2 2 2 2 2" xfId="38750"/>
    <cellStyle name="Normal 16 2 3 2 2 2 2 3" xfId="58643"/>
    <cellStyle name="Normal 16 2 3 2 2 2 3" xfId="23122"/>
    <cellStyle name="Normal 16 2 3 2 2 2 4" xfId="42888"/>
    <cellStyle name="Normal 16 2 3 2 2 3" xfId="13931"/>
    <cellStyle name="Normal 16 2 3 2 2 3 2" xfId="33445"/>
    <cellStyle name="Normal 16 2 3 2 2 3 3" xfId="53338"/>
    <cellStyle name="Normal 16 2 3 2 2 4" xfId="24850"/>
    <cellStyle name="Normal 16 2 3 2 2 5" xfId="44616"/>
    <cellStyle name="Normal 16 2 3 2 3" xfId="7795"/>
    <cellStyle name="Normal 16 2 3 2 3 2" xfId="17518"/>
    <cellStyle name="Normal 16 2 3 2 3 2 2" xfId="37031"/>
    <cellStyle name="Normal 16 2 3 2 3 2 3" xfId="56924"/>
    <cellStyle name="Normal 16 2 3 2 3 3" xfId="26289"/>
    <cellStyle name="Normal 16 2 3 2 3 4" xfId="46061"/>
    <cellStyle name="Normal 16 2 3 2 4" xfId="5804"/>
    <cellStyle name="Normal 16 2 3 2 4 2" xfId="15541"/>
    <cellStyle name="Normal 16 2 3 2 4 2 2" xfId="35054"/>
    <cellStyle name="Normal 16 2 3 2 4 2 3" xfId="54947"/>
    <cellStyle name="Normal 16 2 3 2 4 3" xfId="27624"/>
    <cellStyle name="Normal 16 2 3 2 4 4" xfId="47512"/>
    <cellStyle name="Normal 16 2 3 2 5" xfId="11663"/>
    <cellStyle name="Normal 16 2 3 2 5 2" xfId="31178"/>
    <cellStyle name="Normal 16 2 3 2 5 3" xfId="51071"/>
    <cellStyle name="Normal 16 2 3 2 6" xfId="21384"/>
    <cellStyle name="Normal 16 2 3 2 7" xfId="41039"/>
    <cellStyle name="Normal 16 2 3 3" xfId="1154"/>
    <cellStyle name="Normal 16 2 3 3 2" xfId="3539"/>
    <cellStyle name="Normal 16 2 3 3 2 2" xfId="8976"/>
    <cellStyle name="Normal 16 2 3 3 2 2 2" xfId="18699"/>
    <cellStyle name="Normal 16 2 3 3 2 2 2 2" xfId="38212"/>
    <cellStyle name="Normal 16 2 3 3 2 2 2 3" xfId="58105"/>
    <cellStyle name="Normal 16 2 3 3 2 2 3" xfId="26145"/>
    <cellStyle name="Normal 16 2 3 3 2 2 4" xfId="45916"/>
    <cellStyle name="Normal 16 2 3 3 2 3" xfId="13393"/>
    <cellStyle name="Normal 16 2 3 3 2 3 2" xfId="32907"/>
    <cellStyle name="Normal 16 2 3 3 2 3 3" xfId="52800"/>
    <cellStyle name="Normal 16 2 3 3 2 4" xfId="24312"/>
    <cellStyle name="Normal 16 2 3 3 2 5" xfId="44078"/>
    <cellStyle name="Normal 16 2 3 3 3" xfId="7335"/>
    <cellStyle name="Normal 16 2 3 3 3 2" xfId="17071"/>
    <cellStyle name="Normal 16 2 3 3 3 2 2" xfId="36584"/>
    <cellStyle name="Normal 16 2 3 3 3 2 3" xfId="56477"/>
    <cellStyle name="Normal 16 2 3 3 3 3" xfId="26350"/>
    <cellStyle name="Normal 16 2 3 3 3 4" xfId="46123"/>
    <cellStyle name="Normal 16 2 3 3 4" xfId="6339"/>
    <cellStyle name="Normal 16 2 3 3 4 2" xfId="16076"/>
    <cellStyle name="Normal 16 2 3 3 4 2 2" xfId="35589"/>
    <cellStyle name="Normal 16 2 3 3 4 2 3" xfId="55482"/>
    <cellStyle name="Normal 16 2 3 3 4 3" xfId="28159"/>
    <cellStyle name="Normal 16 2 3 3 4 4" xfId="48047"/>
    <cellStyle name="Normal 16 2 3 3 5" xfId="11125"/>
    <cellStyle name="Normal 16 2 3 3 5 2" xfId="30640"/>
    <cellStyle name="Normal 16 2 3 3 5 3" xfId="50533"/>
    <cellStyle name="Normal 16 2 3 3 6" xfId="20846"/>
    <cellStyle name="Normal 16 2 3 3 7" xfId="40488"/>
    <cellStyle name="Normal 16 2 3 4" xfId="2344"/>
    <cellStyle name="Normal 16 2 3 4 2" xfId="4613"/>
    <cellStyle name="Normal 16 2 3 4 2 2" xfId="10049"/>
    <cellStyle name="Normal 16 2 3 4 2 2 2" xfId="19772"/>
    <cellStyle name="Normal 16 2 3 4 2 2 2 2" xfId="39285"/>
    <cellStyle name="Normal 16 2 3 4 2 2 2 3" xfId="59178"/>
    <cellStyle name="Normal 16 2 3 4 2 2 3" xfId="29498"/>
    <cellStyle name="Normal 16 2 3 4 2 2 4" xfId="49386"/>
    <cellStyle name="Normal 16 2 3 4 2 3" xfId="14466"/>
    <cellStyle name="Normal 16 2 3 4 2 3 2" xfId="33980"/>
    <cellStyle name="Normal 16 2 3 4 2 3 3" xfId="53873"/>
    <cellStyle name="Normal 16 2 3 4 2 4" xfId="25385"/>
    <cellStyle name="Normal 16 2 3 4 2 5" xfId="45152"/>
    <cellStyle name="Normal 16 2 3 4 3" xfId="6874"/>
    <cellStyle name="Normal 16 2 3 4 3 2" xfId="16611"/>
    <cellStyle name="Normal 16 2 3 4 3 2 2" xfId="36124"/>
    <cellStyle name="Normal 16 2 3 4 3 2 3" xfId="56017"/>
    <cellStyle name="Normal 16 2 3 4 3 3" xfId="28694"/>
    <cellStyle name="Normal 16 2 3 4 3 4" xfId="48582"/>
    <cellStyle name="Normal 16 2 3 4 4" xfId="12198"/>
    <cellStyle name="Normal 16 2 3 4 4 2" xfId="31713"/>
    <cellStyle name="Normal 16 2 3 4 4 3" xfId="51606"/>
    <cellStyle name="Normal 16 2 3 4 5" xfId="21919"/>
    <cellStyle name="Normal 16 2 3 4 6" xfId="41678"/>
    <cellStyle name="Normal 16 2 3 5" xfId="3004"/>
    <cellStyle name="Normal 16 2 3 5 2" xfId="8441"/>
    <cellStyle name="Normal 16 2 3 5 2 2" xfId="18164"/>
    <cellStyle name="Normal 16 2 3 5 2 2 2" xfId="37677"/>
    <cellStyle name="Normal 16 2 3 5 2 2 3" xfId="57570"/>
    <cellStyle name="Normal 16 2 3 5 2 3" xfId="22057"/>
    <cellStyle name="Normal 16 2 3 5 2 4" xfId="41817"/>
    <cellStyle name="Normal 16 2 3 5 3" xfId="12858"/>
    <cellStyle name="Normal 16 2 3 5 3 2" xfId="32372"/>
    <cellStyle name="Normal 16 2 3 5 3 3" xfId="52265"/>
    <cellStyle name="Normal 16 2 3 5 4" xfId="23777"/>
    <cellStyle name="Normal 16 2 3 5 5" xfId="43543"/>
    <cellStyle name="Normal 16 2 3 6" xfId="5264"/>
    <cellStyle name="Normal 16 2 3 6 2" xfId="15004"/>
    <cellStyle name="Normal 16 2 3 6 2 2" xfId="34517"/>
    <cellStyle name="Normal 16 2 3 6 2 3" xfId="54410"/>
    <cellStyle name="Normal 16 2 3 6 3" xfId="27086"/>
    <cellStyle name="Normal 16 2 3 6 4" xfId="46972"/>
    <cellStyle name="Normal 16 2 3 7" xfId="10590"/>
    <cellStyle name="Normal 16 2 3 7 2" xfId="30105"/>
    <cellStyle name="Normal 16 2 3 7 3" xfId="49998"/>
    <cellStyle name="Normal 16 2 3 8" xfId="20311"/>
    <cellStyle name="Normal 16 2 3 9" xfId="39953"/>
    <cellStyle name="Normal 16 2 4" xfId="1353"/>
    <cellStyle name="Normal 16 2 4 2" xfId="3725"/>
    <cellStyle name="Normal 16 2 4 2 2" xfId="9162"/>
    <cellStyle name="Normal 16 2 4 2 2 2" xfId="18885"/>
    <cellStyle name="Normal 16 2 4 2 2 2 2" xfId="38398"/>
    <cellStyle name="Normal 16 2 4 2 2 2 3" xfId="58291"/>
    <cellStyle name="Normal 16 2 4 2 2 3" xfId="25822"/>
    <cellStyle name="Normal 16 2 4 2 2 4" xfId="45591"/>
    <cellStyle name="Normal 16 2 4 2 3" xfId="13579"/>
    <cellStyle name="Normal 16 2 4 2 3 2" xfId="33093"/>
    <cellStyle name="Normal 16 2 4 2 3 3" xfId="52986"/>
    <cellStyle name="Normal 16 2 4 2 4" xfId="24498"/>
    <cellStyle name="Normal 16 2 4 2 5" xfId="44264"/>
    <cellStyle name="Normal 16 2 4 3" xfId="7501"/>
    <cellStyle name="Normal 16 2 4 3 2" xfId="17224"/>
    <cellStyle name="Normal 16 2 4 3 2 2" xfId="36737"/>
    <cellStyle name="Normal 16 2 4 3 2 3" xfId="56630"/>
    <cellStyle name="Normal 16 2 4 3 3" xfId="22995"/>
    <cellStyle name="Normal 16 2 4 3 4" xfId="42760"/>
    <cellStyle name="Normal 16 2 4 4" xfId="5452"/>
    <cellStyle name="Normal 16 2 4 4 2" xfId="15189"/>
    <cellStyle name="Normal 16 2 4 4 2 2" xfId="34702"/>
    <cellStyle name="Normal 16 2 4 4 2 3" xfId="54595"/>
    <cellStyle name="Normal 16 2 4 4 3" xfId="27272"/>
    <cellStyle name="Normal 16 2 4 4 4" xfId="47160"/>
    <cellStyle name="Normal 16 2 4 5" xfId="11311"/>
    <cellStyle name="Normal 16 2 4 5 2" xfId="30826"/>
    <cellStyle name="Normal 16 2 4 5 3" xfId="50719"/>
    <cellStyle name="Normal 16 2 4 6" xfId="21032"/>
    <cellStyle name="Normal 16 2 4 7" xfId="40687"/>
    <cellStyle name="Normal 16 2 5" xfId="802"/>
    <cellStyle name="Normal 16 2 5 2" xfId="3187"/>
    <cellStyle name="Normal 16 2 5 2 2" xfId="8624"/>
    <cellStyle name="Normal 16 2 5 2 2 2" xfId="18347"/>
    <cellStyle name="Normal 16 2 5 2 2 2 2" xfId="37860"/>
    <cellStyle name="Normal 16 2 5 2 2 2 3" xfId="57753"/>
    <cellStyle name="Normal 16 2 5 2 2 3" xfId="26331"/>
    <cellStyle name="Normal 16 2 5 2 2 4" xfId="46104"/>
    <cellStyle name="Normal 16 2 5 2 3" xfId="13041"/>
    <cellStyle name="Normal 16 2 5 2 3 2" xfId="32555"/>
    <cellStyle name="Normal 16 2 5 2 3 3" xfId="52448"/>
    <cellStyle name="Normal 16 2 5 2 4" xfId="23960"/>
    <cellStyle name="Normal 16 2 5 2 5" xfId="43726"/>
    <cellStyle name="Normal 16 2 5 3" xfId="7041"/>
    <cellStyle name="Normal 16 2 5 3 2" xfId="16777"/>
    <cellStyle name="Normal 16 2 5 3 2 2" xfId="36290"/>
    <cellStyle name="Normal 16 2 5 3 2 3" xfId="56183"/>
    <cellStyle name="Normal 16 2 5 3 3" xfId="22801"/>
    <cellStyle name="Normal 16 2 5 3 4" xfId="42565"/>
    <cellStyle name="Normal 16 2 5 4" xfId="5987"/>
    <cellStyle name="Normal 16 2 5 4 2" xfId="15724"/>
    <cellStyle name="Normal 16 2 5 4 2 2" xfId="35237"/>
    <cellStyle name="Normal 16 2 5 4 2 3" xfId="55130"/>
    <cellStyle name="Normal 16 2 5 4 3" xfId="27807"/>
    <cellStyle name="Normal 16 2 5 4 4" xfId="47695"/>
    <cellStyle name="Normal 16 2 5 5" xfId="10773"/>
    <cellStyle name="Normal 16 2 5 5 2" xfId="30288"/>
    <cellStyle name="Normal 16 2 5 5 3" xfId="50181"/>
    <cellStyle name="Normal 16 2 5 6" xfId="20494"/>
    <cellStyle name="Normal 16 2 5 7" xfId="40136"/>
    <cellStyle name="Normal 16 2 6" xfId="1950"/>
    <cellStyle name="Normal 16 2 6 2" xfId="4261"/>
    <cellStyle name="Normal 16 2 6 2 2" xfId="9697"/>
    <cellStyle name="Normal 16 2 6 2 2 2" xfId="19420"/>
    <cellStyle name="Normal 16 2 6 2 2 2 2" xfId="38933"/>
    <cellStyle name="Normal 16 2 6 2 2 2 3" xfId="58826"/>
    <cellStyle name="Normal 16 2 6 2 2 3" xfId="29146"/>
    <cellStyle name="Normal 16 2 6 2 2 4" xfId="49034"/>
    <cellStyle name="Normal 16 2 6 2 3" xfId="14114"/>
    <cellStyle name="Normal 16 2 6 2 3 2" xfId="33628"/>
    <cellStyle name="Normal 16 2 6 2 3 3" xfId="53521"/>
    <cellStyle name="Normal 16 2 6 2 4" xfId="25033"/>
    <cellStyle name="Normal 16 2 6 2 5" xfId="44800"/>
    <cellStyle name="Normal 16 2 6 3" xfId="6522"/>
    <cellStyle name="Normal 16 2 6 3 2" xfId="16259"/>
    <cellStyle name="Normal 16 2 6 3 2 2" xfId="35772"/>
    <cellStyle name="Normal 16 2 6 3 2 3" xfId="55665"/>
    <cellStyle name="Normal 16 2 6 3 3" xfId="28342"/>
    <cellStyle name="Normal 16 2 6 3 4" xfId="48230"/>
    <cellStyle name="Normal 16 2 6 4" xfId="11846"/>
    <cellStyle name="Normal 16 2 6 4 2" xfId="31361"/>
    <cellStyle name="Normal 16 2 6 4 3" xfId="51254"/>
    <cellStyle name="Normal 16 2 6 5" xfId="21567"/>
    <cellStyle name="Normal 16 2 6 6" xfId="41284"/>
    <cellStyle name="Normal 16 2 7" xfId="2652"/>
    <cellStyle name="Normal 16 2 7 2" xfId="8089"/>
    <cellStyle name="Normal 16 2 7 2 2" xfId="17812"/>
    <cellStyle name="Normal 16 2 7 2 2 2" xfId="37325"/>
    <cellStyle name="Normal 16 2 7 2 2 3" xfId="57218"/>
    <cellStyle name="Normal 16 2 7 2 3" xfId="22167"/>
    <cellStyle name="Normal 16 2 7 2 4" xfId="41927"/>
    <cellStyle name="Normal 16 2 7 3" xfId="12506"/>
    <cellStyle name="Normal 16 2 7 3 2" xfId="32020"/>
    <cellStyle name="Normal 16 2 7 3 3" xfId="51913"/>
    <cellStyle name="Normal 16 2 7 4" xfId="23425"/>
    <cellStyle name="Normal 16 2 7 5" xfId="43191"/>
    <cellStyle name="Normal 16 2 8" xfId="4870"/>
    <cellStyle name="Normal 16 2 8 2" xfId="14652"/>
    <cellStyle name="Normal 16 2 8 2 2" xfId="34165"/>
    <cellStyle name="Normal 16 2 8 2 3" xfId="54058"/>
    <cellStyle name="Normal 16 2 8 3" xfId="26734"/>
    <cellStyle name="Normal 16 2 8 4" xfId="46578"/>
    <cellStyle name="Normal 16 2 9" xfId="10238"/>
    <cellStyle name="Normal 16 2 9 2" xfId="29753"/>
    <cellStyle name="Normal 16 2 9 3" xfId="49646"/>
    <cellStyle name="Normal 16 3" xfId="317"/>
    <cellStyle name="Normal 16 3 2" xfId="1403"/>
    <cellStyle name="Normal 16 3 2 2" xfId="3775"/>
    <cellStyle name="Normal 16 3 2 2 2" xfId="9212"/>
    <cellStyle name="Normal 16 3 2 2 2 2" xfId="18935"/>
    <cellStyle name="Normal 16 3 2 2 2 2 2" xfId="38448"/>
    <cellStyle name="Normal 16 3 2 2 2 2 3" xfId="58341"/>
    <cellStyle name="Normal 16 3 2 2 2 3" xfId="22574"/>
    <cellStyle name="Normal 16 3 2 2 2 4" xfId="42337"/>
    <cellStyle name="Normal 16 3 2 2 3" xfId="13629"/>
    <cellStyle name="Normal 16 3 2 2 3 2" xfId="33143"/>
    <cellStyle name="Normal 16 3 2 2 3 3" xfId="53036"/>
    <cellStyle name="Normal 16 3 2 2 4" xfId="24548"/>
    <cellStyle name="Normal 16 3 2 2 5" xfId="44314"/>
    <cellStyle name="Normal 16 3 2 3" xfId="7535"/>
    <cellStyle name="Normal 16 3 2 3 2" xfId="17258"/>
    <cellStyle name="Normal 16 3 2 3 2 2" xfId="36771"/>
    <cellStyle name="Normal 16 3 2 3 2 3" xfId="56664"/>
    <cellStyle name="Normal 16 3 2 3 3" xfId="23133"/>
    <cellStyle name="Normal 16 3 2 3 4" xfId="42899"/>
    <cellStyle name="Normal 16 3 2 4" xfId="5502"/>
    <cellStyle name="Normal 16 3 2 4 2" xfId="15239"/>
    <cellStyle name="Normal 16 3 2 4 2 2" xfId="34752"/>
    <cellStyle name="Normal 16 3 2 4 2 3" xfId="54645"/>
    <cellStyle name="Normal 16 3 2 4 3" xfId="27322"/>
    <cellStyle name="Normal 16 3 2 4 4" xfId="47210"/>
    <cellStyle name="Normal 16 3 2 5" xfId="11361"/>
    <cellStyle name="Normal 16 3 2 5 2" xfId="30876"/>
    <cellStyle name="Normal 16 3 2 5 3" xfId="50769"/>
    <cellStyle name="Normal 16 3 2 6" xfId="21082"/>
    <cellStyle name="Normal 16 3 2 7" xfId="40737"/>
    <cellStyle name="Normal 16 3 3" xfId="852"/>
    <cellStyle name="Normal 16 3 3 2" xfId="3237"/>
    <cellStyle name="Normal 16 3 3 2 2" xfId="8674"/>
    <cellStyle name="Normal 16 3 3 2 2 2" xfId="18397"/>
    <cellStyle name="Normal 16 3 3 2 2 2 2" xfId="37910"/>
    <cellStyle name="Normal 16 3 3 2 2 2 3" xfId="57803"/>
    <cellStyle name="Normal 16 3 3 2 2 3" xfId="26132"/>
    <cellStyle name="Normal 16 3 3 2 2 4" xfId="45903"/>
    <cellStyle name="Normal 16 3 3 2 3" xfId="13091"/>
    <cellStyle name="Normal 16 3 3 2 3 2" xfId="32605"/>
    <cellStyle name="Normal 16 3 3 2 3 3" xfId="52498"/>
    <cellStyle name="Normal 16 3 3 2 4" xfId="24010"/>
    <cellStyle name="Normal 16 3 3 2 5" xfId="43776"/>
    <cellStyle name="Normal 16 3 3 3" xfId="7075"/>
    <cellStyle name="Normal 16 3 3 3 2" xfId="16811"/>
    <cellStyle name="Normal 16 3 3 3 2 2" xfId="36324"/>
    <cellStyle name="Normal 16 3 3 3 2 3" xfId="56217"/>
    <cellStyle name="Normal 16 3 3 3 3" xfId="22265"/>
    <cellStyle name="Normal 16 3 3 3 4" xfId="42026"/>
    <cellStyle name="Normal 16 3 3 4" xfId="6037"/>
    <cellStyle name="Normal 16 3 3 4 2" xfId="15774"/>
    <cellStyle name="Normal 16 3 3 4 2 2" xfId="35287"/>
    <cellStyle name="Normal 16 3 3 4 2 3" xfId="55180"/>
    <cellStyle name="Normal 16 3 3 4 3" xfId="27857"/>
    <cellStyle name="Normal 16 3 3 4 4" xfId="47745"/>
    <cellStyle name="Normal 16 3 3 5" xfId="10823"/>
    <cellStyle name="Normal 16 3 3 5 2" xfId="30338"/>
    <cellStyle name="Normal 16 3 3 5 3" xfId="50231"/>
    <cellStyle name="Normal 16 3 3 6" xfId="20544"/>
    <cellStyle name="Normal 16 3 3 7" xfId="40186"/>
    <cellStyle name="Normal 16 3 4" xfId="2042"/>
    <cellStyle name="Normal 16 3 4 2" xfId="4311"/>
    <cellStyle name="Normal 16 3 4 2 2" xfId="9747"/>
    <cellStyle name="Normal 16 3 4 2 2 2" xfId="19470"/>
    <cellStyle name="Normal 16 3 4 2 2 2 2" xfId="38983"/>
    <cellStyle name="Normal 16 3 4 2 2 2 3" xfId="58876"/>
    <cellStyle name="Normal 16 3 4 2 2 3" xfId="29196"/>
    <cellStyle name="Normal 16 3 4 2 2 4" xfId="49084"/>
    <cellStyle name="Normal 16 3 4 2 3" xfId="14164"/>
    <cellStyle name="Normal 16 3 4 2 3 2" xfId="33678"/>
    <cellStyle name="Normal 16 3 4 2 3 3" xfId="53571"/>
    <cellStyle name="Normal 16 3 4 2 4" xfId="25083"/>
    <cellStyle name="Normal 16 3 4 2 5" xfId="44850"/>
    <cellStyle name="Normal 16 3 4 3" xfId="6572"/>
    <cellStyle name="Normal 16 3 4 3 2" xfId="16309"/>
    <cellStyle name="Normal 16 3 4 3 2 2" xfId="35822"/>
    <cellStyle name="Normal 16 3 4 3 2 3" xfId="55715"/>
    <cellStyle name="Normal 16 3 4 3 3" xfId="28392"/>
    <cellStyle name="Normal 16 3 4 3 4" xfId="48280"/>
    <cellStyle name="Normal 16 3 4 4" xfId="11896"/>
    <cellStyle name="Normal 16 3 4 4 2" xfId="31411"/>
    <cellStyle name="Normal 16 3 4 4 3" xfId="51304"/>
    <cellStyle name="Normal 16 3 4 5" xfId="21617"/>
    <cellStyle name="Normal 16 3 4 6" xfId="41376"/>
    <cellStyle name="Normal 16 3 5" xfId="2702"/>
    <cellStyle name="Normal 16 3 5 2" xfId="8139"/>
    <cellStyle name="Normal 16 3 5 2 2" xfId="17862"/>
    <cellStyle name="Normal 16 3 5 2 2 2" xfId="37375"/>
    <cellStyle name="Normal 16 3 5 2 2 3" xfId="57268"/>
    <cellStyle name="Normal 16 3 5 2 3" xfId="22159"/>
    <cellStyle name="Normal 16 3 5 2 4" xfId="41919"/>
    <cellStyle name="Normal 16 3 5 3" xfId="12556"/>
    <cellStyle name="Normal 16 3 5 3 2" xfId="32070"/>
    <cellStyle name="Normal 16 3 5 3 3" xfId="51963"/>
    <cellStyle name="Normal 16 3 5 4" xfId="23475"/>
    <cellStyle name="Normal 16 3 5 5" xfId="43241"/>
    <cellStyle name="Normal 16 3 6" xfId="4962"/>
    <cellStyle name="Normal 16 3 6 2" xfId="14702"/>
    <cellStyle name="Normal 16 3 6 2 2" xfId="34215"/>
    <cellStyle name="Normal 16 3 6 2 3" xfId="54108"/>
    <cellStyle name="Normal 16 3 6 3" xfId="26784"/>
    <cellStyle name="Normal 16 3 6 4" xfId="46670"/>
    <cellStyle name="Normal 16 3 7" xfId="10288"/>
    <cellStyle name="Normal 16 3 7 2" xfId="29803"/>
    <cellStyle name="Normal 16 3 7 3" xfId="49696"/>
    <cellStyle name="Normal 16 3 8" xfId="20009"/>
    <cellStyle name="Normal 16 3 9" xfId="39651"/>
    <cellStyle name="Normal 16 4" xfId="493"/>
    <cellStyle name="Normal 16 4 2" xfId="1579"/>
    <cellStyle name="Normal 16 4 2 2" xfId="3951"/>
    <cellStyle name="Normal 16 4 2 2 2" xfId="9388"/>
    <cellStyle name="Normal 16 4 2 2 2 2" xfId="19111"/>
    <cellStyle name="Normal 16 4 2 2 2 2 2" xfId="38624"/>
    <cellStyle name="Normal 16 4 2 2 2 2 3" xfId="58517"/>
    <cellStyle name="Normal 16 4 2 2 2 3" xfId="22905"/>
    <cellStyle name="Normal 16 4 2 2 2 4" xfId="42670"/>
    <cellStyle name="Normal 16 4 2 2 3" xfId="13805"/>
    <cellStyle name="Normal 16 4 2 2 3 2" xfId="33319"/>
    <cellStyle name="Normal 16 4 2 2 3 3" xfId="53212"/>
    <cellStyle name="Normal 16 4 2 2 4" xfId="24724"/>
    <cellStyle name="Normal 16 4 2 2 5" xfId="44490"/>
    <cellStyle name="Normal 16 4 2 3" xfId="7682"/>
    <cellStyle name="Normal 16 4 2 3 2" xfId="17405"/>
    <cellStyle name="Normal 16 4 2 3 2 2" xfId="36918"/>
    <cellStyle name="Normal 16 4 2 3 2 3" xfId="56811"/>
    <cellStyle name="Normal 16 4 2 3 3" xfId="22595"/>
    <cellStyle name="Normal 16 4 2 3 4" xfId="42358"/>
    <cellStyle name="Normal 16 4 2 4" xfId="5678"/>
    <cellStyle name="Normal 16 4 2 4 2" xfId="15415"/>
    <cellStyle name="Normal 16 4 2 4 2 2" xfId="34928"/>
    <cellStyle name="Normal 16 4 2 4 2 3" xfId="54821"/>
    <cellStyle name="Normal 16 4 2 4 3" xfId="27498"/>
    <cellStyle name="Normal 16 4 2 4 4" xfId="47386"/>
    <cellStyle name="Normal 16 4 2 5" xfId="11537"/>
    <cellStyle name="Normal 16 4 2 5 2" xfId="31052"/>
    <cellStyle name="Normal 16 4 2 5 3" xfId="50945"/>
    <cellStyle name="Normal 16 4 2 6" xfId="21258"/>
    <cellStyle name="Normal 16 4 2 7" xfId="40913"/>
    <cellStyle name="Normal 16 4 3" xfId="1028"/>
    <cellStyle name="Normal 16 4 3 2" xfId="3413"/>
    <cellStyle name="Normal 16 4 3 2 2" xfId="8850"/>
    <cellStyle name="Normal 16 4 3 2 2 2" xfId="18573"/>
    <cellStyle name="Normal 16 4 3 2 2 2 2" xfId="38086"/>
    <cellStyle name="Normal 16 4 3 2 2 2 3" xfId="57979"/>
    <cellStyle name="Normal 16 4 3 2 2 3" xfId="26211"/>
    <cellStyle name="Normal 16 4 3 2 2 4" xfId="45982"/>
    <cellStyle name="Normal 16 4 3 2 3" xfId="13267"/>
    <cellStyle name="Normal 16 4 3 2 3 2" xfId="32781"/>
    <cellStyle name="Normal 16 4 3 2 3 3" xfId="52674"/>
    <cellStyle name="Normal 16 4 3 2 4" xfId="24186"/>
    <cellStyle name="Normal 16 4 3 2 5" xfId="43952"/>
    <cellStyle name="Normal 16 4 3 3" xfId="7222"/>
    <cellStyle name="Normal 16 4 3 3 2" xfId="16958"/>
    <cellStyle name="Normal 16 4 3 3 2 2" xfId="36471"/>
    <cellStyle name="Normal 16 4 3 3 2 3" xfId="56364"/>
    <cellStyle name="Normal 16 4 3 3 3" xfId="22784"/>
    <cellStyle name="Normal 16 4 3 3 4" xfId="42548"/>
    <cellStyle name="Normal 16 4 3 4" xfId="6213"/>
    <cellStyle name="Normal 16 4 3 4 2" xfId="15950"/>
    <cellStyle name="Normal 16 4 3 4 2 2" xfId="35463"/>
    <cellStyle name="Normal 16 4 3 4 2 3" xfId="55356"/>
    <cellStyle name="Normal 16 4 3 4 3" xfId="28033"/>
    <cellStyle name="Normal 16 4 3 4 4" xfId="47921"/>
    <cellStyle name="Normal 16 4 3 5" xfId="10999"/>
    <cellStyle name="Normal 16 4 3 5 2" xfId="30514"/>
    <cellStyle name="Normal 16 4 3 5 3" xfId="50407"/>
    <cellStyle name="Normal 16 4 3 6" xfId="20720"/>
    <cellStyle name="Normal 16 4 3 7" xfId="40362"/>
    <cellStyle name="Normal 16 4 4" xfId="2218"/>
    <cellStyle name="Normal 16 4 4 2" xfId="4487"/>
    <cellStyle name="Normal 16 4 4 2 2" xfId="9923"/>
    <cellStyle name="Normal 16 4 4 2 2 2" xfId="19646"/>
    <cellStyle name="Normal 16 4 4 2 2 2 2" xfId="39159"/>
    <cellStyle name="Normal 16 4 4 2 2 2 3" xfId="59052"/>
    <cellStyle name="Normal 16 4 4 2 2 3" xfId="29372"/>
    <cellStyle name="Normal 16 4 4 2 2 4" xfId="49260"/>
    <cellStyle name="Normal 16 4 4 2 3" xfId="14340"/>
    <cellStyle name="Normal 16 4 4 2 3 2" xfId="33854"/>
    <cellStyle name="Normal 16 4 4 2 3 3" xfId="53747"/>
    <cellStyle name="Normal 16 4 4 2 4" xfId="25259"/>
    <cellStyle name="Normal 16 4 4 2 5" xfId="45026"/>
    <cellStyle name="Normal 16 4 4 3" xfId="6748"/>
    <cellStyle name="Normal 16 4 4 3 2" xfId="16485"/>
    <cellStyle name="Normal 16 4 4 3 2 2" xfId="35998"/>
    <cellStyle name="Normal 16 4 4 3 2 3" xfId="55891"/>
    <cellStyle name="Normal 16 4 4 3 3" xfId="28568"/>
    <cellStyle name="Normal 16 4 4 3 4" xfId="48456"/>
    <cellStyle name="Normal 16 4 4 4" xfId="12072"/>
    <cellStyle name="Normal 16 4 4 4 2" xfId="31587"/>
    <cellStyle name="Normal 16 4 4 4 3" xfId="51480"/>
    <cellStyle name="Normal 16 4 4 5" xfId="21793"/>
    <cellStyle name="Normal 16 4 4 6" xfId="41552"/>
    <cellStyle name="Normal 16 4 5" xfId="2878"/>
    <cellStyle name="Normal 16 4 5 2" xfId="8315"/>
    <cellStyle name="Normal 16 4 5 2 2" xfId="18038"/>
    <cellStyle name="Normal 16 4 5 2 2 2" xfId="37551"/>
    <cellStyle name="Normal 16 4 5 2 2 3" xfId="57444"/>
    <cellStyle name="Normal 16 4 5 2 3" xfId="22742"/>
    <cellStyle name="Normal 16 4 5 2 4" xfId="42506"/>
    <cellStyle name="Normal 16 4 5 3" xfId="12732"/>
    <cellStyle name="Normal 16 4 5 3 2" xfId="32246"/>
    <cellStyle name="Normal 16 4 5 3 3" xfId="52139"/>
    <cellStyle name="Normal 16 4 5 4" xfId="23651"/>
    <cellStyle name="Normal 16 4 5 5" xfId="43417"/>
    <cellStyle name="Normal 16 4 6" xfId="5138"/>
    <cellStyle name="Normal 16 4 6 2" xfId="14878"/>
    <cellStyle name="Normal 16 4 6 2 2" xfId="34391"/>
    <cellStyle name="Normal 16 4 6 2 3" xfId="54284"/>
    <cellStyle name="Normal 16 4 6 3" xfId="26960"/>
    <cellStyle name="Normal 16 4 6 4" xfId="46846"/>
    <cellStyle name="Normal 16 4 7" xfId="10464"/>
    <cellStyle name="Normal 16 4 7 2" xfId="29979"/>
    <cellStyle name="Normal 16 4 7 3" xfId="49872"/>
    <cellStyle name="Normal 16 4 8" xfId="20185"/>
    <cellStyle name="Normal 16 4 9" xfId="39827"/>
    <cellStyle name="Normal 16 5" xfId="1227"/>
    <cellStyle name="Normal 16 5 2" xfId="3599"/>
    <cellStyle name="Normal 16 5 2 2" xfId="9036"/>
    <cellStyle name="Normal 16 5 2 2 2" xfId="18759"/>
    <cellStyle name="Normal 16 5 2 2 2 2" xfId="38272"/>
    <cellStyle name="Normal 16 5 2 2 2 3" xfId="58165"/>
    <cellStyle name="Normal 16 5 2 2 3" xfId="26485"/>
    <cellStyle name="Normal 16 5 2 2 4" xfId="46258"/>
    <cellStyle name="Normal 16 5 2 3" xfId="13453"/>
    <cellStyle name="Normal 16 5 2 3 2" xfId="32967"/>
    <cellStyle name="Normal 16 5 2 3 3" xfId="52860"/>
    <cellStyle name="Normal 16 5 2 4" xfId="24372"/>
    <cellStyle name="Normal 16 5 2 5" xfId="44138"/>
    <cellStyle name="Normal 16 5 3" xfId="7388"/>
    <cellStyle name="Normal 16 5 3 2" xfId="17111"/>
    <cellStyle name="Normal 16 5 3 2 2" xfId="36624"/>
    <cellStyle name="Normal 16 5 3 2 3" xfId="56517"/>
    <cellStyle name="Normal 16 5 3 3" xfId="26298"/>
    <cellStyle name="Normal 16 5 3 4" xfId="46071"/>
    <cellStyle name="Normal 16 5 4" xfId="5326"/>
    <cellStyle name="Normal 16 5 4 2" xfId="15063"/>
    <cellStyle name="Normal 16 5 4 2 2" xfId="34576"/>
    <cellStyle name="Normal 16 5 4 2 3" xfId="54469"/>
    <cellStyle name="Normal 16 5 4 3" xfId="27146"/>
    <cellStyle name="Normal 16 5 4 4" xfId="47034"/>
    <cellStyle name="Normal 16 5 5" xfId="11185"/>
    <cellStyle name="Normal 16 5 5 2" xfId="30700"/>
    <cellStyle name="Normal 16 5 5 3" xfId="50593"/>
    <cellStyle name="Normal 16 5 6" xfId="20906"/>
    <cellStyle name="Normal 16 5 7" xfId="40561"/>
    <cellStyle name="Normal 16 6" xfId="676"/>
    <cellStyle name="Normal 16 6 2" xfId="3061"/>
    <cellStyle name="Normal 16 6 2 2" xfId="8498"/>
    <cellStyle name="Normal 16 6 2 2 2" xfId="18221"/>
    <cellStyle name="Normal 16 6 2 2 2 2" xfId="37734"/>
    <cellStyle name="Normal 16 6 2 2 2 3" xfId="57627"/>
    <cellStyle name="Normal 16 6 2 2 3" xfId="22916"/>
    <cellStyle name="Normal 16 6 2 2 4" xfId="42681"/>
    <cellStyle name="Normal 16 6 2 3" xfId="12915"/>
    <cellStyle name="Normal 16 6 2 3 2" xfId="32429"/>
    <cellStyle name="Normal 16 6 2 3 3" xfId="52322"/>
    <cellStyle name="Normal 16 6 2 4" xfId="23834"/>
    <cellStyle name="Normal 16 6 2 5" xfId="43600"/>
    <cellStyle name="Normal 16 6 3" xfId="6928"/>
    <cellStyle name="Normal 16 6 3 2" xfId="16664"/>
    <cellStyle name="Normal 16 6 3 2 2" xfId="36177"/>
    <cellStyle name="Normal 16 6 3 2 3" xfId="56070"/>
    <cellStyle name="Normal 16 6 3 3" xfId="26213"/>
    <cellStyle name="Normal 16 6 3 4" xfId="45984"/>
    <cellStyle name="Normal 16 6 4" xfId="5861"/>
    <cellStyle name="Normal 16 6 4 2" xfId="15598"/>
    <cellStyle name="Normal 16 6 4 2 2" xfId="35111"/>
    <cellStyle name="Normal 16 6 4 2 3" xfId="55004"/>
    <cellStyle name="Normal 16 6 4 3" xfId="27681"/>
    <cellStyle name="Normal 16 6 4 4" xfId="47569"/>
    <cellStyle name="Normal 16 6 5" xfId="10647"/>
    <cellStyle name="Normal 16 6 5 2" xfId="30162"/>
    <cellStyle name="Normal 16 6 5 3" xfId="50055"/>
    <cellStyle name="Normal 16 6 6" xfId="20368"/>
    <cellStyle name="Normal 16 6 7" xfId="40010"/>
    <cellStyle name="Normal 16 7" xfId="1824"/>
    <cellStyle name="Normal 16 7 2" xfId="4135"/>
    <cellStyle name="Normal 16 7 2 2" xfId="9571"/>
    <cellStyle name="Normal 16 7 2 2 2" xfId="19294"/>
    <cellStyle name="Normal 16 7 2 2 2 2" xfId="38807"/>
    <cellStyle name="Normal 16 7 2 2 2 3" xfId="58700"/>
    <cellStyle name="Normal 16 7 2 2 3" xfId="29020"/>
    <cellStyle name="Normal 16 7 2 2 4" xfId="48908"/>
    <cellStyle name="Normal 16 7 2 3" xfId="13988"/>
    <cellStyle name="Normal 16 7 2 3 2" xfId="33502"/>
    <cellStyle name="Normal 16 7 2 3 3" xfId="53395"/>
    <cellStyle name="Normal 16 7 2 4" xfId="24907"/>
    <cellStyle name="Normal 16 7 2 5" xfId="44674"/>
    <cellStyle name="Normal 16 7 3" xfId="6396"/>
    <cellStyle name="Normal 16 7 3 2" xfId="16133"/>
    <cellStyle name="Normal 16 7 3 2 2" xfId="35646"/>
    <cellStyle name="Normal 16 7 3 2 3" xfId="55539"/>
    <cellStyle name="Normal 16 7 3 3" xfId="28216"/>
    <cellStyle name="Normal 16 7 3 4" xfId="48104"/>
    <cellStyle name="Normal 16 7 4" xfId="11720"/>
    <cellStyle name="Normal 16 7 4 2" xfId="31235"/>
    <cellStyle name="Normal 16 7 4 3" xfId="51128"/>
    <cellStyle name="Normal 16 7 5" xfId="21441"/>
    <cellStyle name="Normal 16 7 6" xfId="41158"/>
    <cellStyle name="Normal 16 8" xfId="2387"/>
    <cellStyle name="Normal 16 8 2" xfId="7824"/>
    <cellStyle name="Normal 16 8 2 2" xfId="17547"/>
    <cellStyle name="Normal 16 8 2 2 2" xfId="37060"/>
    <cellStyle name="Normal 16 8 2 2 3" xfId="56953"/>
    <cellStyle name="Normal 16 8 2 3" xfId="22476"/>
    <cellStyle name="Normal 16 8 2 4" xfId="42238"/>
    <cellStyle name="Normal 16 8 3" xfId="12241"/>
    <cellStyle name="Normal 16 8 3 2" xfId="31755"/>
    <cellStyle name="Normal 16 8 3 3" xfId="51648"/>
    <cellStyle name="Normal 16 8 4" xfId="23160"/>
    <cellStyle name="Normal 16 8 5" xfId="42926"/>
    <cellStyle name="Normal 16 9" xfId="2526"/>
    <cellStyle name="Normal 16 9 2" xfId="7963"/>
    <cellStyle name="Normal 16 9 2 2" xfId="17686"/>
    <cellStyle name="Normal 16 9 2 2 2" xfId="37199"/>
    <cellStyle name="Normal 16 9 2 2 3" xfId="57092"/>
    <cellStyle name="Normal 16 9 2 3" xfId="25582"/>
    <cellStyle name="Normal 16 9 2 4" xfId="45350"/>
    <cellStyle name="Normal 16 9 3" xfId="12380"/>
    <cellStyle name="Normal 16 9 3 2" xfId="31894"/>
    <cellStyle name="Normal 16 9 3 3" xfId="51787"/>
    <cellStyle name="Normal 16 9 4" xfId="23299"/>
    <cellStyle name="Normal 16 9 5" xfId="43065"/>
    <cellStyle name="Normal 17" xfId="100"/>
    <cellStyle name="Normal 17 10" xfId="4745"/>
    <cellStyle name="Normal 17 10 2" xfId="14527"/>
    <cellStyle name="Normal 17 10 2 2" xfId="34040"/>
    <cellStyle name="Normal 17 10 2 3" xfId="53933"/>
    <cellStyle name="Normal 17 10 3" xfId="26609"/>
    <cellStyle name="Normal 17 10 4" xfId="46453"/>
    <cellStyle name="Normal 17 11" xfId="10113"/>
    <cellStyle name="Normal 17 11 2" xfId="29628"/>
    <cellStyle name="Normal 17 11 3" xfId="49521"/>
    <cellStyle name="Normal 17 12" xfId="19834"/>
    <cellStyle name="Normal 17 13" xfId="39434"/>
    <cellStyle name="Normal 17 2" xfId="236"/>
    <cellStyle name="Normal 17 2 10" xfId="19970"/>
    <cellStyle name="Normal 17 2 11" xfId="39570"/>
    <cellStyle name="Normal 17 2 2" xfId="454"/>
    <cellStyle name="Normal 17 2 2 2" xfId="1540"/>
    <cellStyle name="Normal 17 2 2 2 2" xfId="3912"/>
    <cellStyle name="Normal 17 2 2 2 2 2" xfId="9349"/>
    <cellStyle name="Normal 17 2 2 2 2 2 2" xfId="19072"/>
    <cellStyle name="Normal 17 2 2 2 2 2 2 2" xfId="38585"/>
    <cellStyle name="Normal 17 2 2 2 2 2 2 3" xfId="58478"/>
    <cellStyle name="Normal 17 2 2 2 2 2 3" xfId="25846"/>
    <cellStyle name="Normal 17 2 2 2 2 2 4" xfId="45615"/>
    <cellStyle name="Normal 17 2 2 2 2 3" xfId="13766"/>
    <cellStyle name="Normal 17 2 2 2 2 3 2" xfId="33280"/>
    <cellStyle name="Normal 17 2 2 2 2 3 3" xfId="53173"/>
    <cellStyle name="Normal 17 2 2 2 2 4" xfId="24685"/>
    <cellStyle name="Normal 17 2 2 2 2 5" xfId="44451"/>
    <cellStyle name="Normal 17 2 2 2 3" xfId="7653"/>
    <cellStyle name="Normal 17 2 2 2 3 2" xfId="17376"/>
    <cellStyle name="Normal 17 2 2 2 3 2 2" xfId="36889"/>
    <cellStyle name="Normal 17 2 2 2 3 2 3" xfId="56782"/>
    <cellStyle name="Normal 17 2 2 2 3 3" xfId="22627"/>
    <cellStyle name="Normal 17 2 2 2 3 4" xfId="42390"/>
    <cellStyle name="Normal 17 2 2 2 4" xfId="5639"/>
    <cellStyle name="Normal 17 2 2 2 4 2" xfId="15376"/>
    <cellStyle name="Normal 17 2 2 2 4 2 2" xfId="34889"/>
    <cellStyle name="Normal 17 2 2 2 4 2 3" xfId="54782"/>
    <cellStyle name="Normal 17 2 2 2 4 3" xfId="27459"/>
    <cellStyle name="Normal 17 2 2 2 4 4" xfId="47347"/>
    <cellStyle name="Normal 17 2 2 2 5" xfId="11498"/>
    <cellStyle name="Normal 17 2 2 2 5 2" xfId="31013"/>
    <cellStyle name="Normal 17 2 2 2 5 3" xfId="50906"/>
    <cellStyle name="Normal 17 2 2 2 6" xfId="21219"/>
    <cellStyle name="Normal 17 2 2 2 7" xfId="40874"/>
    <cellStyle name="Normal 17 2 2 3" xfId="989"/>
    <cellStyle name="Normal 17 2 2 3 2" xfId="3374"/>
    <cellStyle name="Normal 17 2 2 3 2 2" xfId="8811"/>
    <cellStyle name="Normal 17 2 2 3 2 2 2" xfId="18534"/>
    <cellStyle name="Normal 17 2 2 3 2 2 2 2" xfId="38047"/>
    <cellStyle name="Normal 17 2 2 3 2 2 2 3" xfId="57940"/>
    <cellStyle name="Normal 17 2 2 3 2 2 3" xfId="26368"/>
    <cellStyle name="Normal 17 2 2 3 2 2 4" xfId="46141"/>
    <cellStyle name="Normal 17 2 2 3 2 3" xfId="13228"/>
    <cellStyle name="Normal 17 2 2 3 2 3 2" xfId="32742"/>
    <cellStyle name="Normal 17 2 2 3 2 3 3" xfId="52635"/>
    <cellStyle name="Normal 17 2 2 3 2 4" xfId="24147"/>
    <cellStyle name="Normal 17 2 2 3 2 5" xfId="43913"/>
    <cellStyle name="Normal 17 2 2 3 3" xfId="7193"/>
    <cellStyle name="Normal 17 2 2 3 3 2" xfId="16929"/>
    <cellStyle name="Normal 17 2 2 3 3 2 2" xfId="36442"/>
    <cellStyle name="Normal 17 2 2 3 3 2 3" xfId="56335"/>
    <cellStyle name="Normal 17 2 2 3 3 3" xfId="25635"/>
    <cellStyle name="Normal 17 2 2 3 3 4" xfId="45404"/>
    <cellStyle name="Normal 17 2 2 3 4" xfId="6174"/>
    <cellStyle name="Normal 17 2 2 3 4 2" xfId="15911"/>
    <cellStyle name="Normal 17 2 2 3 4 2 2" xfId="35424"/>
    <cellStyle name="Normal 17 2 2 3 4 2 3" xfId="55317"/>
    <cellStyle name="Normal 17 2 2 3 4 3" xfId="27994"/>
    <cellStyle name="Normal 17 2 2 3 4 4" xfId="47882"/>
    <cellStyle name="Normal 17 2 2 3 5" xfId="10960"/>
    <cellStyle name="Normal 17 2 2 3 5 2" xfId="30475"/>
    <cellStyle name="Normal 17 2 2 3 5 3" xfId="50368"/>
    <cellStyle name="Normal 17 2 2 3 6" xfId="20681"/>
    <cellStyle name="Normal 17 2 2 3 7" xfId="40323"/>
    <cellStyle name="Normal 17 2 2 4" xfId="2179"/>
    <cellStyle name="Normal 17 2 2 4 2" xfId="4448"/>
    <cellStyle name="Normal 17 2 2 4 2 2" xfId="9884"/>
    <cellStyle name="Normal 17 2 2 4 2 2 2" xfId="19607"/>
    <cellStyle name="Normal 17 2 2 4 2 2 2 2" xfId="39120"/>
    <cellStyle name="Normal 17 2 2 4 2 2 2 3" xfId="59013"/>
    <cellStyle name="Normal 17 2 2 4 2 2 3" xfId="29333"/>
    <cellStyle name="Normal 17 2 2 4 2 2 4" xfId="49221"/>
    <cellStyle name="Normal 17 2 2 4 2 3" xfId="14301"/>
    <cellStyle name="Normal 17 2 2 4 2 3 2" xfId="33815"/>
    <cellStyle name="Normal 17 2 2 4 2 3 3" xfId="53708"/>
    <cellStyle name="Normal 17 2 2 4 2 4" xfId="25220"/>
    <cellStyle name="Normal 17 2 2 4 2 5" xfId="44987"/>
    <cellStyle name="Normal 17 2 2 4 3" xfId="6709"/>
    <cellStyle name="Normal 17 2 2 4 3 2" xfId="16446"/>
    <cellStyle name="Normal 17 2 2 4 3 2 2" xfId="35959"/>
    <cellStyle name="Normal 17 2 2 4 3 2 3" xfId="55852"/>
    <cellStyle name="Normal 17 2 2 4 3 3" xfId="28529"/>
    <cellStyle name="Normal 17 2 2 4 3 4" xfId="48417"/>
    <cellStyle name="Normal 17 2 2 4 4" xfId="12033"/>
    <cellStyle name="Normal 17 2 2 4 4 2" xfId="31548"/>
    <cellStyle name="Normal 17 2 2 4 4 3" xfId="51441"/>
    <cellStyle name="Normal 17 2 2 4 5" xfId="21754"/>
    <cellStyle name="Normal 17 2 2 4 6" xfId="41513"/>
    <cellStyle name="Normal 17 2 2 5" xfId="2839"/>
    <cellStyle name="Normal 17 2 2 5 2" xfId="8276"/>
    <cellStyle name="Normal 17 2 2 5 2 2" xfId="17999"/>
    <cellStyle name="Normal 17 2 2 5 2 2 2" xfId="37512"/>
    <cellStyle name="Normal 17 2 2 5 2 2 3" xfId="57405"/>
    <cellStyle name="Normal 17 2 2 5 2 3" xfId="23011"/>
    <cellStyle name="Normal 17 2 2 5 2 4" xfId="42776"/>
    <cellStyle name="Normal 17 2 2 5 3" xfId="12693"/>
    <cellStyle name="Normal 17 2 2 5 3 2" xfId="32207"/>
    <cellStyle name="Normal 17 2 2 5 3 3" xfId="52100"/>
    <cellStyle name="Normal 17 2 2 5 4" xfId="23612"/>
    <cellStyle name="Normal 17 2 2 5 5" xfId="43378"/>
    <cellStyle name="Normal 17 2 2 6" xfId="5099"/>
    <cellStyle name="Normal 17 2 2 6 2" xfId="14839"/>
    <cellStyle name="Normal 17 2 2 6 2 2" xfId="34352"/>
    <cellStyle name="Normal 17 2 2 6 2 3" xfId="54245"/>
    <cellStyle name="Normal 17 2 2 6 3" xfId="26921"/>
    <cellStyle name="Normal 17 2 2 6 4" xfId="46807"/>
    <cellStyle name="Normal 17 2 2 7" xfId="10425"/>
    <cellStyle name="Normal 17 2 2 7 2" xfId="29940"/>
    <cellStyle name="Normal 17 2 2 7 3" xfId="49833"/>
    <cellStyle name="Normal 17 2 2 8" xfId="20146"/>
    <cellStyle name="Normal 17 2 2 9" xfId="39788"/>
    <cellStyle name="Normal 17 2 3" xfId="630"/>
    <cellStyle name="Normal 17 2 3 2" xfId="1716"/>
    <cellStyle name="Normal 17 2 3 2 2" xfId="4088"/>
    <cellStyle name="Normal 17 2 3 2 2 2" xfId="9525"/>
    <cellStyle name="Normal 17 2 3 2 2 2 2" xfId="19248"/>
    <cellStyle name="Normal 17 2 3 2 2 2 2 2" xfId="38761"/>
    <cellStyle name="Normal 17 2 3 2 2 2 2 3" xfId="58654"/>
    <cellStyle name="Normal 17 2 3 2 2 2 3" xfId="25741"/>
    <cellStyle name="Normal 17 2 3 2 2 2 4" xfId="45510"/>
    <cellStyle name="Normal 17 2 3 2 2 3" xfId="13942"/>
    <cellStyle name="Normal 17 2 3 2 2 3 2" xfId="33456"/>
    <cellStyle name="Normal 17 2 3 2 2 3 3" xfId="53349"/>
    <cellStyle name="Normal 17 2 3 2 2 4" xfId="24861"/>
    <cellStyle name="Normal 17 2 3 2 2 5" xfId="44627"/>
    <cellStyle name="Normal 17 2 3 2 3" xfId="7800"/>
    <cellStyle name="Normal 17 2 3 2 3 2" xfId="17523"/>
    <cellStyle name="Normal 17 2 3 2 3 2 2" xfId="37036"/>
    <cellStyle name="Normal 17 2 3 2 3 2 3" xfId="56929"/>
    <cellStyle name="Normal 17 2 3 2 3 3" xfId="26031"/>
    <cellStyle name="Normal 17 2 3 2 3 4" xfId="45802"/>
    <cellStyle name="Normal 17 2 3 2 4" xfId="5815"/>
    <cellStyle name="Normal 17 2 3 2 4 2" xfId="15552"/>
    <cellStyle name="Normal 17 2 3 2 4 2 2" xfId="35065"/>
    <cellStyle name="Normal 17 2 3 2 4 2 3" xfId="54958"/>
    <cellStyle name="Normal 17 2 3 2 4 3" xfId="27635"/>
    <cellStyle name="Normal 17 2 3 2 4 4" xfId="47523"/>
    <cellStyle name="Normal 17 2 3 2 5" xfId="11674"/>
    <cellStyle name="Normal 17 2 3 2 5 2" xfId="31189"/>
    <cellStyle name="Normal 17 2 3 2 5 3" xfId="51082"/>
    <cellStyle name="Normal 17 2 3 2 6" xfId="21395"/>
    <cellStyle name="Normal 17 2 3 2 7" xfId="41050"/>
    <cellStyle name="Normal 17 2 3 3" xfId="1165"/>
    <cellStyle name="Normal 17 2 3 3 2" xfId="3550"/>
    <cellStyle name="Normal 17 2 3 3 2 2" xfId="8987"/>
    <cellStyle name="Normal 17 2 3 3 2 2 2" xfId="18710"/>
    <cellStyle name="Normal 17 2 3 3 2 2 2 2" xfId="38223"/>
    <cellStyle name="Normal 17 2 3 3 2 2 2 3" xfId="58116"/>
    <cellStyle name="Normal 17 2 3 3 2 2 3" xfId="25438"/>
    <cellStyle name="Normal 17 2 3 3 2 2 4" xfId="45205"/>
    <cellStyle name="Normal 17 2 3 3 2 3" xfId="13404"/>
    <cellStyle name="Normal 17 2 3 3 2 3 2" xfId="32918"/>
    <cellStyle name="Normal 17 2 3 3 2 3 3" xfId="52811"/>
    <cellStyle name="Normal 17 2 3 3 2 4" xfId="24323"/>
    <cellStyle name="Normal 17 2 3 3 2 5" xfId="44089"/>
    <cellStyle name="Normal 17 2 3 3 3" xfId="7340"/>
    <cellStyle name="Normal 17 2 3 3 3 2" xfId="17076"/>
    <cellStyle name="Normal 17 2 3 3 3 2 2" xfId="36589"/>
    <cellStyle name="Normal 17 2 3 3 3 2 3" xfId="56482"/>
    <cellStyle name="Normal 17 2 3 3 3 3" xfId="23106"/>
    <cellStyle name="Normal 17 2 3 3 3 4" xfId="42872"/>
    <cellStyle name="Normal 17 2 3 3 4" xfId="6350"/>
    <cellStyle name="Normal 17 2 3 3 4 2" xfId="16087"/>
    <cellStyle name="Normal 17 2 3 3 4 2 2" xfId="35600"/>
    <cellStyle name="Normal 17 2 3 3 4 2 3" xfId="55493"/>
    <cellStyle name="Normal 17 2 3 3 4 3" xfId="28170"/>
    <cellStyle name="Normal 17 2 3 3 4 4" xfId="48058"/>
    <cellStyle name="Normal 17 2 3 3 5" xfId="11136"/>
    <cellStyle name="Normal 17 2 3 3 5 2" xfId="30651"/>
    <cellStyle name="Normal 17 2 3 3 5 3" xfId="50544"/>
    <cellStyle name="Normal 17 2 3 3 6" xfId="20857"/>
    <cellStyle name="Normal 17 2 3 3 7" xfId="40499"/>
    <cellStyle name="Normal 17 2 3 4" xfId="2355"/>
    <cellStyle name="Normal 17 2 3 4 2" xfId="4624"/>
    <cellStyle name="Normal 17 2 3 4 2 2" xfId="10060"/>
    <cellStyle name="Normal 17 2 3 4 2 2 2" xfId="19783"/>
    <cellStyle name="Normal 17 2 3 4 2 2 2 2" xfId="39296"/>
    <cellStyle name="Normal 17 2 3 4 2 2 2 3" xfId="59189"/>
    <cellStyle name="Normal 17 2 3 4 2 2 3" xfId="29509"/>
    <cellStyle name="Normal 17 2 3 4 2 2 4" xfId="49397"/>
    <cellStyle name="Normal 17 2 3 4 2 3" xfId="14477"/>
    <cellStyle name="Normal 17 2 3 4 2 3 2" xfId="33991"/>
    <cellStyle name="Normal 17 2 3 4 2 3 3" xfId="53884"/>
    <cellStyle name="Normal 17 2 3 4 2 4" xfId="25396"/>
    <cellStyle name="Normal 17 2 3 4 2 5" xfId="45163"/>
    <cellStyle name="Normal 17 2 3 4 3" xfId="6885"/>
    <cellStyle name="Normal 17 2 3 4 3 2" xfId="16622"/>
    <cellStyle name="Normal 17 2 3 4 3 2 2" xfId="36135"/>
    <cellStyle name="Normal 17 2 3 4 3 2 3" xfId="56028"/>
    <cellStyle name="Normal 17 2 3 4 3 3" xfId="28705"/>
    <cellStyle name="Normal 17 2 3 4 3 4" xfId="48593"/>
    <cellStyle name="Normal 17 2 3 4 4" xfId="12209"/>
    <cellStyle name="Normal 17 2 3 4 4 2" xfId="31724"/>
    <cellStyle name="Normal 17 2 3 4 4 3" xfId="51617"/>
    <cellStyle name="Normal 17 2 3 4 5" xfId="21930"/>
    <cellStyle name="Normal 17 2 3 4 6" xfId="41689"/>
    <cellStyle name="Normal 17 2 3 5" xfId="3015"/>
    <cellStyle name="Normal 17 2 3 5 2" xfId="8452"/>
    <cellStyle name="Normal 17 2 3 5 2 2" xfId="18175"/>
    <cellStyle name="Normal 17 2 3 5 2 2 2" xfId="37688"/>
    <cellStyle name="Normal 17 2 3 5 2 2 3" xfId="57581"/>
    <cellStyle name="Normal 17 2 3 5 2 3" xfId="22762"/>
    <cellStyle name="Normal 17 2 3 5 2 4" xfId="42526"/>
    <cellStyle name="Normal 17 2 3 5 3" xfId="12869"/>
    <cellStyle name="Normal 17 2 3 5 3 2" xfId="32383"/>
    <cellStyle name="Normal 17 2 3 5 3 3" xfId="52276"/>
    <cellStyle name="Normal 17 2 3 5 4" xfId="23788"/>
    <cellStyle name="Normal 17 2 3 5 5" xfId="43554"/>
    <cellStyle name="Normal 17 2 3 6" xfId="5275"/>
    <cellStyle name="Normal 17 2 3 6 2" xfId="15015"/>
    <cellStyle name="Normal 17 2 3 6 2 2" xfId="34528"/>
    <cellStyle name="Normal 17 2 3 6 2 3" xfId="54421"/>
    <cellStyle name="Normal 17 2 3 6 3" xfId="27097"/>
    <cellStyle name="Normal 17 2 3 6 4" xfId="46983"/>
    <cellStyle name="Normal 17 2 3 7" xfId="10601"/>
    <cellStyle name="Normal 17 2 3 7 2" xfId="30116"/>
    <cellStyle name="Normal 17 2 3 7 3" xfId="50009"/>
    <cellStyle name="Normal 17 2 3 8" xfId="20322"/>
    <cellStyle name="Normal 17 2 3 9" xfId="39964"/>
    <cellStyle name="Normal 17 2 4" xfId="1364"/>
    <cellStyle name="Normal 17 2 4 2" xfId="3736"/>
    <cellStyle name="Normal 17 2 4 2 2" xfId="9173"/>
    <cellStyle name="Normal 17 2 4 2 2 2" xfId="18896"/>
    <cellStyle name="Normal 17 2 4 2 2 2 2" xfId="38409"/>
    <cellStyle name="Normal 17 2 4 2 2 2 3" xfId="58302"/>
    <cellStyle name="Normal 17 2 4 2 2 3" xfId="22586"/>
    <cellStyle name="Normal 17 2 4 2 2 4" xfId="42349"/>
    <cellStyle name="Normal 17 2 4 2 3" xfId="13590"/>
    <cellStyle name="Normal 17 2 4 2 3 2" xfId="33104"/>
    <cellStyle name="Normal 17 2 4 2 3 3" xfId="52997"/>
    <cellStyle name="Normal 17 2 4 2 4" xfId="24509"/>
    <cellStyle name="Normal 17 2 4 2 5" xfId="44275"/>
    <cellStyle name="Normal 17 2 4 3" xfId="7506"/>
    <cellStyle name="Normal 17 2 4 3 2" xfId="17229"/>
    <cellStyle name="Normal 17 2 4 3 2 2" xfId="36742"/>
    <cellStyle name="Normal 17 2 4 3 2 3" xfId="56635"/>
    <cellStyle name="Normal 17 2 4 3 3" xfId="22214"/>
    <cellStyle name="Normal 17 2 4 3 4" xfId="41974"/>
    <cellStyle name="Normal 17 2 4 4" xfId="5463"/>
    <cellStyle name="Normal 17 2 4 4 2" xfId="15200"/>
    <cellStyle name="Normal 17 2 4 4 2 2" xfId="34713"/>
    <cellStyle name="Normal 17 2 4 4 2 3" xfId="54606"/>
    <cellStyle name="Normal 17 2 4 4 3" xfId="27283"/>
    <cellStyle name="Normal 17 2 4 4 4" xfId="47171"/>
    <cellStyle name="Normal 17 2 4 5" xfId="11322"/>
    <cellStyle name="Normal 17 2 4 5 2" xfId="30837"/>
    <cellStyle name="Normal 17 2 4 5 3" xfId="50730"/>
    <cellStyle name="Normal 17 2 4 6" xfId="21043"/>
    <cellStyle name="Normal 17 2 4 7" xfId="40698"/>
    <cellStyle name="Normal 17 2 5" xfId="813"/>
    <cellStyle name="Normal 17 2 5 2" xfId="3198"/>
    <cellStyle name="Normal 17 2 5 2 2" xfId="8635"/>
    <cellStyle name="Normal 17 2 5 2 2 2" xfId="18358"/>
    <cellStyle name="Normal 17 2 5 2 2 2 2" xfId="37871"/>
    <cellStyle name="Normal 17 2 5 2 2 2 3" xfId="57764"/>
    <cellStyle name="Normal 17 2 5 2 2 3" xfId="25604"/>
    <cellStyle name="Normal 17 2 5 2 2 4" xfId="45372"/>
    <cellStyle name="Normal 17 2 5 2 3" xfId="13052"/>
    <cellStyle name="Normal 17 2 5 2 3 2" xfId="32566"/>
    <cellStyle name="Normal 17 2 5 2 3 3" xfId="52459"/>
    <cellStyle name="Normal 17 2 5 2 4" xfId="23971"/>
    <cellStyle name="Normal 17 2 5 2 5" xfId="43737"/>
    <cellStyle name="Normal 17 2 5 3" xfId="7046"/>
    <cellStyle name="Normal 17 2 5 3 2" xfId="16782"/>
    <cellStyle name="Normal 17 2 5 3 2 2" xfId="36295"/>
    <cellStyle name="Normal 17 2 5 3 2 3" xfId="56188"/>
    <cellStyle name="Normal 17 2 5 3 3" xfId="22225"/>
    <cellStyle name="Normal 17 2 5 3 4" xfId="41985"/>
    <cellStyle name="Normal 17 2 5 4" xfId="5998"/>
    <cellStyle name="Normal 17 2 5 4 2" xfId="15735"/>
    <cellStyle name="Normal 17 2 5 4 2 2" xfId="35248"/>
    <cellStyle name="Normal 17 2 5 4 2 3" xfId="55141"/>
    <cellStyle name="Normal 17 2 5 4 3" xfId="27818"/>
    <cellStyle name="Normal 17 2 5 4 4" xfId="47706"/>
    <cellStyle name="Normal 17 2 5 5" xfId="10784"/>
    <cellStyle name="Normal 17 2 5 5 2" xfId="30299"/>
    <cellStyle name="Normal 17 2 5 5 3" xfId="50192"/>
    <cellStyle name="Normal 17 2 5 6" xfId="20505"/>
    <cellStyle name="Normal 17 2 5 7" xfId="40147"/>
    <cellStyle name="Normal 17 2 6" xfId="1961"/>
    <cellStyle name="Normal 17 2 6 2" xfId="4272"/>
    <cellStyle name="Normal 17 2 6 2 2" xfId="9708"/>
    <cellStyle name="Normal 17 2 6 2 2 2" xfId="19431"/>
    <cellStyle name="Normal 17 2 6 2 2 2 2" xfId="38944"/>
    <cellStyle name="Normal 17 2 6 2 2 2 3" xfId="58837"/>
    <cellStyle name="Normal 17 2 6 2 2 3" xfId="29157"/>
    <cellStyle name="Normal 17 2 6 2 2 4" xfId="49045"/>
    <cellStyle name="Normal 17 2 6 2 3" xfId="14125"/>
    <cellStyle name="Normal 17 2 6 2 3 2" xfId="33639"/>
    <cellStyle name="Normal 17 2 6 2 3 3" xfId="53532"/>
    <cellStyle name="Normal 17 2 6 2 4" xfId="25044"/>
    <cellStyle name="Normal 17 2 6 2 5" xfId="44811"/>
    <cellStyle name="Normal 17 2 6 3" xfId="6533"/>
    <cellStyle name="Normal 17 2 6 3 2" xfId="16270"/>
    <cellStyle name="Normal 17 2 6 3 2 2" xfId="35783"/>
    <cellStyle name="Normal 17 2 6 3 2 3" xfId="55676"/>
    <cellStyle name="Normal 17 2 6 3 3" xfId="28353"/>
    <cellStyle name="Normal 17 2 6 3 4" xfId="48241"/>
    <cellStyle name="Normal 17 2 6 4" xfId="11857"/>
    <cellStyle name="Normal 17 2 6 4 2" xfId="31372"/>
    <cellStyle name="Normal 17 2 6 4 3" xfId="51265"/>
    <cellStyle name="Normal 17 2 6 5" xfId="21578"/>
    <cellStyle name="Normal 17 2 6 6" xfId="41295"/>
    <cellStyle name="Normal 17 2 7" xfId="2663"/>
    <cellStyle name="Normal 17 2 7 2" xfId="8100"/>
    <cellStyle name="Normal 17 2 7 2 2" xfId="17823"/>
    <cellStyle name="Normal 17 2 7 2 2 2" xfId="37336"/>
    <cellStyle name="Normal 17 2 7 2 2 3" xfId="57229"/>
    <cellStyle name="Normal 17 2 7 2 3" xfId="22887"/>
    <cellStyle name="Normal 17 2 7 2 4" xfId="42652"/>
    <cellStyle name="Normal 17 2 7 3" xfId="12517"/>
    <cellStyle name="Normal 17 2 7 3 2" xfId="32031"/>
    <cellStyle name="Normal 17 2 7 3 3" xfId="51924"/>
    <cellStyle name="Normal 17 2 7 4" xfId="23436"/>
    <cellStyle name="Normal 17 2 7 5" xfId="43202"/>
    <cellStyle name="Normal 17 2 8" xfId="4881"/>
    <cellStyle name="Normal 17 2 8 2" xfId="14663"/>
    <cellStyle name="Normal 17 2 8 2 2" xfId="34176"/>
    <cellStyle name="Normal 17 2 8 2 3" xfId="54069"/>
    <cellStyle name="Normal 17 2 8 3" xfId="26745"/>
    <cellStyle name="Normal 17 2 8 4" xfId="46589"/>
    <cellStyle name="Normal 17 2 9" xfId="10249"/>
    <cellStyle name="Normal 17 2 9 2" xfId="29764"/>
    <cellStyle name="Normal 17 2 9 3" xfId="49657"/>
    <cellStyle name="Normal 17 3" xfId="318"/>
    <cellStyle name="Normal 17 3 2" xfId="1404"/>
    <cellStyle name="Normal 17 3 2 2" xfId="3776"/>
    <cellStyle name="Normal 17 3 2 2 2" xfId="9213"/>
    <cellStyle name="Normal 17 3 2 2 2 2" xfId="18936"/>
    <cellStyle name="Normal 17 3 2 2 2 2 2" xfId="38449"/>
    <cellStyle name="Normal 17 3 2 2 2 2 3" xfId="58342"/>
    <cellStyle name="Normal 17 3 2 2 2 3" xfId="22234"/>
    <cellStyle name="Normal 17 3 2 2 2 4" xfId="41994"/>
    <cellStyle name="Normal 17 3 2 2 3" xfId="13630"/>
    <cellStyle name="Normal 17 3 2 2 3 2" xfId="33144"/>
    <cellStyle name="Normal 17 3 2 2 3 3" xfId="53037"/>
    <cellStyle name="Normal 17 3 2 2 4" xfId="24549"/>
    <cellStyle name="Normal 17 3 2 2 5" xfId="44315"/>
    <cellStyle name="Normal 17 3 2 3" xfId="7536"/>
    <cellStyle name="Normal 17 3 2 3 2" xfId="17259"/>
    <cellStyle name="Normal 17 3 2 3 2 2" xfId="36772"/>
    <cellStyle name="Normal 17 3 2 3 2 3" xfId="56665"/>
    <cellStyle name="Normal 17 3 2 3 3" xfId="22158"/>
    <cellStyle name="Normal 17 3 2 3 4" xfId="41918"/>
    <cellStyle name="Normal 17 3 2 4" xfId="5503"/>
    <cellStyle name="Normal 17 3 2 4 2" xfId="15240"/>
    <cellStyle name="Normal 17 3 2 4 2 2" xfId="34753"/>
    <cellStyle name="Normal 17 3 2 4 2 3" xfId="54646"/>
    <cellStyle name="Normal 17 3 2 4 3" xfId="27323"/>
    <cellStyle name="Normal 17 3 2 4 4" xfId="47211"/>
    <cellStyle name="Normal 17 3 2 5" xfId="11362"/>
    <cellStyle name="Normal 17 3 2 5 2" xfId="30877"/>
    <cellStyle name="Normal 17 3 2 5 3" xfId="50770"/>
    <cellStyle name="Normal 17 3 2 6" xfId="21083"/>
    <cellStyle name="Normal 17 3 2 7" xfId="40738"/>
    <cellStyle name="Normal 17 3 3" xfId="853"/>
    <cellStyle name="Normal 17 3 3 2" xfId="3238"/>
    <cellStyle name="Normal 17 3 3 2 2" xfId="8675"/>
    <cellStyle name="Normal 17 3 3 2 2 2" xfId="18398"/>
    <cellStyle name="Normal 17 3 3 2 2 2 2" xfId="37911"/>
    <cellStyle name="Normal 17 3 3 2 2 2 3" xfId="57804"/>
    <cellStyle name="Normal 17 3 3 2 2 3" xfId="26191"/>
    <cellStyle name="Normal 17 3 3 2 2 4" xfId="45962"/>
    <cellStyle name="Normal 17 3 3 2 3" xfId="13092"/>
    <cellStyle name="Normal 17 3 3 2 3 2" xfId="32606"/>
    <cellStyle name="Normal 17 3 3 2 3 3" xfId="52499"/>
    <cellStyle name="Normal 17 3 3 2 4" xfId="24011"/>
    <cellStyle name="Normal 17 3 3 2 5" xfId="43777"/>
    <cellStyle name="Normal 17 3 3 3" xfId="7076"/>
    <cellStyle name="Normal 17 3 3 3 2" xfId="16812"/>
    <cellStyle name="Normal 17 3 3 3 2 2" xfId="36325"/>
    <cellStyle name="Normal 17 3 3 3 2 3" xfId="56218"/>
    <cellStyle name="Normal 17 3 3 3 3" xfId="23042"/>
    <cellStyle name="Normal 17 3 3 3 4" xfId="42807"/>
    <cellStyle name="Normal 17 3 3 4" xfId="6038"/>
    <cellStyle name="Normal 17 3 3 4 2" xfId="15775"/>
    <cellStyle name="Normal 17 3 3 4 2 2" xfId="35288"/>
    <cellStyle name="Normal 17 3 3 4 2 3" xfId="55181"/>
    <cellStyle name="Normal 17 3 3 4 3" xfId="27858"/>
    <cellStyle name="Normal 17 3 3 4 4" xfId="47746"/>
    <cellStyle name="Normal 17 3 3 5" xfId="10824"/>
    <cellStyle name="Normal 17 3 3 5 2" xfId="30339"/>
    <cellStyle name="Normal 17 3 3 5 3" xfId="50232"/>
    <cellStyle name="Normal 17 3 3 6" xfId="20545"/>
    <cellStyle name="Normal 17 3 3 7" xfId="40187"/>
    <cellStyle name="Normal 17 3 4" xfId="2043"/>
    <cellStyle name="Normal 17 3 4 2" xfId="4312"/>
    <cellStyle name="Normal 17 3 4 2 2" xfId="9748"/>
    <cellStyle name="Normal 17 3 4 2 2 2" xfId="19471"/>
    <cellStyle name="Normal 17 3 4 2 2 2 2" xfId="38984"/>
    <cellStyle name="Normal 17 3 4 2 2 2 3" xfId="58877"/>
    <cellStyle name="Normal 17 3 4 2 2 3" xfId="29197"/>
    <cellStyle name="Normal 17 3 4 2 2 4" xfId="49085"/>
    <cellStyle name="Normal 17 3 4 2 3" xfId="14165"/>
    <cellStyle name="Normal 17 3 4 2 3 2" xfId="33679"/>
    <cellStyle name="Normal 17 3 4 2 3 3" xfId="53572"/>
    <cellStyle name="Normal 17 3 4 2 4" xfId="25084"/>
    <cellStyle name="Normal 17 3 4 2 5" xfId="44851"/>
    <cellStyle name="Normal 17 3 4 3" xfId="6573"/>
    <cellStyle name="Normal 17 3 4 3 2" xfId="16310"/>
    <cellStyle name="Normal 17 3 4 3 2 2" xfId="35823"/>
    <cellStyle name="Normal 17 3 4 3 2 3" xfId="55716"/>
    <cellStyle name="Normal 17 3 4 3 3" xfId="28393"/>
    <cellStyle name="Normal 17 3 4 3 4" xfId="48281"/>
    <cellStyle name="Normal 17 3 4 4" xfId="11897"/>
    <cellStyle name="Normal 17 3 4 4 2" xfId="31412"/>
    <cellStyle name="Normal 17 3 4 4 3" xfId="51305"/>
    <cellStyle name="Normal 17 3 4 5" xfId="21618"/>
    <cellStyle name="Normal 17 3 4 6" xfId="41377"/>
    <cellStyle name="Normal 17 3 5" xfId="2703"/>
    <cellStyle name="Normal 17 3 5 2" xfId="8140"/>
    <cellStyle name="Normal 17 3 5 2 2" xfId="17863"/>
    <cellStyle name="Normal 17 3 5 2 2 2" xfId="37376"/>
    <cellStyle name="Normal 17 3 5 2 2 3" xfId="57269"/>
    <cellStyle name="Normal 17 3 5 2 3" xfId="25816"/>
    <cellStyle name="Normal 17 3 5 2 4" xfId="45585"/>
    <cellStyle name="Normal 17 3 5 3" xfId="12557"/>
    <cellStyle name="Normal 17 3 5 3 2" xfId="32071"/>
    <cellStyle name="Normal 17 3 5 3 3" xfId="51964"/>
    <cellStyle name="Normal 17 3 5 4" xfId="23476"/>
    <cellStyle name="Normal 17 3 5 5" xfId="43242"/>
    <cellStyle name="Normal 17 3 6" xfId="4963"/>
    <cellStyle name="Normal 17 3 6 2" xfId="14703"/>
    <cellStyle name="Normal 17 3 6 2 2" xfId="34216"/>
    <cellStyle name="Normal 17 3 6 2 3" xfId="54109"/>
    <cellStyle name="Normal 17 3 6 3" xfId="26785"/>
    <cellStyle name="Normal 17 3 6 4" xfId="46671"/>
    <cellStyle name="Normal 17 3 7" xfId="10289"/>
    <cellStyle name="Normal 17 3 7 2" xfId="29804"/>
    <cellStyle name="Normal 17 3 7 3" xfId="49697"/>
    <cellStyle name="Normal 17 3 8" xfId="20010"/>
    <cellStyle name="Normal 17 3 9" xfId="39652"/>
    <cellStyle name="Normal 17 4" xfId="494"/>
    <cellStyle name="Normal 17 4 2" xfId="1580"/>
    <cellStyle name="Normal 17 4 2 2" xfId="3952"/>
    <cellStyle name="Normal 17 4 2 2 2" xfId="9389"/>
    <cellStyle name="Normal 17 4 2 2 2 2" xfId="19112"/>
    <cellStyle name="Normal 17 4 2 2 2 2 2" xfId="38625"/>
    <cellStyle name="Normal 17 4 2 2 2 2 3" xfId="58518"/>
    <cellStyle name="Normal 17 4 2 2 2 3" xfId="25707"/>
    <cellStyle name="Normal 17 4 2 2 2 4" xfId="45476"/>
    <cellStyle name="Normal 17 4 2 2 3" xfId="13806"/>
    <cellStyle name="Normal 17 4 2 2 3 2" xfId="33320"/>
    <cellStyle name="Normal 17 4 2 2 3 3" xfId="53213"/>
    <cellStyle name="Normal 17 4 2 2 4" xfId="24725"/>
    <cellStyle name="Normal 17 4 2 2 5" xfId="44491"/>
    <cellStyle name="Normal 17 4 2 3" xfId="7683"/>
    <cellStyle name="Normal 17 4 2 3 2" xfId="17406"/>
    <cellStyle name="Normal 17 4 2 3 2 2" xfId="36919"/>
    <cellStyle name="Normal 17 4 2 3 2 3" xfId="56812"/>
    <cellStyle name="Normal 17 4 2 3 3" xfId="22855"/>
    <cellStyle name="Normal 17 4 2 3 4" xfId="42619"/>
    <cellStyle name="Normal 17 4 2 4" xfId="5679"/>
    <cellStyle name="Normal 17 4 2 4 2" xfId="15416"/>
    <cellStyle name="Normal 17 4 2 4 2 2" xfId="34929"/>
    <cellStyle name="Normal 17 4 2 4 2 3" xfId="54822"/>
    <cellStyle name="Normal 17 4 2 4 3" xfId="27499"/>
    <cellStyle name="Normal 17 4 2 4 4" xfId="47387"/>
    <cellStyle name="Normal 17 4 2 5" xfId="11538"/>
    <cellStyle name="Normal 17 4 2 5 2" xfId="31053"/>
    <cellStyle name="Normal 17 4 2 5 3" xfId="50946"/>
    <cellStyle name="Normal 17 4 2 6" xfId="21259"/>
    <cellStyle name="Normal 17 4 2 7" xfId="40914"/>
    <cellStyle name="Normal 17 4 3" xfId="1029"/>
    <cellStyle name="Normal 17 4 3 2" xfId="3414"/>
    <cellStyle name="Normal 17 4 3 2 2" xfId="8851"/>
    <cellStyle name="Normal 17 4 3 2 2 2" xfId="18574"/>
    <cellStyle name="Normal 17 4 3 2 2 2 2" xfId="38087"/>
    <cellStyle name="Normal 17 4 3 2 2 2 3" xfId="57980"/>
    <cellStyle name="Normal 17 4 3 2 2 3" xfId="22712"/>
    <cellStyle name="Normal 17 4 3 2 2 4" xfId="42476"/>
    <cellStyle name="Normal 17 4 3 2 3" xfId="13268"/>
    <cellStyle name="Normal 17 4 3 2 3 2" xfId="32782"/>
    <cellStyle name="Normal 17 4 3 2 3 3" xfId="52675"/>
    <cellStyle name="Normal 17 4 3 2 4" xfId="24187"/>
    <cellStyle name="Normal 17 4 3 2 5" xfId="43953"/>
    <cellStyle name="Normal 17 4 3 3" xfId="7223"/>
    <cellStyle name="Normal 17 4 3 3 2" xfId="16959"/>
    <cellStyle name="Normal 17 4 3 3 2 2" xfId="36472"/>
    <cellStyle name="Normal 17 4 3 3 2 3" xfId="56365"/>
    <cellStyle name="Normal 17 4 3 3 3" xfId="22825"/>
    <cellStyle name="Normal 17 4 3 3 4" xfId="42589"/>
    <cellStyle name="Normal 17 4 3 4" xfId="6214"/>
    <cellStyle name="Normal 17 4 3 4 2" xfId="15951"/>
    <cellStyle name="Normal 17 4 3 4 2 2" xfId="35464"/>
    <cellStyle name="Normal 17 4 3 4 2 3" xfId="55357"/>
    <cellStyle name="Normal 17 4 3 4 3" xfId="28034"/>
    <cellStyle name="Normal 17 4 3 4 4" xfId="47922"/>
    <cellStyle name="Normal 17 4 3 5" xfId="11000"/>
    <cellStyle name="Normal 17 4 3 5 2" xfId="30515"/>
    <cellStyle name="Normal 17 4 3 5 3" xfId="50408"/>
    <cellStyle name="Normal 17 4 3 6" xfId="20721"/>
    <cellStyle name="Normal 17 4 3 7" xfId="40363"/>
    <cellStyle name="Normal 17 4 4" xfId="2219"/>
    <cellStyle name="Normal 17 4 4 2" xfId="4488"/>
    <cellStyle name="Normal 17 4 4 2 2" xfId="9924"/>
    <cellStyle name="Normal 17 4 4 2 2 2" xfId="19647"/>
    <cellStyle name="Normal 17 4 4 2 2 2 2" xfId="39160"/>
    <cellStyle name="Normal 17 4 4 2 2 2 3" xfId="59053"/>
    <cellStyle name="Normal 17 4 4 2 2 3" xfId="29373"/>
    <cellStyle name="Normal 17 4 4 2 2 4" xfId="49261"/>
    <cellStyle name="Normal 17 4 4 2 3" xfId="14341"/>
    <cellStyle name="Normal 17 4 4 2 3 2" xfId="33855"/>
    <cellStyle name="Normal 17 4 4 2 3 3" xfId="53748"/>
    <cellStyle name="Normal 17 4 4 2 4" xfId="25260"/>
    <cellStyle name="Normal 17 4 4 2 5" xfId="45027"/>
    <cellStyle name="Normal 17 4 4 3" xfId="6749"/>
    <cellStyle name="Normal 17 4 4 3 2" xfId="16486"/>
    <cellStyle name="Normal 17 4 4 3 2 2" xfId="35999"/>
    <cellStyle name="Normal 17 4 4 3 2 3" xfId="55892"/>
    <cellStyle name="Normal 17 4 4 3 3" xfId="28569"/>
    <cellStyle name="Normal 17 4 4 3 4" xfId="48457"/>
    <cellStyle name="Normal 17 4 4 4" xfId="12073"/>
    <cellStyle name="Normal 17 4 4 4 2" xfId="31588"/>
    <cellStyle name="Normal 17 4 4 4 3" xfId="51481"/>
    <cellStyle name="Normal 17 4 4 5" xfId="21794"/>
    <cellStyle name="Normal 17 4 4 6" xfId="41553"/>
    <cellStyle name="Normal 17 4 5" xfId="2879"/>
    <cellStyle name="Normal 17 4 5 2" xfId="8316"/>
    <cellStyle name="Normal 17 4 5 2 2" xfId="18039"/>
    <cellStyle name="Normal 17 4 5 2 2 2" xfId="37552"/>
    <cellStyle name="Normal 17 4 5 2 2 3" xfId="57445"/>
    <cellStyle name="Normal 17 4 5 2 3" xfId="23118"/>
    <cellStyle name="Normal 17 4 5 2 4" xfId="42884"/>
    <cellStyle name="Normal 17 4 5 3" xfId="12733"/>
    <cellStyle name="Normal 17 4 5 3 2" xfId="32247"/>
    <cellStyle name="Normal 17 4 5 3 3" xfId="52140"/>
    <cellStyle name="Normal 17 4 5 4" xfId="23652"/>
    <cellStyle name="Normal 17 4 5 5" xfId="43418"/>
    <cellStyle name="Normal 17 4 6" xfId="5139"/>
    <cellStyle name="Normal 17 4 6 2" xfId="14879"/>
    <cellStyle name="Normal 17 4 6 2 2" xfId="34392"/>
    <cellStyle name="Normal 17 4 6 2 3" xfId="54285"/>
    <cellStyle name="Normal 17 4 6 3" xfId="26961"/>
    <cellStyle name="Normal 17 4 6 4" xfId="46847"/>
    <cellStyle name="Normal 17 4 7" xfId="10465"/>
    <cellStyle name="Normal 17 4 7 2" xfId="29980"/>
    <cellStyle name="Normal 17 4 7 3" xfId="49873"/>
    <cellStyle name="Normal 17 4 8" xfId="20186"/>
    <cellStyle name="Normal 17 4 9" xfId="39828"/>
    <cellStyle name="Normal 17 5" xfId="1228"/>
    <cellStyle name="Normal 17 5 2" xfId="3600"/>
    <cellStyle name="Normal 17 5 2 2" xfId="9037"/>
    <cellStyle name="Normal 17 5 2 2 2" xfId="18760"/>
    <cellStyle name="Normal 17 5 2 2 2 2" xfId="38273"/>
    <cellStyle name="Normal 17 5 2 2 2 3" xfId="58166"/>
    <cellStyle name="Normal 17 5 2 2 3" xfId="22266"/>
    <cellStyle name="Normal 17 5 2 2 4" xfId="42027"/>
    <cellStyle name="Normal 17 5 2 3" xfId="13454"/>
    <cellStyle name="Normal 17 5 2 3 2" xfId="32968"/>
    <cellStyle name="Normal 17 5 2 3 3" xfId="52861"/>
    <cellStyle name="Normal 17 5 2 4" xfId="24373"/>
    <cellStyle name="Normal 17 5 2 5" xfId="44139"/>
    <cellStyle name="Normal 17 5 3" xfId="7389"/>
    <cellStyle name="Normal 17 5 3 2" xfId="17112"/>
    <cellStyle name="Normal 17 5 3 2 2" xfId="36625"/>
    <cellStyle name="Normal 17 5 3 2 3" xfId="56518"/>
    <cellStyle name="Normal 17 5 3 3" xfId="22835"/>
    <cellStyle name="Normal 17 5 3 4" xfId="42599"/>
    <cellStyle name="Normal 17 5 4" xfId="5327"/>
    <cellStyle name="Normal 17 5 4 2" xfId="15064"/>
    <cellStyle name="Normal 17 5 4 2 2" xfId="34577"/>
    <cellStyle name="Normal 17 5 4 2 3" xfId="54470"/>
    <cellStyle name="Normal 17 5 4 3" xfId="27147"/>
    <cellStyle name="Normal 17 5 4 4" xfId="47035"/>
    <cellStyle name="Normal 17 5 5" xfId="11186"/>
    <cellStyle name="Normal 17 5 5 2" xfId="30701"/>
    <cellStyle name="Normal 17 5 5 3" xfId="50594"/>
    <cellStyle name="Normal 17 5 6" xfId="20907"/>
    <cellStyle name="Normal 17 5 7" xfId="40562"/>
    <cellStyle name="Normal 17 6" xfId="677"/>
    <cellStyle name="Normal 17 6 2" xfId="3062"/>
    <cellStyle name="Normal 17 6 2 2" xfId="8499"/>
    <cellStyle name="Normal 17 6 2 2 2" xfId="18222"/>
    <cellStyle name="Normal 17 6 2 2 2 2" xfId="37735"/>
    <cellStyle name="Normal 17 6 2 2 2 3" xfId="57628"/>
    <cellStyle name="Normal 17 6 2 2 3" xfId="22920"/>
    <cellStyle name="Normal 17 6 2 2 4" xfId="42685"/>
    <cellStyle name="Normal 17 6 2 3" xfId="12916"/>
    <cellStyle name="Normal 17 6 2 3 2" xfId="32430"/>
    <cellStyle name="Normal 17 6 2 3 3" xfId="52323"/>
    <cellStyle name="Normal 17 6 2 4" xfId="23835"/>
    <cellStyle name="Normal 17 6 2 5" xfId="43601"/>
    <cellStyle name="Normal 17 6 3" xfId="6929"/>
    <cellStyle name="Normal 17 6 3 2" xfId="16665"/>
    <cellStyle name="Normal 17 6 3 2 2" xfId="36178"/>
    <cellStyle name="Normal 17 6 3 2 3" xfId="56071"/>
    <cellStyle name="Normal 17 6 3 3" xfId="22239"/>
    <cellStyle name="Normal 17 6 3 4" xfId="41999"/>
    <cellStyle name="Normal 17 6 4" xfId="5862"/>
    <cellStyle name="Normal 17 6 4 2" xfId="15599"/>
    <cellStyle name="Normal 17 6 4 2 2" xfId="35112"/>
    <cellStyle name="Normal 17 6 4 2 3" xfId="55005"/>
    <cellStyle name="Normal 17 6 4 3" xfId="27682"/>
    <cellStyle name="Normal 17 6 4 4" xfId="47570"/>
    <cellStyle name="Normal 17 6 5" xfId="10648"/>
    <cellStyle name="Normal 17 6 5 2" xfId="30163"/>
    <cellStyle name="Normal 17 6 5 3" xfId="50056"/>
    <cellStyle name="Normal 17 6 6" xfId="20369"/>
    <cellStyle name="Normal 17 6 7" xfId="40011"/>
    <cellStyle name="Normal 17 7" xfId="1825"/>
    <cellStyle name="Normal 17 7 2" xfId="4136"/>
    <cellStyle name="Normal 17 7 2 2" xfId="9572"/>
    <cellStyle name="Normal 17 7 2 2 2" xfId="19295"/>
    <cellStyle name="Normal 17 7 2 2 2 2" xfId="38808"/>
    <cellStyle name="Normal 17 7 2 2 2 3" xfId="58701"/>
    <cellStyle name="Normal 17 7 2 2 3" xfId="29021"/>
    <cellStyle name="Normal 17 7 2 2 4" xfId="48909"/>
    <cellStyle name="Normal 17 7 2 3" xfId="13989"/>
    <cellStyle name="Normal 17 7 2 3 2" xfId="33503"/>
    <cellStyle name="Normal 17 7 2 3 3" xfId="53396"/>
    <cellStyle name="Normal 17 7 2 4" xfId="24908"/>
    <cellStyle name="Normal 17 7 2 5" xfId="44675"/>
    <cellStyle name="Normal 17 7 3" xfId="6397"/>
    <cellStyle name="Normal 17 7 3 2" xfId="16134"/>
    <cellStyle name="Normal 17 7 3 2 2" xfId="35647"/>
    <cellStyle name="Normal 17 7 3 2 3" xfId="55540"/>
    <cellStyle name="Normal 17 7 3 3" xfId="28217"/>
    <cellStyle name="Normal 17 7 3 4" xfId="48105"/>
    <cellStyle name="Normal 17 7 4" xfId="11721"/>
    <cellStyle name="Normal 17 7 4 2" xfId="31236"/>
    <cellStyle name="Normal 17 7 4 3" xfId="51129"/>
    <cellStyle name="Normal 17 7 5" xfId="21442"/>
    <cellStyle name="Normal 17 7 6" xfId="41159"/>
    <cellStyle name="Normal 17 8" xfId="2388"/>
    <cellStyle name="Normal 17 8 2" xfId="7825"/>
    <cellStyle name="Normal 17 8 2 2" xfId="17548"/>
    <cellStyle name="Normal 17 8 2 2 2" xfId="37061"/>
    <cellStyle name="Normal 17 8 2 2 3" xfId="56954"/>
    <cellStyle name="Normal 17 8 2 3" xfId="26436"/>
    <cellStyle name="Normal 17 8 2 4" xfId="46209"/>
    <cellStyle name="Normal 17 8 3" xfId="12242"/>
    <cellStyle name="Normal 17 8 3 2" xfId="31756"/>
    <cellStyle name="Normal 17 8 3 3" xfId="51649"/>
    <cellStyle name="Normal 17 8 4" xfId="23161"/>
    <cellStyle name="Normal 17 8 5" xfId="42927"/>
    <cellStyle name="Normal 17 9" xfId="2527"/>
    <cellStyle name="Normal 17 9 2" xfId="7964"/>
    <cellStyle name="Normal 17 9 2 2" xfId="17687"/>
    <cellStyle name="Normal 17 9 2 2 2" xfId="37200"/>
    <cellStyle name="Normal 17 9 2 2 3" xfId="57093"/>
    <cellStyle name="Normal 17 9 2 3" xfId="25423"/>
    <cellStyle name="Normal 17 9 2 4" xfId="45190"/>
    <cellStyle name="Normal 17 9 3" xfId="12381"/>
    <cellStyle name="Normal 17 9 3 2" xfId="31895"/>
    <cellStyle name="Normal 17 9 3 3" xfId="51788"/>
    <cellStyle name="Normal 17 9 4" xfId="23300"/>
    <cellStyle name="Normal 17 9 5" xfId="43066"/>
    <cellStyle name="Normal 18" xfId="101"/>
    <cellStyle name="Normal 18 10" xfId="4746"/>
    <cellStyle name="Normal 18 10 2" xfId="14528"/>
    <cellStyle name="Normal 18 10 2 2" xfId="34041"/>
    <cellStyle name="Normal 18 10 2 3" xfId="53934"/>
    <cellStyle name="Normal 18 10 3" xfId="26610"/>
    <cellStyle name="Normal 18 10 4" xfId="46454"/>
    <cellStyle name="Normal 18 11" xfId="10114"/>
    <cellStyle name="Normal 18 11 2" xfId="29629"/>
    <cellStyle name="Normal 18 11 3" xfId="49522"/>
    <cellStyle name="Normal 18 12" xfId="19835"/>
    <cellStyle name="Normal 18 13" xfId="39435"/>
    <cellStyle name="Normal 18 2" xfId="252"/>
    <cellStyle name="Normal 18 2 10" xfId="19986"/>
    <cellStyle name="Normal 18 2 11" xfId="39586"/>
    <cellStyle name="Normal 18 2 2" xfId="470"/>
    <cellStyle name="Normal 18 2 2 2" xfId="1556"/>
    <cellStyle name="Normal 18 2 2 2 2" xfId="3928"/>
    <cellStyle name="Normal 18 2 2 2 2 2" xfId="9365"/>
    <cellStyle name="Normal 18 2 2 2 2 2 2" xfId="19088"/>
    <cellStyle name="Normal 18 2 2 2 2 2 2 2" xfId="38601"/>
    <cellStyle name="Normal 18 2 2 2 2 2 2 3" xfId="58494"/>
    <cellStyle name="Normal 18 2 2 2 2 2 3" xfId="22179"/>
    <cellStyle name="Normal 18 2 2 2 2 2 4" xfId="41939"/>
    <cellStyle name="Normal 18 2 2 2 2 3" xfId="13782"/>
    <cellStyle name="Normal 18 2 2 2 2 3 2" xfId="33296"/>
    <cellStyle name="Normal 18 2 2 2 2 3 3" xfId="53189"/>
    <cellStyle name="Normal 18 2 2 2 2 4" xfId="24701"/>
    <cellStyle name="Normal 18 2 2 2 2 5" xfId="44467"/>
    <cellStyle name="Normal 18 2 2 2 3" xfId="7662"/>
    <cellStyle name="Normal 18 2 2 2 3 2" xfId="17385"/>
    <cellStyle name="Normal 18 2 2 2 3 2 2" xfId="36898"/>
    <cellStyle name="Normal 18 2 2 2 3 2 3" xfId="56791"/>
    <cellStyle name="Normal 18 2 2 2 3 3" xfId="22833"/>
    <cellStyle name="Normal 18 2 2 2 3 4" xfId="42597"/>
    <cellStyle name="Normal 18 2 2 2 4" xfId="5655"/>
    <cellStyle name="Normal 18 2 2 2 4 2" xfId="15392"/>
    <cellStyle name="Normal 18 2 2 2 4 2 2" xfId="34905"/>
    <cellStyle name="Normal 18 2 2 2 4 2 3" xfId="54798"/>
    <cellStyle name="Normal 18 2 2 2 4 3" xfId="27475"/>
    <cellStyle name="Normal 18 2 2 2 4 4" xfId="47363"/>
    <cellStyle name="Normal 18 2 2 2 5" xfId="11514"/>
    <cellStyle name="Normal 18 2 2 2 5 2" xfId="31029"/>
    <cellStyle name="Normal 18 2 2 2 5 3" xfId="50922"/>
    <cellStyle name="Normal 18 2 2 2 6" xfId="21235"/>
    <cellStyle name="Normal 18 2 2 2 7" xfId="40890"/>
    <cellStyle name="Normal 18 2 2 3" xfId="1005"/>
    <cellStyle name="Normal 18 2 2 3 2" xfId="3390"/>
    <cellStyle name="Normal 18 2 2 3 2 2" xfId="8827"/>
    <cellStyle name="Normal 18 2 2 3 2 2 2" xfId="18550"/>
    <cellStyle name="Normal 18 2 2 3 2 2 2 2" xfId="38063"/>
    <cellStyle name="Normal 18 2 2 3 2 2 2 3" xfId="57956"/>
    <cellStyle name="Normal 18 2 2 3 2 2 3" xfId="26293"/>
    <cellStyle name="Normal 18 2 2 3 2 2 4" xfId="46066"/>
    <cellStyle name="Normal 18 2 2 3 2 3" xfId="13244"/>
    <cellStyle name="Normal 18 2 2 3 2 3 2" xfId="32758"/>
    <cellStyle name="Normal 18 2 2 3 2 3 3" xfId="52651"/>
    <cellStyle name="Normal 18 2 2 3 2 4" xfId="24163"/>
    <cellStyle name="Normal 18 2 2 3 2 5" xfId="43929"/>
    <cellStyle name="Normal 18 2 2 3 3" xfId="7202"/>
    <cellStyle name="Normal 18 2 2 3 3 2" xfId="16938"/>
    <cellStyle name="Normal 18 2 2 3 3 2 2" xfId="36451"/>
    <cellStyle name="Normal 18 2 2 3 3 2 3" xfId="56344"/>
    <cellStyle name="Normal 18 2 2 3 3 3" xfId="25978"/>
    <cellStyle name="Normal 18 2 2 3 3 4" xfId="45748"/>
    <cellStyle name="Normal 18 2 2 3 4" xfId="6190"/>
    <cellStyle name="Normal 18 2 2 3 4 2" xfId="15927"/>
    <cellStyle name="Normal 18 2 2 3 4 2 2" xfId="35440"/>
    <cellStyle name="Normal 18 2 2 3 4 2 3" xfId="55333"/>
    <cellStyle name="Normal 18 2 2 3 4 3" xfId="28010"/>
    <cellStyle name="Normal 18 2 2 3 4 4" xfId="47898"/>
    <cellStyle name="Normal 18 2 2 3 5" xfId="10976"/>
    <cellStyle name="Normal 18 2 2 3 5 2" xfId="30491"/>
    <cellStyle name="Normal 18 2 2 3 5 3" xfId="50384"/>
    <cellStyle name="Normal 18 2 2 3 6" xfId="20697"/>
    <cellStyle name="Normal 18 2 2 3 7" xfId="40339"/>
    <cellStyle name="Normal 18 2 2 4" xfId="2195"/>
    <cellStyle name="Normal 18 2 2 4 2" xfId="4464"/>
    <cellStyle name="Normal 18 2 2 4 2 2" xfId="9900"/>
    <cellStyle name="Normal 18 2 2 4 2 2 2" xfId="19623"/>
    <cellStyle name="Normal 18 2 2 4 2 2 2 2" xfId="39136"/>
    <cellStyle name="Normal 18 2 2 4 2 2 2 3" xfId="59029"/>
    <cellStyle name="Normal 18 2 2 4 2 2 3" xfId="29349"/>
    <cellStyle name="Normal 18 2 2 4 2 2 4" xfId="49237"/>
    <cellStyle name="Normal 18 2 2 4 2 3" xfId="14317"/>
    <cellStyle name="Normal 18 2 2 4 2 3 2" xfId="33831"/>
    <cellStyle name="Normal 18 2 2 4 2 3 3" xfId="53724"/>
    <cellStyle name="Normal 18 2 2 4 2 4" xfId="25236"/>
    <cellStyle name="Normal 18 2 2 4 2 5" xfId="45003"/>
    <cellStyle name="Normal 18 2 2 4 3" xfId="6725"/>
    <cellStyle name="Normal 18 2 2 4 3 2" xfId="16462"/>
    <cellStyle name="Normal 18 2 2 4 3 2 2" xfId="35975"/>
    <cellStyle name="Normal 18 2 2 4 3 2 3" xfId="55868"/>
    <cellStyle name="Normal 18 2 2 4 3 3" xfId="28545"/>
    <cellStyle name="Normal 18 2 2 4 3 4" xfId="48433"/>
    <cellStyle name="Normal 18 2 2 4 4" xfId="12049"/>
    <cellStyle name="Normal 18 2 2 4 4 2" xfId="31564"/>
    <cellStyle name="Normal 18 2 2 4 4 3" xfId="51457"/>
    <cellStyle name="Normal 18 2 2 4 5" xfId="21770"/>
    <cellStyle name="Normal 18 2 2 4 6" xfId="41529"/>
    <cellStyle name="Normal 18 2 2 5" xfId="2855"/>
    <cellStyle name="Normal 18 2 2 5 2" xfId="8292"/>
    <cellStyle name="Normal 18 2 2 5 2 2" xfId="18015"/>
    <cellStyle name="Normal 18 2 2 5 2 2 2" xfId="37528"/>
    <cellStyle name="Normal 18 2 2 5 2 2 3" xfId="57421"/>
    <cellStyle name="Normal 18 2 2 5 2 3" xfId="22525"/>
    <cellStyle name="Normal 18 2 2 5 2 4" xfId="42288"/>
    <cellStyle name="Normal 18 2 2 5 3" xfId="12709"/>
    <cellStyle name="Normal 18 2 2 5 3 2" xfId="32223"/>
    <cellStyle name="Normal 18 2 2 5 3 3" xfId="52116"/>
    <cellStyle name="Normal 18 2 2 5 4" xfId="23628"/>
    <cellStyle name="Normal 18 2 2 5 5" xfId="43394"/>
    <cellStyle name="Normal 18 2 2 6" xfId="5115"/>
    <cellStyle name="Normal 18 2 2 6 2" xfId="14855"/>
    <cellStyle name="Normal 18 2 2 6 2 2" xfId="34368"/>
    <cellStyle name="Normal 18 2 2 6 2 3" xfId="54261"/>
    <cellStyle name="Normal 18 2 2 6 3" xfId="26937"/>
    <cellStyle name="Normal 18 2 2 6 4" xfId="46823"/>
    <cellStyle name="Normal 18 2 2 7" xfId="10441"/>
    <cellStyle name="Normal 18 2 2 7 2" xfId="29956"/>
    <cellStyle name="Normal 18 2 2 7 3" xfId="49849"/>
    <cellStyle name="Normal 18 2 2 8" xfId="20162"/>
    <cellStyle name="Normal 18 2 2 9" xfId="39804"/>
    <cellStyle name="Normal 18 2 3" xfId="646"/>
    <cellStyle name="Normal 18 2 3 2" xfId="1732"/>
    <cellStyle name="Normal 18 2 3 2 2" xfId="4104"/>
    <cellStyle name="Normal 18 2 3 2 2 2" xfId="9541"/>
    <cellStyle name="Normal 18 2 3 2 2 2 2" xfId="19264"/>
    <cellStyle name="Normal 18 2 3 2 2 2 2 2" xfId="38777"/>
    <cellStyle name="Normal 18 2 3 2 2 2 2 3" xfId="58670"/>
    <cellStyle name="Normal 18 2 3 2 2 2 3" xfId="26548"/>
    <cellStyle name="Normal 18 2 3 2 2 2 4" xfId="46321"/>
    <cellStyle name="Normal 18 2 3 2 2 3" xfId="13958"/>
    <cellStyle name="Normal 18 2 3 2 2 3 2" xfId="33472"/>
    <cellStyle name="Normal 18 2 3 2 2 3 3" xfId="53365"/>
    <cellStyle name="Normal 18 2 3 2 2 4" xfId="24877"/>
    <cellStyle name="Normal 18 2 3 2 2 5" xfId="44643"/>
    <cellStyle name="Normal 18 2 3 2 3" xfId="7809"/>
    <cellStyle name="Normal 18 2 3 2 3 2" xfId="17532"/>
    <cellStyle name="Normal 18 2 3 2 3 2 2" xfId="37045"/>
    <cellStyle name="Normal 18 2 3 2 3 2 3" xfId="56938"/>
    <cellStyle name="Normal 18 2 3 2 3 3" xfId="22371"/>
    <cellStyle name="Normal 18 2 3 2 3 4" xfId="42133"/>
    <cellStyle name="Normal 18 2 3 2 4" xfId="5831"/>
    <cellStyle name="Normal 18 2 3 2 4 2" xfId="15568"/>
    <cellStyle name="Normal 18 2 3 2 4 2 2" xfId="35081"/>
    <cellStyle name="Normal 18 2 3 2 4 2 3" xfId="54974"/>
    <cellStyle name="Normal 18 2 3 2 4 3" xfId="27651"/>
    <cellStyle name="Normal 18 2 3 2 4 4" xfId="47539"/>
    <cellStyle name="Normal 18 2 3 2 5" xfId="11690"/>
    <cellStyle name="Normal 18 2 3 2 5 2" xfId="31205"/>
    <cellStyle name="Normal 18 2 3 2 5 3" xfId="51098"/>
    <cellStyle name="Normal 18 2 3 2 6" xfId="21411"/>
    <cellStyle name="Normal 18 2 3 2 7" xfId="41066"/>
    <cellStyle name="Normal 18 2 3 3" xfId="1181"/>
    <cellStyle name="Normal 18 2 3 3 2" xfId="3566"/>
    <cellStyle name="Normal 18 2 3 3 2 2" xfId="9003"/>
    <cellStyle name="Normal 18 2 3 3 2 2 2" xfId="18726"/>
    <cellStyle name="Normal 18 2 3 3 2 2 2 2" xfId="38239"/>
    <cellStyle name="Normal 18 2 3 3 2 2 2 3" xfId="58132"/>
    <cellStyle name="Normal 18 2 3 3 2 2 3" xfId="22783"/>
    <cellStyle name="Normal 18 2 3 3 2 2 4" xfId="42547"/>
    <cellStyle name="Normal 18 2 3 3 2 3" xfId="13420"/>
    <cellStyle name="Normal 18 2 3 3 2 3 2" xfId="32934"/>
    <cellStyle name="Normal 18 2 3 3 2 3 3" xfId="52827"/>
    <cellStyle name="Normal 18 2 3 3 2 4" xfId="24339"/>
    <cellStyle name="Normal 18 2 3 3 2 5" xfId="44105"/>
    <cellStyle name="Normal 18 2 3 3 3" xfId="7349"/>
    <cellStyle name="Normal 18 2 3 3 3 2" xfId="17085"/>
    <cellStyle name="Normal 18 2 3 3 3 2 2" xfId="36598"/>
    <cellStyle name="Normal 18 2 3 3 3 2 3" xfId="56491"/>
    <cellStyle name="Normal 18 2 3 3 3 3" xfId="25450"/>
    <cellStyle name="Normal 18 2 3 3 3 4" xfId="45217"/>
    <cellStyle name="Normal 18 2 3 3 4" xfId="6366"/>
    <cellStyle name="Normal 18 2 3 3 4 2" xfId="16103"/>
    <cellStyle name="Normal 18 2 3 3 4 2 2" xfId="35616"/>
    <cellStyle name="Normal 18 2 3 3 4 2 3" xfId="55509"/>
    <cellStyle name="Normal 18 2 3 3 4 3" xfId="28186"/>
    <cellStyle name="Normal 18 2 3 3 4 4" xfId="48074"/>
    <cellStyle name="Normal 18 2 3 3 5" xfId="11152"/>
    <cellStyle name="Normal 18 2 3 3 5 2" xfId="30667"/>
    <cellStyle name="Normal 18 2 3 3 5 3" xfId="50560"/>
    <cellStyle name="Normal 18 2 3 3 6" xfId="20873"/>
    <cellStyle name="Normal 18 2 3 3 7" xfId="40515"/>
    <cellStyle name="Normal 18 2 3 4" xfId="2371"/>
    <cellStyle name="Normal 18 2 3 4 2" xfId="4640"/>
    <cellStyle name="Normal 18 2 3 4 2 2" xfId="10076"/>
    <cellStyle name="Normal 18 2 3 4 2 2 2" xfId="19799"/>
    <cellStyle name="Normal 18 2 3 4 2 2 2 2" xfId="39312"/>
    <cellStyle name="Normal 18 2 3 4 2 2 2 3" xfId="59205"/>
    <cellStyle name="Normal 18 2 3 4 2 2 3" xfId="29525"/>
    <cellStyle name="Normal 18 2 3 4 2 2 4" xfId="49413"/>
    <cellStyle name="Normal 18 2 3 4 2 3" xfId="14493"/>
    <cellStyle name="Normal 18 2 3 4 2 3 2" xfId="34007"/>
    <cellStyle name="Normal 18 2 3 4 2 3 3" xfId="53900"/>
    <cellStyle name="Normal 18 2 3 4 2 4" xfId="25412"/>
    <cellStyle name="Normal 18 2 3 4 2 5" xfId="45179"/>
    <cellStyle name="Normal 18 2 3 4 3" xfId="6901"/>
    <cellStyle name="Normal 18 2 3 4 3 2" xfId="16638"/>
    <cellStyle name="Normal 18 2 3 4 3 2 2" xfId="36151"/>
    <cellStyle name="Normal 18 2 3 4 3 2 3" xfId="56044"/>
    <cellStyle name="Normal 18 2 3 4 3 3" xfId="28721"/>
    <cellStyle name="Normal 18 2 3 4 3 4" xfId="48609"/>
    <cellStyle name="Normal 18 2 3 4 4" xfId="12225"/>
    <cellStyle name="Normal 18 2 3 4 4 2" xfId="31740"/>
    <cellStyle name="Normal 18 2 3 4 4 3" xfId="51633"/>
    <cellStyle name="Normal 18 2 3 4 5" xfId="21946"/>
    <cellStyle name="Normal 18 2 3 4 6" xfId="41705"/>
    <cellStyle name="Normal 18 2 3 5" xfId="3031"/>
    <cellStyle name="Normal 18 2 3 5 2" xfId="8468"/>
    <cellStyle name="Normal 18 2 3 5 2 2" xfId="18191"/>
    <cellStyle name="Normal 18 2 3 5 2 2 2" xfId="37704"/>
    <cellStyle name="Normal 18 2 3 5 2 2 3" xfId="57597"/>
    <cellStyle name="Normal 18 2 3 5 2 3" xfId="23059"/>
    <cellStyle name="Normal 18 2 3 5 2 4" xfId="42824"/>
    <cellStyle name="Normal 18 2 3 5 3" xfId="12885"/>
    <cellStyle name="Normal 18 2 3 5 3 2" xfId="32399"/>
    <cellStyle name="Normal 18 2 3 5 3 3" xfId="52292"/>
    <cellStyle name="Normal 18 2 3 5 4" xfId="23804"/>
    <cellStyle name="Normal 18 2 3 5 5" xfId="43570"/>
    <cellStyle name="Normal 18 2 3 6" xfId="5291"/>
    <cellStyle name="Normal 18 2 3 6 2" xfId="15031"/>
    <cellStyle name="Normal 18 2 3 6 2 2" xfId="34544"/>
    <cellStyle name="Normal 18 2 3 6 2 3" xfId="54437"/>
    <cellStyle name="Normal 18 2 3 6 3" xfId="27113"/>
    <cellStyle name="Normal 18 2 3 6 4" xfId="46999"/>
    <cellStyle name="Normal 18 2 3 7" xfId="10617"/>
    <cellStyle name="Normal 18 2 3 7 2" xfId="30132"/>
    <cellStyle name="Normal 18 2 3 7 3" xfId="50025"/>
    <cellStyle name="Normal 18 2 3 8" xfId="20338"/>
    <cellStyle name="Normal 18 2 3 9" xfId="39980"/>
    <cellStyle name="Normal 18 2 4" xfId="1380"/>
    <cellStyle name="Normal 18 2 4 2" xfId="3752"/>
    <cellStyle name="Normal 18 2 4 2 2" xfId="9189"/>
    <cellStyle name="Normal 18 2 4 2 2 2" xfId="18912"/>
    <cellStyle name="Normal 18 2 4 2 2 2 2" xfId="38425"/>
    <cellStyle name="Normal 18 2 4 2 2 2 3" xfId="58318"/>
    <cellStyle name="Normal 18 2 4 2 2 3" xfId="22284"/>
    <cellStyle name="Normal 18 2 4 2 2 4" xfId="42045"/>
    <cellStyle name="Normal 18 2 4 2 3" xfId="13606"/>
    <cellStyle name="Normal 18 2 4 2 3 2" xfId="33120"/>
    <cellStyle name="Normal 18 2 4 2 3 3" xfId="53013"/>
    <cellStyle name="Normal 18 2 4 2 4" xfId="24525"/>
    <cellStyle name="Normal 18 2 4 2 5" xfId="44291"/>
    <cellStyle name="Normal 18 2 4 3" xfId="7515"/>
    <cellStyle name="Normal 18 2 4 3 2" xfId="17238"/>
    <cellStyle name="Normal 18 2 4 3 2 2" xfId="36751"/>
    <cellStyle name="Normal 18 2 4 3 2 3" xfId="56644"/>
    <cellStyle name="Normal 18 2 4 3 3" xfId="22970"/>
    <cellStyle name="Normal 18 2 4 3 4" xfId="42735"/>
    <cellStyle name="Normal 18 2 4 4" xfId="5479"/>
    <cellStyle name="Normal 18 2 4 4 2" xfId="15216"/>
    <cellStyle name="Normal 18 2 4 4 2 2" xfId="34729"/>
    <cellStyle name="Normal 18 2 4 4 2 3" xfId="54622"/>
    <cellStyle name="Normal 18 2 4 4 3" xfId="27299"/>
    <cellStyle name="Normal 18 2 4 4 4" xfId="47187"/>
    <cellStyle name="Normal 18 2 4 5" xfId="11338"/>
    <cellStyle name="Normal 18 2 4 5 2" xfId="30853"/>
    <cellStyle name="Normal 18 2 4 5 3" xfId="50746"/>
    <cellStyle name="Normal 18 2 4 6" xfId="21059"/>
    <cellStyle name="Normal 18 2 4 7" xfId="40714"/>
    <cellStyle name="Normal 18 2 5" xfId="829"/>
    <cellStyle name="Normal 18 2 5 2" xfId="3214"/>
    <cellStyle name="Normal 18 2 5 2 2" xfId="8651"/>
    <cellStyle name="Normal 18 2 5 2 2 2" xfId="18374"/>
    <cellStyle name="Normal 18 2 5 2 2 2 2" xfId="37887"/>
    <cellStyle name="Normal 18 2 5 2 2 2 3" xfId="57780"/>
    <cellStyle name="Normal 18 2 5 2 2 3" xfId="25782"/>
    <cellStyle name="Normal 18 2 5 2 2 4" xfId="45551"/>
    <cellStyle name="Normal 18 2 5 2 3" xfId="13068"/>
    <cellStyle name="Normal 18 2 5 2 3 2" xfId="32582"/>
    <cellStyle name="Normal 18 2 5 2 3 3" xfId="52475"/>
    <cellStyle name="Normal 18 2 5 2 4" xfId="23987"/>
    <cellStyle name="Normal 18 2 5 2 5" xfId="43753"/>
    <cellStyle name="Normal 18 2 5 3" xfId="7055"/>
    <cellStyle name="Normal 18 2 5 3 2" xfId="16791"/>
    <cellStyle name="Normal 18 2 5 3 2 2" xfId="36304"/>
    <cellStyle name="Normal 18 2 5 3 2 3" xfId="56197"/>
    <cellStyle name="Normal 18 2 5 3 3" xfId="22900"/>
    <cellStyle name="Normal 18 2 5 3 4" xfId="42665"/>
    <cellStyle name="Normal 18 2 5 4" xfId="6014"/>
    <cellStyle name="Normal 18 2 5 4 2" xfId="15751"/>
    <cellStyle name="Normal 18 2 5 4 2 2" xfId="35264"/>
    <cellStyle name="Normal 18 2 5 4 2 3" xfId="55157"/>
    <cellStyle name="Normal 18 2 5 4 3" xfId="27834"/>
    <cellStyle name="Normal 18 2 5 4 4" xfId="47722"/>
    <cellStyle name="Normal 18 2 5 5" xfId="10800"/>
    <cellStyle name="Normal 18 2 5 5 2" xfId="30315"/>
    <cellStyle name="Normal 18 2 5 5 3" xfId="50208"/>
    <cellStyle name="Normal 18 2 5 6" xfId="20521"/>
    <cellStyle name="Normal 18 2 5 7" xfId="40163"/>
    <cellStyle name="Normal 18 2 6" xfId="1977"/>
    <cellStyle name="Normal 18 2 6 2" xfId="4288"/>
    <cellStyle name="Normal 18 2 6 2 2" xfId="9724"/>
    <cellStyle name="Normal 18 2 6 2 2 2" xfId="19447"/>
    <cellStyle name="Normal 18 2 6 2 2 2 2" xfId="38960"/>
    <cellStyle name="Normal 18 2 6 2 2 2 3" xfId="58853"/>
    <cellStyle name="Normal 18 2 6 2 2 3" xfId="29173"/>
    <cellStyle name="Normal 18 2 6 2 2 4" xfId="49061"/>
    <cellStyle name="Normal 18 2 6 2 3" xfId="14141"/>
    <cellStyle name="Normal 18 2 6 2 3 2" xfId="33655"/>
    <cellStyle name="Normal 18 2 6 2 3 3" xfId="53548"/>
    <cellStyle name="Normal 18 2 6 2 4" xfId="25060"/>
    <cellStyle name="Normal 18 2 6 2 5" xfId="44827"/>
    <cellStyle name="Normal 18 2 6 3" xfId="6549"/>
    <cellStyle name="Normal 18 2 6 3 2" xfId="16286"/>
    <cellStyle name="Normal 18 2 6 3 2 2" xfId="35799"/>
    <cellStyle name="Normal 18 2 6 3 2 3" xfId="55692"/>
    <cellStyle name="Normal 18 2 6 3 3" xfId="28369"/>
    <cellStyle name="Normal 18 2 6 3 4" xfId="48257"/>
    <cellStyle name="Normal 18 2 6 4" xfId="11873"/>
    <cellStyle name="Normal 18 2 6 4 2" xfId="31388"/>
    <cellStyle name="Normal 18 2 6 4 3" xfId="51281"/>
    <cellStyle name="Normal 18 2 6 5" xfId="21594"/>
    <cellStyle name="Normal 18 2 6 6" xfId="41311"/>
    <cellStyle name="Normal 18 2 7" xfId="2679"/>
    <cellStyle name="Normal 18 2 7 2" xfId="8116"/>
    <cellStyle name="Normal 18 2 7 2 2" xfId="17839"/>
    <cellStyle name="Normal 18 2 7 2 2 2" xfId="37352"/>
    <cellStyle name="Normal 18 2 7 2 2 3" xfId="57245"/>
    <cellStyle name="Normal 18 2 7 2 3" xfId="22984"/>
    <cellStyle name="Normal 18 2 7 2 4" xfId="42749"/>
    <cellStyle name="Normal 18 2 7 3" xfId="12533"/>
    <cellStyle name="Normal 18 2 7 3 2" xfId="32047"/>
    <cellStyle name="Normal 18 2 7 3 3" xfId="51940"/>
    <cellStyle name="Normal 18 2 7 4" xfId="23452"/>
    <cellStyle name="Normal 18 2 7 5" xfId="43218"/>
    <cellStyle name="Normal 18 2 8" xfId="4897"/>
    <cellStyle name="Normal 18 2 8 2" xfId="14679"/>
    <cellStyle name="Normal 18 2 8 2 2" xfId="34192"/>
    <cellStyle name="Normal 18 2 8 2 3" xfId="54085"/>
    <cellStyle name="Normal 18 2 8 3" xfId="26761"/>
    <cellStyle name="Normal 18 2 8 4" xfId="46605"/>
    <cellStyle name="Normal 18 2 9" xfId="10265"/>
    <cellStyle name="Normal 18 2 9 2" xfId="29780"/>
    <cellStyle name="Normal 18 2 9 3" xfId="49673"/>
    <cellStyle name="Normal 18 3" xfId="319"/>
    <cellStyle name="Normal 18 3 2" xfId="1405"/>
    <cellStyle name="Normal 18 3 2 2" xfId="3777"/>
    <cellStyle name="Normal 18 3 2 2 2" xfId="9214"/>
    <cellStyle name="Normal 18 3 2 2 2 2" xfId="18937"/>
    <cellStyle name="Normal 18 3 2 2 2 2 2" xfId="38450"/>
    <cellStyle name="Normal 18 3 2 2 2 2 3" xfId="58343"/>
    <cellStyle name="Normal 18 3 2 2 2 3" xfId="25987"/>
    <cellStyle name="Normal 18 3 2 2 2 4" xfId="45757"/>
    <cellStyle name="Normal 18 3 2 2 3" xfId="13631"/>
    <cellStyle name="Normal 18 3 2 2 3 2" xfId="33145"/>
    <cellStyle name="Normal 18 3 2 2 3 3" xfId="53038"/>
    <cellStyle name="Normal 18 3 2 2 4" xfId="24550"/>
    <cellStyle name="Normal 18 3 2 2 5" xfId="44316"/>
    <cellStyle name="Normal 18 3 2 3" xfId="7537"/>
    <cellStyle name="Normal 18 3 2 3 2" xfId="17260"/>
    <cellStyle name="Normal 18 3 2 3 2 2" xfId="36773"/>
    <cellStyle name="Normal 18 3 2 3 2 3" xfId="56666"/>
    <cellStyle name="Normal 18 3 2 3 3" xfId="22677"/>
    <cellStyle name="Normal 18 3 2 3 4" xfId="42441"/>
    <cellStyle name="Normal 18 3 2 4" xfId="5504"/>
    <cellStyle name="Normal 18 3 2 4 2" xfId="15241"/>
    <cellStyle name="Normal 18 3 2 4 2 2" xfId="34754"/>
    <cellStyle name="Normal 18 3 2 4 2 3" xfId="54647"/>
    <cellStyle name="Normal 18 3 2 4 3" xfId="27324"/>
    <cellStyle name="Normal 18 3 2 4 4" xfId="47212"/>
    <cellStyle name="Normal 18 3 2 5" xfId="11363"/>
    <cellStyle name="Normal 18 3 2 5 2" xfId="30878"/>
    <cellStyle name="Normal 18 3 2 5 3" xfId="50771"/>
    <cellStyle name="Normal 18 3 2 6" xfId="21084"/>
    <cellStyle name="Normal 18 3 2 7" xfId="40739"/>
    <cellStyle name="Normal 18 3 3" xfId="854"/>
    <cellStyle name="Normal 18 3 3 2" xfId="3239"/>
    <cellStyle name="Normal 18 3 3 2 2" xfId="8676"/>
    <cellStyle name="Normal 18 3 3 2 2 2" xfId="18399"/>
    <cellStyle name="Normal 18 3 3 2 2 2 2" xfId="37912"/>
    <cellStyle name="Normal 18 3 3 2 2 2 3" xfId="57805"/>
    <cellStyle name="Normal 18 3 3 2 2 3" xfId="22483"/>
    <cellStyle name="Normal 18 3 3 2 2 4" xfId="42246"/>
    <cellStyle name="Normal 18 3 3 2 3" xfId="13093"/>
    <cellStyle name="Normal 18 3 3 2 3 2" xfId="32607"/>
    <cellStyle name="Normal 18 3 3 2 3 3" xfId="52500"/>
    <cellStyle name="Normal 18 3 3 2 4" xfId="24012"/>
    <cellStyle name="Normal 18 3 3 2 5" xfId="43778"/>
    <cellStyle name="Normal 18 3 3 3" xfId="7077"/>
    <cellStyle name="Normal 18 3 3 3 2" xfId="16813"/>
    <cellStyle name="Normal 18 3 3 3 2 2" xfId="36326"/>
    <cellStyle name="Normal 18 3 3 3 2 3" xfId="56219"/>
    <cellStyle name="Normal 18 3 3 3 3" xfId="22998"/>
    <cellStyle name="Normal 18 3 3 3 4" xfId="42763"/>
    <cellStyle name="Normal 18 3 3 4" xfId="6039"/>
    <cellStyle name="Normal 18 3 3 4 2" xfId="15776"/>
    <cellStyle name="Normal 18 3 3 4 2 2" xfId="35289"/>
    <cellStyle name="Normal 18 3 3 4 2 3" xfId="55182"/>
    <cellStyle name="Normal 18 3 3 4 3" xfId="27859"/>
    <cellStyle name="Normal 18 3 3 4 4" xfId="47747"/>
    <cellStyle name="Normal 18 3 3 5" xfId="10825"/>
    <cellStyle name="Normal 18 3 3 5 2" xfId="30340"/>
    <cellStyle name="Normal 18 3 3 5 3" xfId="50233"/>
    <cellStyle name="Normal 18 3 3 6" xfId="20546"/>
    <cellStyle name="Normal 18 3 3 7" xfId="40188"/>
    <cellStyle name="Normal 18 3 4" xfId="2044"/>
    <cellStyle name="Normal 18 3 4 2" xfId="4313"/>
    <cellStyle name="Normal 18 3 4 2 2" xfId="9749"/>
    <cellStyle name="Normal 18 3 4 2 2 2" xfId="19472"/>
    <cellStyle name="Normal 18 3 4 2 2 2 2" xfId="38985"/>
    <cellStyle name="Normal 18 3 4 2 2 2 3" xfId="58878"/>
    <cellStyle name="Normal 18 3 4 2 2 3" xfId="29198"/>
    <cellStyle name="Normal 18 3 4 2 2 4" xfId="49086"/>
    <cellStyle name="Normal 18 3 4 2 3" xfId="14166"/>
    <cellStyle name="Normal 18 3 4 2 3 2" xfId="33680"/>
    <cellStyle name="Normal 18 3 4 2 3 3" xfId="53573"/>
    <cellStyle name="Normal 18 3 4 2 4" xfId="25085"/>
    <cellStyle name="Normal 18 3 4 2 5" xfId="44852"/>
    <cellStyle name="Normal 18 3 4 3" xfId="6574"/>
    <cellStyle name="Normal 18 3 4 3 2" xfId="16311"/>
    <cellStyle name="Normal 18 3 4 3 2 2" xfId="35824"/>
    <cellStyle name="Normal 18 3 4 3 2 3" xfId="55717"/>
    <cellStyle name="Normal 18 3 4 3 3" xfId="28394"/>
    <cellStyle name="Normal 18 3 4 3 4" xfId="48282"/>
    <cellStyle name="Normal 18 3 4 4" xfId="11898"/>
    <cellStyle name="Normal 18 3 4 4 2" xfId="31413"/>
    <cellStyle name="Normal 18 3 4 4 3" xfId="51306"/>
    <cellStyle name="Normal 18 3 4 5" xfId="21619"/>
    <cellStyle name="Normal 18 3 4 6" xfId="41378"/>
    <cellStyle name="Normal 18 3 5" xfId="2704"/>
    <cellStyle name="Normal 18 3 5 2" xfId="8141"/>
    <cellStyle name="Normal 18 3 5 2 2" xfId="17864"/>
    <cellStyle name="Normal 18 3 5 2 2 2" xfId="37377"/>
    <cellStyle name="Normal 18 3 5 2 2 3" xfId="57270"/>
    <cellStyle name="Normal 18 3 5 2 3" xfId="22822"/>
    <cellStyle name="Normal 18 3 5 2 4" xfId="42586"/>
    <cellStyle name="Normal 18 3 5 3" xfId="12558"/>
    <cellStyle name="Normal 18 3 5 3 2" xfId="32072"/>
    <cellStyle name="Normal 18 3 5 3 3" xfId="51965"/>
    <cellStyle name="Normal 18 3 5 4" xfId="23477"/>
    <cellStyle name="Normal 18 3 5 5" xfId="43243"/>
    <cellStyle name="Normal 18 3 6" xfId="4964"/>
    <cellStyle name="Normal 18 3 6 2" xfId="14704"/>
    <cellStyle name="Normal 18 3 6 2 2" xfId="34217"/>
    <cellStyle name="Normal 18 3 6 2 3" xfId="54110"/>
    <cellStyle name="Normal 18 3 6 3" xfId="26786"/>
    <cellStyle name="Normal 18 3 6 4" xfId="46672"/>
    <cellStyle name="Normal 18 3 7" xfId="10290"/>
    <cellStyle name="Normal 18 3 7 2" xfId="29805"/>
    <cellStyle name="Normal 18 3 7 3" xfId="49698"/>
    <cellStyle name="Normal 18 3 8" xfId="20011"/>
    <cellStyle name="Normal 18 3 9" xfId="39653"/>
    <cellStyle name="Normal 18 4" xfId="495"/>
    <cellStyle name="Normal 18 4 2" xfId="1581"/>
    <cellStyle name="Normal 18 4 2 2" xfId="3953"/>
    <cellStyle name="Normal 18 4 2 2 2" xfId="9390"/>
    <cellStyle name="Normal 18 4 2 2 2 2" xfId="19113"/>
    <cellStyle name="Normal 18 4 2 2 2 2 2" xfId="38626"/>
    <cellStyle name="Normal 18 4 2 2 2 2 3" xfId="58519"/>
    <cellStyle name="Normal 18 4 2 2 2 3" xfId="25668"/>
    <cellStyle name="Normal 18 4 2 2 2 4" xfId="45437"/>
    <cellStyle name="Normal 18 4 2 2 3" xfId="13807"/>
    <cellStyle name="Normal 18 4 2 2 3 2" xfId="33321"/>
    <cellStyle name="Normal 18 4 2 2 3 3" xfId="53214"/>
    <cellStyle name="Normal 18 4 2 2 4" xfId="24726"/>
    <cellStyle name="Normal 18 4 2 2 5" xfId="44492"/>
    <cellStyle name="Normal 18 4 2 3" xfId="7684"/>
    <cellStyle name="Normal 18 4 2 3 2" xfId="17407"/>
    <cellStyle name="Normal 18 4 2 3 2 2" xfId="36920"/>
    <cellStyle name="Normal 18 4 2 3 2 3" xfId="56813"/>
    <cellStyle name="Normal 18 4 2 3 3" xfId="25973"/>
    <cellStyle name="Normal 18 4 2 3 4" xfId="45743"/>
    <cellStyle name="Normal 18 4 2 4" xfId="5680"/>
    <cellStyle name="Normal 18 4 2 4 2" xfId="15417"/>
    <cellStyle name="Normal 18 4 2 4 2 2" xfId="34930"/>
    <cellStyle name="Normal 18 4 2 4 2 3" xfId="54823"/>
    <cellStyle name="Normal 18 4 2 4 3" xfId="27500"/>
    <cellStyle name="Normal 18 4 2 4 4" xfId="47388"/>
    <cellStyle name="Normal 18 4 2 5" xfId="11539"/>
    <cellStyle name="Normal 18 4 2 5 2" xfId="31054"/>
    <cellStyle name="Normal 18 4 2 5 3" xfId="50947"/>
    <cellStyle name="Normal 18 4 2 6" xfId="21260"/>
    <cellStyle name="Normal 18 4 2 7" xfId="40915"/>
    <cellStyle name="Normal 18 4 3" xfId="1030"/>
    <cellStyle name="Normal 18 4 3 2" xfId="3415"/>
    <cellStyle name="Normal 18 4 3 2 2" xfId="8852"/>
    <cellStyle name="Normal 18 4 3 2 2 2" xfId="18575"/>
    <cellStyle name="Normal 18 4 3 2 2 2 2" xfId="38088"/>
    <cellStyle name="Normal 18 4 3 2 2 2 3" xfId="57981"/>
    <cellStyle name="Normal 18 4 3 2 2 3" xfId="25485"/>
    <cellStyle name="Normal 18 4 3 2 2 4" xfId="45252"/>
    <cellStyle name="Normal 18 4 3 2 3" xfId="13269"/>
    <cellStyle name="Normal 18 4 3 2 3 2" xfId="32783"/>
    <cellStyle name="Normal 18 4 3 2 3 3" xfId="52676"/>
    <cellStyle name="Normal 18 4 3 2 4" xfId="24188"/>
    <cellStyle name="Normal 18 4 3 2 5" xfId="43954"/>
    <cellStyle name="Normal 18 4 3 3" xfId="7224"/>
    <cellStyle name="Normal 18 4 3 3 2" xfId="16960"/>
    <cellStyle name="Normal 18 4 3 3 2 2" xfId="36473"/>
    <cellStyle name="Normal 18 4 3 3 2 3" xfId="56366"/>
    <cellStyle name="Normal 18 4 3 3 3" xfId="22874"/>
    <cellStyle name="Normal 18 4 3 3 4" xfId="42639"/>
    <cellStyle name="Normal 18 4 3 4" xfId="6215"/>
    <cellStyle name="Normal 18 4 3 4 2" xfId="15952"/>
    <cellStyle name="Normal 18 4 3 4 2 2" xfId="35465"/>
    <cellStyle name="Normal 18 4 3 4 2 3" xfId="55358"/>
    <cellStyle name="Normal 18 4 3 4 3" xfId="28035"/>
    <cellStyle name="Normal 18 4 3 4 4" xfId="47923"/>
    <cellStyle name="Normal 18 4 3 5" xfId="11001"/>
    <cellStyle name="Normal 18 4 3 5 2" xfId="30516"/>
    <cellStyle name="Normal 18 4 3 5 3" xfId="50409"/>
    <cellStyle name="Normal 18 4 3 6" xfId="20722"/>
    <cellStyle name="Normal 18 4 3 7" xfId="40364"/>
    <cellStyle name="Normal 18 4 4" xfId="2220"/>
    <cellStyle name="Normal 18 4 4 2" xfId="4489"/>
    <cellStyle name="Normal 18 4 4 2 2" xfId="9925"/>
    <cellStyle name="Normal 18 4 4 2 2 2" xfId="19648"/>
    <cellStyle name="Normal 18 4 4 2 2 2 2" xfId="39161"/>
    <cellStyle name="Normal 18 4 4 2 2 2 3" xfId="59054"/>
    <cellStyle name="Normal 18 4 4 2 2 3" xfId="29374"/>
    <cellStyle name="Normal 18 4 4 2 2 4" xfId="49262"/>
    <cellStyle name="Normal 18 4 4 2 3" xfId="14342"/>
    <cellStyle name="Normal 18 4 4 2 3 2" xfId="33856"/>
    <cellStyle name="Normal 18 4 4 2 3 3" xfId="53749"/>
    <cellStyle name="Normal 18 4 4 2 4" xfId="25261"/>
    <cellStyle name="Normal 18 4 4 2 5" xfId="45028"/>
    <cellStyle name="Normal 18 4 4 3" xfId="6750"/>
    <cellStyle name="Normal 18 4 4 3 2" xfId="16487"/>
    <cellStyle name="Normal 18 4 4 3 2 2" xfId="36000"/>
    <cellStyle name="Normal 18 4 4 3 2 3" xfId="55893"/>
    <cellStyle name="Normal 18 4 4 3 3" xfId="28570"/>
    <cellStyle name="Normal 18 4 4 3 4" xfId="48458"/>
    <cellStyle name="Normal 18 4 4 4" xfId="12074"/>
    <cellStyle name="Normal 18 4 4 4 2" xfId="31589"/>
    <cellStyle name="Normal 18 4 4 4 3" xfId="51482"/>
    <cellStyle name="Normal 18 4 4 5" xfId="21795"/>
    <cellStyle name="Normal 18 4 4 6" xfId="41554"/>
    <cellStyle name="Normal 18 4 5" xfId="2880"/>
    <cellStyle name="Normal 18 4 5 2" xfId="8317"/>
    <cellStyle name="Normal 18 4 5 2 2" xfId="18040"/>
    <cellStyle name="Normal 18 4 5 2 2 2" xfId="37553"/>
    <cellStyle name="Normal 18 4 5 2 2 3" xfId="57446"/>
    <cellStyle name="Normal 18 4 5 2 3" xfId="26210"/>
    <cellStyle name="Normal 18 4 5 2 4" xfId="45981"/>
    <cellStyle name="Normal 18 4 5 3" xfId="12734"/>
    <cellStyle name="Normal 18 4 5 3 2" xfId="32248"/>
    <cellStyle name="Normal 18 4 5 3 3" xfId="52141"/>
    <cellStyle name="Normal 18 4 5 4" xfId="23653"/>
    <cellStyle name="Normal 18 4 5 5" xfId="43419"/>
    <cellStyle name="Normal 18 4 6" xfId="5140"/>
    <cellStyle name="Normal 18 4 6 2" xfId="14880"/>
    <cellStyle name="Normal 18 4 6 2 2" xfId="34393"/>
    <cellStyle name="Normal 18 4 6 2 3" xfId="54286"/>
    <cellStyle name="Normal 18 4 6 3" xfId="26962"/>
    <cellStyle name="Normal 18 4 6 4" xfId="46848"/>
    <cellStyle name="Normal 18 4 7" xfId="10466"/>
    <cellStyle name="Normal 18 4 7 2" xfId="29981"/>
    <cellStyle name="Normal 18 4 7 3" xfId="49874"/>
    <cellStyle name="Normal 18 4 8" xfId="20187"/>
    <cellStyle name="Normal 18 4 9" xfId="39829"/>
    <cellStyle name="Normal 18 5" xfId="1229"/>
    <cellStyle name="Normal 18 5 2" xfId="3601"/>
    <cellStyle name="Normal 18 5 2 2" xfId="9038"/>
    <cellStyle name="Normal 18 5 2 2 2" xfId="18761"/>
    <cellStyle name="Normal 18 5 2 2 2 2" xfId="38274"/>
    <cellStyle name="Normal 18 5 2 2 2 3" xfId="58167"/>
    <cellStyle name="Normal 18 5 2 2 3" xfId="23081"/>
    <cellStyle name="Normal 18 5 2 2 4" xfId="42846"/>
    <cellStyle name="Normal 18 5 2 3" xfId="13455"/>
    <cellStyle name="Normal 18 5 2 3 2" xfId="32969"/>
    <cellStyle name="Normal 18 5 2 3 3" xfId="52862"/>
    <cellStyle name="Normal 18 5 2 4" xfId="24374"/>
    <cellStyle name="Normal 18 5 2 5" xfId="44140"/>
    <cellStyle name="Normal 18 5 3" xfId="7390"/>
    <cellStyle name="Normal 18 5 3 2" xfId="17113"/>
    <cellStyle name="Normal 18 5 3 2 2" xfId="36626"/>
    <cellStyle name="Normal 18 5 3 2 3" xfId="56519"/>
    <cellStyle name="Normal 18 5 3 3" xfId="23018"/>
    <cellStyle name="Normal 18 5 3 4" xfId="42783"/>
    <cellStyle name="Normal 18 5 4" xfId="5328"/>
    <cellStyle name="Normal 18 5 4 2" xfId="15065"/>
    <cellStyle name="Normal 18 5 4 2 2" xfId="34578"/>
    <cellStyle name="Normal 18 5 4 2 3" xfId="54471"/>
    <cellStyle name="Normal 18 5 4 3" xfId="27148"/>
    <cellStyle name="Normal 18 5 4 4" xfId="47036"/>
    <cellStyle name="Normal 18 5 5" xfId="11187"/>
    <cellStyle name="Normal 18 5 5 2" xfId="30702"/>
    <cellStyle name="Normal 18 5 5 3" xfId="50595"/>
    <cellStyle name="Normal 18 5 6" xfId="20908"/>
    <cellStyle name="Normal 18 5 7" xfId="40563"/>
    <cellStyle name="Normal 18 6" xfId="678"/>
    <cellStyle name="Normal 18 6 2" xfId="3063"/>
    <cellStyle name="Normal 18 6 2 2" xfId="8500"/>
    <cellStyle name="Normal 18 6 2 2 2" xfId="18223"/>
    <cellStyle name="Normal 18 6 2 2 2 2" xfId="37736"/>
    <cellStyle name="Normal 18 6 2 2 2 3" xfId="57629"/>
    <cellStyle name="Normal 18 6 2 2 3" xfId="25656"/>
    <cellStyle name="Normal 18 6 2 2 4" xfId="45425"/>
    <cellStyle name="Normal 18 6 2 3" xfId="12917"/>
    <cellStyle name="Normal 18 6 2 3 2" xfId="32431"/>
    <cellStyle name="Normal 18 6 2 3 3" xfId="52324"/>
    <cellStyle name="Normal 18 6 2 4" xfId="23836"/>
    <cellStyle name="Normal 18 6 2 5" xfId="43602"/>
    <cellStyle name="Normal 18 6 3" xfId="6930"/>
    <cellStyle name="Normal 18 6 3 2" xfId="16666"/>
    <cellStyle name="Normal 18 6 3 2 2" xfId="36179"/>
    <cellStyle name="Normal 18 6 3 2 3" xfId="56072"/>
    <cellStyle name="Normal 18 6 3 3" xfId="26463"/>
    <cellStyle name="Normal 18 6 3 4" xfId="46236"/>
    <cellStyle name="Normal 18 6 4" xfId="5863"/>
    <cellStyle name="Normal 18 6 4 2" xfId="15600"/>
    <cellStyle name="Normal 18 6 4 2 2" xfId="35113"/>
    <cellStyle name="Normal 18 6 4 2 3" xfId="55006"/>
    <cellStyle name="Normal 18 6 4 3" xfId="27683"/>
    <cellStyle name="Normal 18 6 4 4" xfId="47571"/>
    <cellStyle name="Normal 18 6 5" xfId="10649"/>
    <cellStyle name="Normal 18 6 5 2" xfId="30164"/>
    <cellStyle name="Normal 18 6 5 3" xfId="50057"/>
    <cellStyle name="Normal 18 6 6" xfId="20370"/>
    <cellStyle name="Normal 18 6 7" xfId="40012"/>
    <cellStyle name="Normal 18 7" xfId="1826"/>
    <cellStyle name="Normal 18 7 2" xfId="4137"/>
    <cellStyle name="Normal 18 7 2 2" xfId="9573"/>
    <cellStyle name="Normal 18 7 2 2 2" xfId="19296"/>
    <cellStyle name="Normal 18 7 2 2 2 2" xfId="38809"/>
    <cellStyle name="Normal 18 7 2 2 2 3" xfId="58702"/>
    <cellStyle name="Normal 18 7 2 2 3" xfId="29022"/>
    <cellStyle name="Normal 18 7 2 2 4" xfId="48910"/>
    <cellStyle name="Normal 18 7 2 3" xfId="13990"/>
    <cellStyle name="Normal 18 7 2 3 2" xfId="33504"/>
    <cellStyle name="Normal 18 7 2 3 3" xfId="53397"/>
    <cellStyle name="Normal 18 7 2 4" xfId="24909"/>
    <cellStyle name="Normal 18 7 2 5" xfId="44676"/>
    <cellStyle name="Normal 18 7 3" xfId="6398"/>
    <cellStyle name="Normal 18 7 3 2" xfId="16135"/>
    <cellStyle name="Normal 18 7 3 2 2" xfId="35648"/>
    <cellStyle name="Normal 18 7 3 2 3" xfId="55541"/>
    <cellStyle name="Normal 18 7 3 3" xfId="28218"/>
    <cellStyle name="Normal 18 7 3 4" xfId="48106"/>
    <cellStyle name="Normal 18 7 4" xfId="11722"/>
    <cellStyle name="Normal 18 7 4 2" xfId="31237"/>
    <cellStyle name="Normal 18 7 4 3" xfId="51130"/>
    <cellStyle name="Normal 18 7 5" xfId="21443"/>
    <cellStyle name="Normal 18 7 6" xfId="41160"/>
    <cellStyle name="Normal 18 8" xfId="2389"/>
    <cellStyle name="Normal 18 8 2" xfId="7826"/>
    <cellStyle name="Normal 18 8 2 2" xfId="17549"/>
    <cellStyle name="Normal 18 8 2 2 2" xfId="37062"/>
    <cellStyle name="Normal 18 8 2 2 3" xfId="56955"/>
    <cellStyle name="Normal 18 8 2 3" xfId="22305"/>
    <cellStyle name="Normal 18 8 2 4" xfId="42067"/>
    <cellStyle name="Normal 18 8 3" xfId="12243"/>
    <cellStyle name="Normal 18 8 3 2" xfId="31757"/>
    <cellStyle name="Normal 18 8 3 3" xfId="51650"/>
    <cellStyle name="Normal 18 8 4" xfId="23162"/>
    <cellStyle name="Normal 18 8 5" xfId="42928"/>
    <cellStyle name="Normal 18 9" xfId="2528"/>
    <cellStyle name="Normal 18 9 2" xfId="7965"/>
    <cellStyle name="Normal 18 9 2 2" xfId="17688"/>
    <cellStyle name="Normal 18 9 2 2 2" xfId="37201"/>
    <cellStyle name="Normal 18 9 2 2 3" xfId="57094"/>
    <cellStyle name="Normal 18 9 2 3" xfId="23065"/>
    <cellStyle name="Normal 18 9 2 4" xfId="42830"/>
    <cellStyle name="Normal 18 9 3" xfId="12382"/>
    <cellStyle name="Normal 18 9 3 2" xfId="31896"/>
    <cellStyle name="Normal 18 9 3 3" xfId="51789"/>
    <cellStyle name="Normal 18 9 4" xfId="23301"/>
    <cellStyle name="Normal 18 9 5" xfId="43067"/>
    <cellStyle name="Normal 19" xfId="102"/>
    <cellStyle name="Normal 19 10" xfId="4747"/>
    <cellStyle name="Normal 19 10 2" xfId="14529"/>
    <cellStyle name="Normal 19 10 2 2" xfId="34042"/>
    <cellStyle name="Normal 19 10 2 3" xfId="53935"/>
    <cellStyle name="Normal 19 10 3" xfId="26611"/>
    <cellStyle name="Normal 19 10 4" xfId="46455"/>
    <cellStyle name="Normal 19 11" xfId="10115"/>
    <cellStyle name="Normal 19 11 2" xfId="29630"/>
    <cellStyle name="Normal 19 11 3" xfId="49523"/>
    <cellStyle name="Normal 19 12" xfId="19836"/>
    <cellStyle name="Normal 19 13" xfId="39436"/>
    <cellStyle name="Normal 19 2" xfId="251"/>
    <cellStyle name="Normal 19 2 10" xfId="19985"/>
    <cellStyle name="Normal 19 2 11" xfId="39585"/>
    <cellStyle name="Normal 19 2 2" xfId="469"/>
    <cellStyle name="Normal 19 2 2 2" xfId="1555"/>
    <cellStyle name="Normal 19 2 2 2 2" xfId="3927"/>
    <cellStyle name="Normal 19 2 2 2 2 2" xfId="9364"/>
    <cellStyle name="Normal 19 2 2 2 2 2 2" xfId="19087"/>
    <cellStyle name="Normal 19 2 2 2 2 2 2 2" xfId="38600"/>
    <cellStyle name="Normal 19 2 2 2 2 2 2 3" xfId="58493"/>
    <cellStyle name="Normal 19 2 2 2 2 2 3" xfId="22380"/>
    <cellStyle name="Normal 19 2 2 2 2 2 4" xfId="42142"/>
    <cellStyle name="Normal 19 2 2 2 2 3" xfId="13781"/>
    <cellStyle name="Normal 19 2 2 2 2 3 2" xfId="33295"/>
    <cellStyle name="Normal 19 2 2 2 2 3 3" xfId="53188"/>
    <cellStyle name="Normal 19 2 2 2 2 4" xfId="24700"/>
    <cellStyle name="Normal 19 2 2 2 2 5" xfId="44466"/>
    <cellStyle name="Normal 19 2 2 2 3" xfId="7661"/>
    <cellStyle name="Normal 19 2 2 2 3 2" xfId="17384"/>
    <cellStyle name="Normal 19 2 2 2 3 2 2" xfId="36897"/>
    <cellStyle name="Normal 19 2 2 2 3 2 3" xfId="56790"/>
    <cellStyle name="Normal 19 2 2 2 3 3" xfId="26546"/>
    <cellStyle name="Normal 19 2 2 2 3 4" xfId="46319"/>
    <cellStyle name="Normal 19 2 2 2 4" xfId="5654"/>
    <cellStyle name="Normal 19 2 2 2 4 2" xfId="15391"/>
    <cellStyle name="Normal 19 2 2 2 4 2 2" xfId="34904"/>
    <cellStyle name="Normal 19 2 2 2 4 2 3" xfId="54797"/>
    <cellStyle name="Normal 19 2 2 2 4 3" xfId="27474"/>
    <cellStyle name="Normal 19 2 2 2 4 4" xfId="47362"/>
    <cellStyle name="Normal 19 2 2 2 5" xfId="11513"/>
    <cellStyle name="Normal 19 2 2 2 5 2" xfId="31028"/>
    <cellStyle name="Normal 19 2 2 2 5 3" xfId="50921"/>
    <cellStyle name="Normal 19 2 2 2 6" xfId="21234"/>
    <cellStyle name="Normal 19 2 2 2 7" xfId="40889"/>
    <cellStyle name="Normal 19 2 2 3" xfId="1004"/>
    <cellStyle name="Normal 19 2 2 3 2" xfId="3389"/>
    <cellStyle name="Normal 19 2 2 3 2 2" xfId="8826"/>
    <cellStyle name="Normal 19 2 2 3 2 2 2" xfId="18549"/>
    <cellStyle name="Normal 19 2 2 3 2 2 2 2" xfId="38062"/>
    <cellStyle name="Normal 19 2 2 3 2 2 2 3" xfId="57955"/>
    <cellStyle name="Normal 19 2 2 3 2 2 3" xfId="22152"/>
    <cellStyle name="Normal 19 2 2 3 2 2 4" xfId="41912"/>
    <cellStyle name="Normal 19 2 2 3 2 3" xfId="13243"/>
    <cellStyle name="Normal 19 2 2 3 2 3 2" xfId="32757"/>
    <cellStyle name="Normal 19 2 2 3 2 3 3" xfId="52650"/>
    <cellStyle name="Normal 19 2 2 3 2 4" xfId="24162"/>
    <cellStyle name="Normal 19 2 2 3 2 5" xfId="43928"/>
    <cellStyle name="Normal 19 2 2 3 3" xfId="7201"/>
    <cellStyle name="Normal 19 2 2 3 3 2" xfId="16937"/>
    <cellStyle name="Normal 19 2 2 3 3 2 2" xfId="36450"/>
    <cellStyle name="Normal 19 2 2 3 3 2 3" xfId="56343"/>
    <cellStyle name="Normal 19 2 2 3 3 3" xfId="26360"/>
    <cellStyle name="Normal 19 2 2 3 3 4" xfId="46133"/>
    <cellStyle name="Normal 19 2 2 3 4" xfId="6189"/>
    <cellStyle name="Normal 19 2 2 3 4 2" xfId="15926"/>
    <cellStyle name="Normal 19 2 2 3 4 2 2" xfId="35439"/>
    <cellStyle name="Normal 19 2 2 3 4 2 3" xfId="55332"/>
    <cellStyle name="Normal 19 2 2 3 4 3" xfId="28009"/>
    <cellStyle name="Normal 19 2 2 3 4 4" xfId="47897"/>
    <cellStyle name="Normal 19 2 2 3 5" xfId="10975"/>
    <cellStyle name="Normal 19 2 2 3 5 2" xfId="30490"/>
    <cellStyle name="Normal 19 2 2 3 5 3" xfId="50383"/>
    <cellStyle name="Normal 19 2 2 3 6" xfId="20696"/>
    <cellStyle name="Normal 19 2 2 3 7" xfId="40338"/>
    <cellStyle name="Normal 19 2 2 4" xfId="2194"/>
    <cellStyle name="Normal 19 2 2 4 2" xfId="4463"/>
    <cellStyle name="Normal 19 2 2 4 2 2" xfId="9899"/>
    <cellStyle name="Normal 19 2 2 4 2 2 2" xfId="19622"/>
    <cellStyle name="Normal 19 2 2 4 2 2 2 2" xfId="39135"/>
    <cellStyle name="Normal 19 2 2 4 2 2 2 3" xfId="59028"/>
    <cellStyle name="Normal 19 2 2 4 2 2 3" xfId="29348"/>
    <cellStyle name="Normal 19 2 2 4 2 2 4" xfId="49236"/>
    <cellStyle name="Normal 19 2 2 4 2 3" xfId="14316"/>
    <cellStyle name="Normal 19 2 2 4 2 3 2" xfId="33830"/>
    <cellStyle name="Normal 19 2 2 4 2 3 3" xfId="53723"/>
    <cellStyle name="Normal 19 2 2 4 2 4" xfId="25235"/>
    <cellStyle name="Normal 19 2 2 4 2 5" xfId="45002"/>
    <cellStyle name="Normal 19 2 2 4 3" xfId="6724"/>
    <cellStyle name="Normal 19 2 2 4 3 2" xfId="16461"/>
    <cellStyle name="Normal 19 2 2 4 3 2 2" xfId="35974"/>
    <cellStyle name="Normal 19 2 2 4 3 2 3" xfId="55867"/>
    <cellStyle name="Normal 19 2 2 4 3 3" xfId="28544"/>
    <cellStyle name="Normal 19 2 2 4 3 4" xfId="48432"/>
    <cellStyle name="Normal 19 2 2 4 4" xfId="12048"/>
    <cellStyle name="Normal 19 2 2 4 4 2" xfId="31563"/>
    <cellStyle name="Normal 19 2 2 4 4 3" xfId="51456"/>
    <cellStyle name="Normal 19 2 2 4 5" xfId="21769"/>
    <cellStyle name="Normal 19 2 2 4 6" xfId="41528"/>
    <cellStyle name="Normal 19 2 2 5" xfId="2854"/>
    <cellStyle name="Normal 19 2 2 5 2" xfId="8291"/>
    <cellStyle name="Normal 19 2 2 5 2 2" xfId="18014"/>
    <cellStyle name="Normal 19 2 2 5 2 2 2" xfId="37527"/>
    <cellStyle name="Normal 19 2 2 5 2 2 3" xfId="57420"/>
    <cellStyle name="Normal 19 2 2 5 2 3" xfId="25886"/>
    <cellStyle name="Normal 19 2 2 5 2 4" xfId="45656"/>
    <cellStyle name="Normal 19 2 2 5 3" xfId="12708"/>
    <cellStyle name="Normal 19 2 2 5 3 2" xfId="32222"/>
    <cellStyle name="Normal 19 2 2 5 3 3" xfId="52115"/>
    <cellStyle name="Normal 19 2 2 5 4" xfId="23627"/>
    <cellStyle name="Normal 19 2 2 5 5" xfId="43393"/>
    <cellStyle name="Normal 19 2 2 6" xfId="5114"/>
    <cellStyle name="Normal 19 2 2 6 2" xfId="14854"/>
    <cellStyle name="Normal 19 2 2 6 2 2" xfId="34367"/>
    <cellStyle name="Normal 19 2 2 6 2 3" xfId="54260"/>
    <cellStyle name="Normal 19 2 2 6 3" xfId="26936"/>
    <cellStyle name="Normal 19 2 2 6 4" xfId="46822"/>
    <cellStyle name="Normal 19 2 2 7" xfId="10440"/>
    <cellStyle name="Normal 19 2 2 7 2" xfId="29955"/>
    <cellStyle name="Normal 19 2 2 7 3" xfId="49848"/>
    <cellStyle name="Normal 19 2 2 8" xfId="20161"/>
    <cellStyle name="Normal 19 2 2 9" xfId="39803"/>
    <cellStyle name="Normal 19 2 3" xfId="645"/>
    <cellStyle name="Normal 19 2 3 2" xfId="1731"/>
    <cellStyle name="Normal 19 2 3 2 2" xfId="4103"/>
    <cellStyle name="Normal 19 2 3 2 2 2" xfId="9540"/>
    <cellStyle name="Normal 19 2 3 2 2 2 2" xfId="19263"/>
    <cellStyle name="Normal 19 2 3 2 2 2 2 2" xfId="38776"/>
    <cellStyle name="Normal 19 2 3 2 2 2 2 3" xfId="58669"/>
    <cellStyle name="Normal 19 2 3 2 2 2 3" xfId="22809"/>
    <cellStyle name="Normal 19 2 3 2 2 2 4" xfId="42573"/>
    <cellStyle name="Normal 19 2 3 2 2 3" xfId="13957"/>
    <cellStyle name="Normal 19 2 3 2 2 3 2" xfId="33471"/>
    <cellStyle name="Normal 19 2 3 2 2 3 3" xfId="53364"/>
    <cellStyle name="Normal 19 2 3 2 2 4" xfId="24876"/>
    <cellStyle name="Normal 19 2 3 2 2 5" xfId="44642"/>
    <cellStyle name="Normal 19 2 3 2 3" xfId="7808"/>
    <cellStyle name="Normal 19 2 3 2 3 2" xfId="17531"/>
    <cellStyle name="Normal 19 2 3 2 3 2 2" xfId="37044"/>
    <cellStyle name="Normal 19 2 3 2 3 2 3" xfId="56937"/>
    <cellStyle name="Normal 19 2 3 2 3 3" xfId="23090"/>
    <cellStyle name="Normal 19 2 3 2 3 4" xfId="42855"/>
    <cellStyle name="Normal 19 2 3 2 4" xfId="5830"/>
    <cellStyle name="Normal 19 2 3 2 4 2" xfId="15567"/>
    <cellStyle name="Normal 19 2 3 2 4 2 2" xfId="35080"/>
    <cellStyle name="Normal 19 2 3 2 4 2 3" xfId="54973"/>
    <cellStyle name="Normal 19 2 3 2 4 3" xfId="27650"/>
    <cellStyle name="Normal 19 2 3 2 4 4" xfId="47538"/>
    <cellStyle name="Normal 19 2 3 2 5" xfId="11689"/>
    <cellStyle name="Normal 19 2 3 2 5 2" xfId="31204"/>
    <cellStyle name="Normal 19 2 3 2 5 3" xfId="51097"/>
    <cellStyle name="Normal 19 2 3 2 6" xfId="21410"/>
    <cellStyle name="Normal 19 2 3 2 7" xfId="41065"/>
    <cellStyle name="Normal 19 2 3 3" xfId="1180"/>
    <cellStyle name="Normal 19 2 3 3 2" xfId="3565"/>
    <cellStyle name="Normal 19 2 3 3 2 2" xfId="9002"/>
    <cellStyle name="Normal 19 2 3 3 2 2 2" xfId="18725"/>
    <cellStyle name="Normal 19 2 3 3 2 2 2 2" xfId="38238"/>
    <cellStyle name="Normal 19 2 3 3 2 2 2 3" xfId="58131"/>
    <cellStyle name="Normal 19 2 3 3 2 2 3" xfId="26038"/>
    <cellStyle name="Normal 19 2 3 3 2 2 4" xfId="45809"/>
    <cellStyle name="Normal 19 2 3 3 2 3" xfId="13419"/>
    <cellStyle name="Normal 19 2 3 3 2 3 2" xfId="32933"/>
    <cellStyle name="Normal 19 2 3 3 2 3 3" xfId="52826"/>
    <cellStyle name="Normal 19 2 3 3 2 4" xfId="24338"/>
    <cellStyle name="Normal 19 2 3 3 2 5" xfId="44104"/>
    <cellStyle name="Normal 19 2 3 3 3" xfId="7348"/>
    <cellStyle name="Normal 19 2 3 3 3 2" xfId="17084"/>
    <cellStyle name="Normal 19 2 3 3 3 2 2" xfId="36597"/>
    <cellStyle name="Normal 19 2 3 3 3 2 3" xfId="56490"/>
    <cellStyle name="Normal 19 2 3 3 3 3" xfId="25996"/>
    <cellStyle name="Normal 19 2 3 3 3 4" xfId="45766"/>
    <cellStyle name="Normal 19 2 3 3 4" xfId="6365"/>
    <cellStyle name="Normal 19 2 3 3 4 2" xfId="16102"/>
    <cellStyle name="Normal 19 2 3 3 4 2 2" xfId="35615"/>
    <cellStyle name="Normal 19 2 3 3 4 2 3" xfId="55508"/>
    <cellStyle name="Normal 19 2 3 3 4 3" xfId="28185"/>
    <cellStyle name="Normal 19 2 3 3 4 4" xfId="48073"/>
    <cellStyle name="Normal 19 2 3 3 5" xfId="11151"/>
    <cellStyle name="Normal 19 2 3 3 5 2" xfId="30666"/>
    <cellStyle name="Normal 19 2 3 3 5 3" xfId="50559"/>
    <cellStyle name="Normal 19 2 3 3 6" xfId="20872"/>
    <cellStyle name="Normal 19 2 3 3 7" xfId="40514"/>
    <cellStyle name="Normal 19 2 3 4" xfId="2370"/>
    <cellStyle name="Normal 19 2 3 4 2" xfId="4639"/>
    <cellStyle name="Normal 19 2 3 4 2 2" xfId="10075"/>
    <cellStyle name="Normal 19 2 3 4 2 2 2" xfId="19798"/>
    <cellStyle name="Normal 19 2 3 4 2 2 2 2" xfId="39311"/>
    <cellStyle name="Normal 19 2 3 4 2 2 2 3" xfId="59204"/>
    <cellStyle name="Normal 19 2 3 4 2 2 3" xfId="29524"/>
    <cellStyle name="Normal 19 2 3 4 2 2 4" xfId="49412"/>
    <cellStyle name="Normal 19 2 3 4 2 3" xfId="14492"/>
    <cellStyle name="Normal 19 2 3 4 2 3 2" xfId="34006"/>
    <cellStyle name="Normal 19 2 3 4 2 3 3" xfId="53899"/>
    <cellStyle name="Normal 19 2 3 4 2 4" xfId="25411"/>
    <cellStyle name="Normal 19 2 3 4 2 5" xfId="45178"/>
    <cellStyle name="Normal 19 2 3 4 3" xfId="6900"/>
    <cellStyle name="Normal 19 2 3 4 3 2" xfId="16637"/>
    <cellStyle name="Normal 19 2 3 4 3 2 2" xfId="36150"/>
    <cellStyle name="Normal 19 2 3 4 3 2 3" xfId="56043"/>
    <cellStyle name="Normal 19 2 3 4 3 3" xfId="28720"/>
    <cellStyle name="Normal 19 2 3 4 3 4" xfId="48608"/>
    <cellStyle name="Normal 19 2 3 4 4" xfId="12224"/>
    <cellStyle name="Normal 19 2 3 4 4 2" xfId="31739"/>
    <cellStyle name="Normal 19 2 3 4 4 3" xfId="51632"/>
    <cellStyle name="Normal 19 2 3 4 5" xfId="21945"/>
    <cellStyle name="Normal 19 2 3 4 6" xfId="41704"/>
    <cellStyle name="Normal 19 2 3 5" xfId="3030"/>
    <cellStyle name="Normal 19 2 3 5 2" xfId="8467"/>
    <cellStyle name="Normal 19 2 3 5 2 2" xfId="18190"/>
    <cellStyle name="Normal 19 2 3 5 2 2 2" xfId="37703"/>
    <cellStyle name="Normal 19 2 3 5 2 2 3" xfId="57596"/>
    <cellStyle name="Normal 19 2 3 5 2 3" xfId="26406"/>
    <cellStyle name="Normal 19 2 3 5 2 4" xfId="46179"/>
    <cellStyle name="Normal 19 2 3 5 3" xfId="12884"/>
    <cellStyle name="Normal 19 2 3 5 3 2" xfId="32398"/>
    <cellStyle name="Normal 19 2 3 5 3 3" xfId="52291"/>
    <cellStyle name="Normal 19 2 3 5 4" xfId="23803"/>
    <cellStyle name="Normal 19 2 3 5 5" xfId="43569"/>
    <cellStyle name="Normal 19 2 3 6" xfId="5290"/>
    <cellStyle name="Normal 19 2 3 6 2" xfId="15030"/>
    <cellStyle name="Normal 19 2 3 6 2 2" xfId="34543"/>
    <cellStyle name="Normal 19 2 3 6 2 3" xfId="54436"/>
    <cellStyle name="Normal 19 2 3 6 3" xfId="27112"/>
    <cellStyle name="Normal 19 2 3 6 4" xfId="46998"/>
    <cellStyle name="Normal 19 2 3 7" xfId="10616"/>
    <cellStyle name="Normal 19 2 3 7 2" xfId="30131"/>
    <cellStyle name="Normal 19 2 3 7 3" xfId="50024"/>
    <cellStyle name="Normal 19 2 3 8" xfId="20337"/>
    <cellStyle name="Normal 19 2 3 9" xfId="39979"/>
    <cellStyle name="Normal 19 2 4" xfId="1379"/>
    <cellStyle name="Normal 19 2 4 2" xfId="3751"/>
    <cellStyle name="Normal 19 2 4 2 2" xfId="9188"/>
    <cellStyle name="Normal 19 2 4 2 2 2" xfId="18911"/>
    <cellStyle name="Normal 19 2 4 2 2 2 2" xfId="38424"/>
    <cellStyle name="Normal 19 2 4 2 2 2 3" xfId="58317"/>
    <cellStyle name="Normal 19 2 4 2 2 3" xfId="25874"/>
    <cellStyle name="Normal 19 2 4 2 2 4" xfId="45644"/>
    <cellStyle name="Normal 19 2 4 2 3" xfId="13605"/>
    <cellStyle name="Normal 19 2 4 2 3 2" xfId="33119"/>
    <cellStyle name="Normal 19 2 4 2 3 3" xfId="53012"/>
    <cellStyle name="Normal 19 2 4 2 4" xfId="24524"/>
    <cellStyle name="Normal 19 2 4 2 5" xfId="44290"/>
    <cellStyle name="Normal 19 2 4 3" xfId="7514"/>
    <cellStyle name="Normal 19 2 4 3 2" xfId="17237"/>
    <cellStyle name="Normal 19 2 4 3 2 2" xfId="36750"/>
    <cellStyle name="Normal 19 2 4 3 2 3" xfId="56643"/>
    <cellStyle name="Normal 19 2 4 3 3" xfId="22800"/>
    <cellStyle name="Normal 19 2 4 3 4" xfId="42564"/>
    <cellStyle name="Normal 19 2 4 4" xfId="5478"/>
    <cellStyle name="Normal 19 2 4 4 2" xfId="15215"/>
    <cellStyle name="Normal 19 2 4 4 2 2" xfId="34728"/>
    <cellStyle name="Normal 19 2 4 4 2 3" xfId="54621"/>
    <cellStyle name="Normal 19 2 4 4 3" xfId="27298"/>
    <cellStyle name="Normal 19 2 4 4 4" xfId="47186"/>
    <cellStyle name="Normal 19 2 4 5" xfId="11337"/>
    <cellStyle name="Normal 19 2 4 5 2" xfId="30852"/>
    <cellStyle name="Normal 19 2 4 5 3" xfId="50745"/>
    <cellStyle name="Normal 19 2 4 6" xfId="21058"/>
    <cellStyle name="Normal 19 2 4 7" xfId="40713"/>
    <cellStyle name="Normal 19 2 5" xfId="828"/>
    <cellStyle name="Normal 19 2 5 2" xfId="3213"/>
    <cellStyle name="Normal 19 2 5 2 2" xfId="8650"/>
    <cellStyle name="Normal 19 2 5 2 2 2" xfId="18373"/>
    <cellStyle name="Normal 19 2 5 2 2 2 2" xfId="37886"/>
    <cellStyle name="Normal 19 2 5 2 2 2 3" xfId="57779"/>
    <cellStyle name="Normal 19 2 5 2 2 3" xfId="22314"/>
    <cellStyle name="Normal 19 2 5 2 2 4" xfId="42076"/>
    <cellStyle name="Normal 19 2 5 2 3" xfId="13067"/>
    <cellStyle name="Normal 19 2 5 2 3 2" xfId="32581"/>
    <cellStyle name="Normal 19 2 5 2 3 3" xfId="52474"/>
    <cellStyle name="Normal 19 2 5 2 4" xfId="23986"/>
    <cellStyle name="Normal 19 2 5 2 5" xfId="43752"/>
    <cellStyle name="Normal 19 2 5 3" xfId="7054"/>
    <cellStyle name="Normal 19 2 5 3 2" xfId="16790"/>
    <cellStyle name="Normal 19 2 5 3 2 2" xfId="36303"/>
    <cellStyle name="Normal 19 2 5 3 2 3" xfId="56196"/>
    <cellStyle name="Normal 19 2 5 3 3" xfId="26538"/>
    <cellStyle name="Normal 19 2 5 3 4" xfId="46311"/>
    <cellStyle name="Normal 19 2 5 4" xfId="6013"/>
    <cellStyle name="Normal 19 2 5 4 2" xfId="15750"/>
    <cellStyle name="Normal 19 2 5 4 2 2" xfId="35263"/>
    <cellStyle name="Normal 19 2 5 4 2 3" xfId="55156"/>
    <cellStyle name="Normal 19 2 5 4 3" xfId="27833"/>
    <cellStyle name="Normal 19 2 5 4 4" xfId="47721"/>
    <cellStyle name="Normal 19 2 5 5" xfId="10799"/>
    <cellStyle name="Normal 19 2 5 5 2" xfId="30314"/>
    <cellStyle name="Normal 19 2 5 5 3" xfId="50207"/>
    <cellStyle name="Normal 19 2 5 6" xfId="20520"/>
    <cellStyle name="Normal 19 2 5 7" xfId="40162"/>
    <cellStyle name="Normal 19 2 6" xfId="1976"/>
    <cellStyle name="Normal 19 2 6 2" xfId="4287"/>
    <cellStyle name="Normal 19 2 6 2 2" xfId="9723"/>
    <cellStyle name="Normal 19 2 6 2 2 2" xfId="19446"/>
    <cellStyle name="Normal 19 2 6 2 2 2 2" xfId="38959"/>
    <cellStyle name="Normal 19 2 6 2 2 2 3" xfId="58852"/>
    <cellStyle name="Normal 19 2 6 2 2 3" xfId="29172"/>
    <cellStyle name="Normal 19 2 6 2 2 4" xfId="49060"/>
    <cellStyle name="Normal 19 2 6 2 3" xfId="14140"/>
    <cellStyle name="Normal 19 2 6 2 3 2" xfId="33654"/>
    <cellStyle name="Normal 19 2 6 2 3 3" xfId="53547"/>
    <cellStyle name="Normal 19 2 6 2 4" xfId="25059"/>
    <cellStyle name="Normal 19 2 6 2 5" xfId="44826"/>
    <cellStyle name="Normal 19 2 6 3" xfId="6548"/>
    <cellStyle name="Normal 19 2 6 3 2" xfId="16285"/>
    <cellStyle name="Normal 19 2 6 3 2 2" xfId="35798"/>
    <cellStyle name="Normal 19 2 6 3 2 3" xfId="55691"/>
    <cellStyle name="Normal 19 2 6 3 3" xfId="28368"/>
    <cellStyle name="Normal 19 2 6 3 4" xfId="48256"/>
    <cellStyle name="Normal 19 2 6 4" xfId="11872"/>
    <cellStyle name="Normal 19 2 6 4 2" xfId="31387"/>
    <cellStyle name="Normal 19 2 6 4 3" xfId="51280"/>
    <cellStyle name="Normal 19 2 6 5" xfId="21593"/>
    <cellStyle name="Normal 19 2 6 6" xfId="41310"/>
    <cellStyle name="Normal 19 2 7" xfId="2678"/>
    <cellStyle name="Normal 19 2 7 2" xfId="8115"/>
    <cellStyle name="Normal 19 2 7 2 2" xfId="17838"/>
    <cellStyle name="Normal 19 2 7 2 2 2" xfId="37351"/>
    <cellStyle name="Normal 19 2 7 2 2 3" xfId="57244"/>
    <cellStyle name="Normal 19 2 7 2 3" xfId="22267"/>
    <cellStyle name="Normal 19 2 7 2 4" xfId="42028"/>
    <cellStyle name="Normal 19 2 7 3" xfId="12532"/>
    <cellStyle name="Normal 19 2 7 3 2" xfId="32046"/>
    <cellStyle name="Normal 19 2 7 3 3" xfId="51939"/>
    <cellStyle name="Normal 19 2 7 4" xfId="23451"/>
    <cellStyle name="Normal 19 2 7 5" xfId="43217"/>
    <cellStyle name="Normal 19 2 8" xfId="4896"/>
    <cellStyle name="Normal 19 2 8 2" xfId="14678"/>
    <cellStyle name="Normal 19 2 8 2 2" xfId="34191"/>
    <cellStyle name="Normal 19 2 8 2 3" xfId="54084"/>
    <cellStyle name="Normal 19 2 8 3" xfId="26760"/>
    <cellStyle name="Normal 19 2 8 4" xfId="46604"/>
    <cellStyle name="Normal 19 2 9" xfId="10264"/>
    <cellStyle name="Normal 19 2 9 2" xfId="29779"/>
    <cellStyle name="Normal 19 2 9 3" xfId="49672"/>
    <cellStyle name="Normal 19 3" xfId="320"/>
    <cellStyle name="Normal 19 3 2" xfId="1406"/>
    <cellStyle name="Normal 19 3 2 2" xfId="3778"/>
    <cellStyle name="Normal 19 3 2 2 2" xfId="9215"/>
    <cellStyle name="Normal 19 3 2 2 2 2" xfId="18938"/>
    <cellStyle name="Normal 19 3 2 2 2 2 2" xfId="38451"/>
    <cellStyle name="Normal 19 3 2 2 2 2 3" xfId="58344"/>
    <cellStyle name="Normal 19 3 2 2 2 3" xfId="22112"/>
    <cellStyle name="Normal 19 3 2 2 2 4" xfId="41872"/>
    <cellStyle name="Normal 19 3 2 2 3" xfId="13632"/>
    <cellStyle name="Normal 19 3 2 2 3 2" xfId="33146"/>
    <cellStyle name="Normal 19 3 2 2 3 3" xfId="53039"/>
    <cellStyle name="Normal 19 3 2 2 4" xfId="24551"/>
    <cellStyle name="Normal 19 3 2 2 5" xfId="44317"/>
    <cellStyle name="Normal 19 3 2 3" xfId="7538"/>
    <cellStyle name="Normal 19 3 2 3 2" xfId="17261"/>
    <cellStyle name="Normal 19 3 2 3 2 2" xfId="36774"/>
    <cellStyle name="Normal 19 3 2 3 2 3" xfId="56667"/>
    <cellStyle name="Normal 19 3 2 3 3" xfId="25926"/>
    <cellStyle name="Normal 19 3 2 3 4" xfId="45696"/>
    <cellStyle name="Normal 19 3 2 4" xfId="5505"/>
    <cellStyle name="Normal 19 3 2 4 2" xfId="15242"/>
    <cellStyle name="Normal 19 3 2 4 2 2" xfId="34755"/>
    <cellStyle name="Normal 19 3 2 4 2 3" xfId="54648"/>
    <cellStyle name="Normal 19 3 2 4 3" xfId="27325"/>
    <cellStyle name="Normal 19 3 2 4 4" xfId="47213"/>
    <cellStyle name="Normal 19 3 2 5" xfId="11364"/>
    <cellStyle name="Normal 19 3 2 5 2" xfId="30879"/>
    <cellStyle name="Normal 19 3 2 5 3" xfId="50772"/>
    <cellStyle name="Normal 19 3 2 6" xfId="21085"/>
    <cellStyle name="Normal 19 3 2 7" xfId="40740"/>
    <cellStyle name="Normal 19 3 3" xfId="855"/>
    <cellStyle name="Normal 19 3 3 2" xfId="3240"/>
    <cellStyle name="Normal 19 3 3 2 2" xfId="8677"/>
    <cellStyle name="Normal 19 3 3 2 2 2" xfId="18400"/>
    <cellStyle name="Normal 19 3 3 2 2 2 2" xfId="37913"/>
    <cellStyle name="Normal 19 3 3 2 2 2 3" xfId="57806"/>
    <cellStyle name="Normal 19 3 3 2 2 3" xfId="25803"/>
    <cellStyle name="Normal 19 3 3 2 2 4" xfId="45572"/>
    <cellStyle name="Normal 19 3 3 2 3" xfId="13094"/>
    <cellStyle name="Normal 19 3 3 2 3 2" xfId="32608"/>
    <cellStyle name="Normal 19 3 3 2 3 3" xfId="52501"/>
    <cellStyle name="Normal 19 3 3 2 4" xfId="24013"/>
    <cellStyle name="Normal 19 3 3 2 5" xfId="43779"/>
    <cellStyle name="Normal 19 3 3 3" xfId="7078"/>
    <cellStyle name="Normal 19 3 3 3 2" xfId="16814"/>
    <cellStyle name="Normal 19 3 3 3 2 2" xfId="36327"/>
    <cellStyle name="Normal 19 3 3 3 2 3" xfId="56220"/>
    <cellStyle name="Normal 19 3 3 3 3" xfId="25806"/>
    <cellStyle name="Normal 19 3 3 3 4" xfId="45575"/>
    <cellStyle name="Normal 19 3 3 4" xfId="6040"/>
    <cellStyle name="Normal 19 3 3 4 2" xfId="15777"/>
    <cellStyle name="Normal 19 3 3 4 2 2" xfId="35290"/>
    <cellStyle name="Normal 19 3 3 4 2 3" xfId="55183"/>
    <cellStyle name="Normal 19 3 3 4 3" xfId="27860"/>
    <cellStyle name="Normal 19 3 3 4 4" xfId="47748"/>
    <cellStyle name="Normal 19 3 3 5" xfId="10826"/>
    <cellStyle name="Normal 19 3 3 5 2" xfId="30341"/>
    <cellStyle name="Normal 19 3 3 5 3" xfId="50234"/>
    <cellStyle name="Normal 19 3 3 6" xfId="20547"/>
    <cellStyle name="Normal 19 3 3 7" xfId="40189"/>
    <cellStyle name="Normal 19 3 4" xfId="2045"/>
    <cellStyle name="Normal 19 3 4 2" xfId="4314"/>
    <cellStyle name="Normal 19 3 4 2 2" xfId="9750"/>
    <cellStyle name="Normal 19 3 4 2 2 2" xfId="19473"/>
    <cellStyle name="Normal 19 3 4 2 2 2 2" xfId="38986"/>
    <cellStyle name="Normal 19 3 4 2 2 2 3" xfId="58879"/>
    <cellStyle name="Normal 19 3 4 2 2 3" xfId="29199"/>
    <cellStyle name="Normal 19 3 4 2 2 4" xfId="49087"/>
    <cellStyle name="Normal 19 3 4 2 3" xfId="14167"/>
    <cellStyle name="Normal 19 3 4 2 3 2" xfId="33681"/>
    <cellStyle name="Normal 19 3 4 2 3 3" xfId="53574"/>
    <cellStyle name="Normal 19 3 4 2 4" xfId="25086"/>
    <cellStyle name="Normal 19 3 4 2 5" xfId="44853"/>
    <cellStyle name="Normal 19 3 4 3" xfId="6575"/>
    <cellStyle name="Normal 19 3 4 3 2" xfId="16312"/>
    <cellStyle name="Normal 19 3 4 3 2 2" xfId="35825"/>
    <cellStyle name="Normal 19 3 4 3 2 3" xfId="55718"/>
    <cellStyle name="Normal 19 3 4 3 3" xfId="28395"/>
    <cellStyle name="Normal 19 3 4 3 4" xfId="48283"/>
    <cellStyle name="Normal 19 3 4 4" xfId="11899"/>
    <cellStyle name="Normal 19 3 4 4 2" xfId="31414"/>
    <cellStyle name="Normal 19 3 4 4 3" xfId="51307"/>
    <cellStyle name="Normal 19 3 4 5" xfId="21620"/>
    <cellStyle name="Normal 19 3 4 6" xfId="41379"/>
    <cellStyle name="Normal 19 3 5" xfId="2705"/>
    <cellStyle name="Normal 19 3 5 2" xfId="8142"/>
    <cellStyle name="Normal 19 3 5 2 2" xfId="17865"/>
    <cellStyle name="Normal 19 3 5 2 2 2" xfId="37378"/>
    <cellStyle name="Normal 19 3 5 2 2 3" xfId="57271"/>
    <cellStyle name="Normal 19 3 5 2 3" xfId="26103"/>
    <cellStyle name="Normal 19 3 5 2 4" xfId="45874"/>
    <cellStyle name="Normal 19 3 5 3" xfId="12559"/>
    <cellStyle name="Normal 19 3 5 3 2" xfId="32073"/>
    <cellStyle name="Normal 19 3 5 3 3" xfId="51966"/>
    <cellStyle name="Normal 19 3 5 4" xfId="23478"/>
    <cellStyle name="Normal 19 3 5 5" xfId="43244"/>
    <cellStyle name="Normal 19 3 6" xfId="4965"/>
    <cellStyle name="Normal 19 3 6 2" xfId="14705"/>
    <cellStyle name="Normal 19 3 6 2 2" xfId="34218"/>
    <cellStyle name="Normal 19 3 6 2 3" xfId="54111"/>
    <cellStyle name="Normal 19 3 6 3" xfId="26787"/>
    <cellStyle name="Normal 19 3 6 4" xfId="46673"/>
    <cellStyle name="Normal 19 3 7" xfId="10291"/>
    <cellStyle name="Normal 19 3 7 2" xfId="29806"/>
    <cellStyle name="Normal 19 3 7 3" xfId="49699"/>
    <cellStyle name="Normal 19 3 8" xfId="20012"/>
    <cellStyle name="Normal 19 3 9" xfId="39654"/>
    <cellStyle name="Normal 19 4" xfId="496"/>
    <cellStyle name="Normal 19 4 2" xfId="1582"/>
    <cellStyle name="Normal 19 4 2 2" xfId="3954"/>
    <cellStyle name="Normal 19 4 2 2 2" xfId="9391"/>
    <cellStyle name="Normal 19 4 2 2 2 2" xfId="19114"/>
    <cellStyle name="Normal 19 4 2 2 2 2 2" xfId="38627"/>
    <cellStyle name="Normal 19 4 2 2 2 2 3" xfId="58520"/>
    <cellStyle name="Normal 19 4 2 2 2 3" xfId="22351"/>
    <cellStyle name="Normal 19 4 2 2 2 4" xfId="42113"/>
    <cellStyle name="Normal 19 4 2 2 3" xfId="13808"/>
    <cellStyle name="Normal 19 4 2 2 3 2" xfId="33322"/>
    <cellStyle name="Normal 19 4 2 2 3 3" xfId="53215"/>
    <cellStyle name="Normal 19 4 2 2 4" xfId="24727"/>
    <cellStyle name="Normal 19 4 2 2 5" xfId="44493"/>
    <cellStyle name="Normal 19 4 2 3" xfId="7685"/>
    <cellStyle name="Normal 19 4 2 3 2" xfId="17408"/>
    <cellStyle name="Normal 19 4 2 3 2 2" xfId="36921"/>
    <cellStyle name="Normal 19 4 2 3 2 3" xfId="56814"/>
    <cellStyle name="Normal 19 4 2 3 3" xfId="22899"/>
    <cellStyle name="Normal 19 4 2 3 4" xfId="42664"/>
    <cellStyle name="Normal 19 4 2 4" xfId="5681"/>
    <cellStyle name="Normal 19 4 2 4 2" xfId="15418"/>
    <cellStyle name="Normal 19 4 2 4 2 2" xfId="34931"/>
    <cellStyle name="Normal 19 4 2 4 2 3" xfId="54824"/>
    <cellStyle name="Normal 19 4 2 4 3" xfId="27501"/>
    <cellStyle name="Normal 19 4 2 4 4" xfId="47389"/>
    <cellStyle name="Normal 19 4 2 5" xfId="11540"/>
    <cellStyle name="Normal 19 4 2 5 2" xfId="31055"/>
    <cellStyle name="Normal 19 4 2 5 3" xfId="50948"/>
    <cellStyle name="Normal 19 4 2 6" xfId="21261"/>
    <cellStyle name="Normal 19 4 2 7" xfId="40916"/>
    <cellStyle name="Normal 19 4 3" xfId="1031"/>
    <cellStyle name="Normal 19 4 3 2" xfId="3416"/>
    <cellStyle name="Normal 19 4 3 2 2" xfId="8853"/>
    <cellStyle name="Normal 19 4 3 2 2 2" xfId="18576"/>
    <cellStyle name="Normal 19 4 3 2 2 2 2" xfId="38089"/>
    <cellStyle name="Normal 19 4 3 2 2 2 3" xfId="57982"/>
    <cellStyle name="Normal 19 4 3 2 2 3" xfId="22499"/>
    <cellStyle name="Normal 19 4 3 2 2 4" xfId="42262"/>
    <cellStyle name="Normal 19 4 3 2 3" xfId="13270"/>
    <cellStyle name="Normal 19 4 3 2 3 2" xfId="32784"/>
    <cellStyle name="Normal 19 4 3 2 3 3" xfId="52677"/>
    <cellStyle name="Normal 19 4 3 2 4" xfId="24189"/>
    <cellStyle name="Normal 19 4 3 2 5" xfId="43955"/>
    <cellStyle name="Normal 19 4 3 3" xfId="7225"/>
    <cellStyle name="Normal 19 4 3 3 2" xfId="16961"/>
    <cellStyle name="Normal 19 4 3 3 2 2" xfId="36474"/>
    <cellStyle name="Normal 19 4 3 3 2 3" xfId="56367"/>
    <cellStyle name="Normal 19 4 3 3 3" xfId="26125"/>
    <cellStyle name="Normal 19 4 3 3 4" xfId="45896"/>
    <cellStyle name="Normal 19 4 3 4" xfId="6216"/>
    <cellStyle name="Normal 19 4 3 4 2" xfId="15953"/>
    <cellStyle name="Normal 19 4 3 4 2 2" xfId="35466"/>
    <cellStyle name="Normal 19 4 3 4 2 3" xfId="55359"/>
    <cellStyle name="Normal 19 4 3 4 3" xfId="28036"/>
    <cellStyle name="Normal 19 4 3 4 4" xfId="47924"/>
    <cellStyle name="Normal 19 4 3 5" xfId="11002"/>
    <cellStyle name="Normal 19 4 3 5 2" xfId="30517"/>
    <cellStyle name="Normal 19 4 3 5 3" xfId="50410"/>
    <cellStyle name="Normal 19 4 3 6" xfId="20723"/>
    <cellStyle name="Normal 19 4 3 7" xfId="40365"/>
    <cellStyle name="Normal 19 4 4" xfId="2221"/>
    <cellStyle name="Normal 19 4 4 2" xfId="4490"/>
    <cellStyle name="Normal 19 4 4 2 2" xfId="9926"/>
    <cellStyle name="Normal 19 4 4 2 2 2" xfId="19649"/>
    <cellStyle name="Normal 19 4 4 2 2 2 2" xfId="39162"/>
    <cellStyle name="Normal 19 4 4 2 2 2 3" xfId="59055"/>
    <cellStyle name="Normal 19 4 4 2 2 3" xfId="29375"/>
    <cellStyle name="Normal 19 4 4 2 2 4" xfId="49263"/>
    <cellStyle name="Normal 19 4 4 2 3" xfId="14343"/>
    <cellStyle name="Normal 19 4 4 2 3 2" xfId="33857"/>
    <cellStyle name="Normal 19 4 4 2 3 3" xfId="53750"/>
    <cellStyle name="Normal 19 4 4 2 4" xfId="25262"/>
    <cellStyle name="Normal 19 4 4 2 5" xfId="45029"/>
    <cellStyle name="Normal 19 4 4 3" xfId="6751"/>
    <cellStyle name="Normal 19 4 4 3 2" xfId="16488"/>
    <cellStyle name="Normal 19 4 4 3 2 2" xfId="36001"/>
    <cellStyle name="Normal 19 4 4 3 2 3" xfId="55894"/>
    <cellStyle name="Normal 19 4 4 3 3" xfId="28571"/>
    <cellStyle name="Normal 19 4 4 3 4" xfId="48459"/>
    <cellStyle name="Normal 19 4 4 4" xfId="12075"/>
    <cellStyle name="Normal 19 4 4 4 2" xfId="31590"/>
    <cellStyle name="Normal 19 4 4 4 3" xfId="51483"/>
    <cellStyle name="Normal 19 4 4 5" xfId="21796"/>
    <cellStyle name="Normal 19 4 4 6" xfId="41555"/>
    <cellStyle name="Normal 19 4 5" xfId="2881"/>
    <cellStyle name="Normal 19 4 5 2" xfId="8318"/>
    <cellStyle name="Normal 19 4 5 2 2" xfId="18041"/>
    <cellStyle name="Normal 19 4 5 2 2 2" xfId="37554"/>
    <cellStyle name="Normal 19 4 5 2 2 3" xfId="57447"/>
    <cellStyle name="Normal 19 4 5 2 3" xfId="22697"/>
    <cellStyle name="Normal 19 4 5 2 4" xfId="42461"/>
    <cellStyle name="Normal 19 4 5 3" xfId="12735"/>
    <cellStyle name="Normal 19 4 5 3 2" xfId="32249"/>
    <cellStyle name="Normal 19 4 5 3 3" xfId="52142"/>
    <cellStyle name="Normal 19 4 5 4" xfId="23654"/>
    <cellStyle name="Normal 19 4 5 5" xfId="43420"/>
    <cellStyle name="Normal 19 4 6" xfId="5141"/>
    <cellStyle name="Normal 19 4 6 2" xfId="14881"/>
    <cellStyle name="Normal 19 4 6 2 2" xfId="34394"/>
    <cellStyle name="Normal 19 4 6 2 3" xfId="54287"/>
    <cellStyle name="Normal 19 4 6 3" xfId="26963"/>
    <cellStyle name="Normal 19 4 6 4" xfId="46849"/>
    <cellStyle name="Normal 19 4 7" xfId="10467"/>
    <cellStyle name="Normal 19 4 7 2" xfId="29982"/>
    <cellStyle name="Normal 19 4 7 3" xfId="49875"/>
    <cellStyle name="Normal 19 4 8" xfId="20188"/>
    <cellStyle name="Normal 19 4 9" xfId="39830"/>
    <cellStyle name="Normal 19 5" xfId="1230"/>
    <cellStyle name="Normal 19 5 2" xfId="3602"/>
    <cellStyle name="Normal 19 5 2 2" xfId="9039"/>
    <cellStyle name="Normal 19 5 2 2 2" xfId="18762"/>
    <cellStyle name="Normal 19 5 2 2 2 2" xfId="38275"/>
    <cellStyle name="Normal 19 5 2 2 2 3" xfId="58168"/>
    <cellStyle name="Normal 19 5 2 2 3" xfId="26288"/>
    <cellStyle name="Normal 19 5 2 2 4" xfId="46060"/>
    <cellStyle name="Normal 19 5 2 3" xfId="13456"/>
    <cellStyle name="Normal 19 5 2 3 2" xfId="32970"/>
    <cellStyle name="Normal 19 5 2 3 3" xfId="52863"/>
    <cellStyle name="Normal 19 5 2 4" xfId="24375"/>
    <cellStyle name="Normal 19 5 2 5" xfId="44141"/>
    <cellStyle name="Normal 19 5 3" xfId="7391"/>
    <cellStyle name="Normal 19 5 3 2" xfId="17114"/>
    <cellStyle name="Normal 19 5 3 2 2" xfId="36627"/>
    <cellStyle name="Normal 19 5 3 2 3" xfId="56520"/>
    <cellStyle name="Normal 19 5 3 3" xfId="22591"/>
    <cellStyle name="Normal 19 5 3 4" xfId="42354"/>
    <cellStyle name="Normal 19 5 4" xfId="5329"/>
    <cellStyle name="Normal 19 5 4 2" xfId="15066"/>
    <cellStyle name="Normal 19 5 4 2 2" xfId="34579"/>
    <cellStyle name="Normal 19 5 4 2 3" xfId="54472"/>
    <cellStyle name="Normal 19 5 4 3" xfId="27149"/>
    <cellStyle name="Normal 19 5 4 4" xfId="47037"/>
    <cellStyle name="Normal 19 5 5" xfId="11188"/>
    <cellStyle name="Normal 19 5 5 2" xfId="30703"/>
    <cellStyle name="Normal 19 5 5 3" xfId="50596"/>
    <cellStyle name="Normal 19 5 6" xfId="20909"/>
    <cellStyle name="Normal 19 5 7" xfId="40564"/>
    <cellStyle name="Normal 19 6" xfId="679"/>
    <cellStyle name="Normal 19 6 2" xfId="3064"/>
    <cellStyle name="Normal 19 6 2 2" xfId="8501"/>
    <cellStyle name="Normal 19 6 2 2 2" xfId="18224"/>
    <cellStyle name="Normal 19 6 2 2 2 2" xfId="37737"/>
    <cellStyle name="Normal 19 6 2 2 2 3" xfId="57630"/>
    <cellStyle name="Normal 19 6 2 2 3" xfId="25876"/>
    <cellStyle name="Normal 19 6 2 2 4" xfId="45646"/>
    <cellStyle name="Normal 19 6 2 3" xfId="12918"/>
    <cellStyle name="Normal 19 6 2 3 2" xfId="32432"/>
    <cellStyle name="Normal 19 6 2 3 3" xfId="52325"/>
    <cellStyle name="Normal 19 6 2 4" xfId="23837"/>
    <cellStyle name="Normal 19 6 2 5" xfId="43603"/>
    <cellStyle name="Normal 19 6 3" xfId="6931"/>
    <cellStyle name="Normal 19 6 3 2" xfId="16667"/>
    <cellStyle name="Normal 19 6 3 2 2" xfId="36180"/>
    <cellStyle name="Normal 19 6 3 2 3" xfId="56073"/>
    <cellStyle name="Normal 19 6 3 3" xfId="22393"/>
    <cellStyle name="Normal 19 6 3 4" xfId="42155"/>
    <cellStyle name="Normal 19 6 4" xfId="5864"/>
    <cellStyle name="Normal 19 6 4 2" xfId="15601"/>
    <cellStyle name="Normal 19 6 4 2 2" xfId="35114"/>
    <cellStyle name="Normal 19 6 4 2 3" xfId="55007"/>
    <cellStyle name="Normal 19 6 4 3" xfId="27684"/>
    <cellStyle name="Normal 19 6 4 4" xfId="47572"/>
    <cellStyle name="Normal 19 6 5" xfId="10650"/>
    <cellStyle name="Normal 19 6 5 2" xfId="30165"/>
    <cellStyle name="Normal 19 6 5 3" xfId="50058"/>
    <cellStyle name="Normal 19 6 6" xfId="20371"/>
    <cellStyle name="Normal 19 6 7" xfId="40013"/>
    <cellStyle name="Normal 19 7" xfId="1827"/>
    <cellStyle name="Normal 19 7 2" xfId="4138"/>
    <cellStyle name="Normal 19 7 2 2" xfId="9574"/>
    <cellStyle name="Normal 19 7 2 2 2" xfId="19297"/>
    <cellStyle name="Normal 19 7 2 2 2 2" xfId="38810"/>
    <cellStyle name="Normal 19 7 2 2 2 3" xfId="58703"/>
    <cellStyle name="Normal 19 7 2 2 3" xfId="29023"/>
    <cellStyle name="Normal 19 7 2 2 4" xfId="48911"/>
    <cellStyle name="Normal 19 7 2 3" xfId="13991"/>
    <cellStyle name="Normal 19 7 2 3 2" xfId="33505"/>
    <cellStyle name="Normal 19 7 2 3 3" xfId="53398"/>
    <cellStyle name="Normal 19 7 2 4" xfId="24910"/>
    <cellStyle name="Normal 19 7 2 5" xfId="44677"/>
    <cellStyle name="Normal 19 7 3" xfId="6399"/>
    <cellStyle name="Normal 19 7 3 2" xfId="16136"/>
    <cellStyle name="Normal 19 7 3 2 2" xfId="35649"/>
    <cellStyle name="Normal 19 7 3 2 3" xfId="55542"/>
    <cellStyle name="Normal 19 7 3 3" xfId="28219"/>
    <cellStyle name="Normal 19 7 3 4" xfId="48107"/>
    <cellStyle name="Normal 19 7 4" xfId="11723"/>
    <cellStyle name="Normal 19 7 4 2" xfId="31238"/>
    <cellStyle name="Normal 19 7 4 3" xfId="51131"/>
    <cellStyle name="Normal 19 7 5" xfId="21444"/>
    <cellStyle name="Normal 19 7 6" xfId="41161"/>
    <cellStyle name="Normal 19 8" xfId="2390"/>
    <cellStyle name="Normal 19 8 2" xfId="7827"/>
    <cellStyle name="Normal 19 8 2 2" xfId="17550"/>
    <cellStyle name="Normal 19 8 2 2 2" xfId="37063"/>
    <cellStyle name="Normal 19 8 2 2 3" xfId="56956"/>
    <cellStyle name="Normal 19 8 2 3" xfId="25520"/>
    <cellStyle name="Normal 19 8 2 4" xfId="45287"/>
    <cellStyle name="Normal 19 8 3" xfId="12244"/>
    <cellStyle name="Normal 19 8 3 2" xfId="31758"/>
    <cellStyle name="Normal 19 8 3 3" xfId="51651"/>
    <cellStyle name="Normal 19 8 4" xfId="23163"/>
    <cellStyle name="Normal 19 8 5" xfId="42929"/>
    <cellStyle name="Normal 19 9" xfId="2529"/>
    <cellStyle name="Normal 19 9 2" xfId="7966"/>
    <cellStyle name="Normal 19 9 2 2" xfId="17689"/>
    <cellStyle name="Normal 19 9 2 2 2" xfId="37202"/>
    <cellStyle name="Normal 19 9 2 2 3" xfId="57095"/>
    <cellStyle name="Normal 19 9 2 3" xfId="22766"/>
    <cellStyle name="Normal 19 9 2 4" xfId="42530"/>
    <cellStyle name="Normal 19 9 3" xfId="12383"/>
    <cellStyle name="Normal 19 9 3 2" xfId="31897"/>
    <cellStyle name="Normal 19 9 3 3" xfId="51790"/>
    <cellStyle name="Normal 19 9 4" xfId="23302"/>
    <cellStyle name="Normal 19 9 5" xfId="43068"/>
    <cellStyle name="Normal 2" xfId="1"/>
    <cellStyle name="Normal 2 10" xfId="650"/>
    <cellStyle name="Normal 2 10 2" xfId="3035"/>
    <cellStyle name="Normal 2 10 2 2" xfId="8472"/>
    <cellStyle name="Normal 2 10 2 2 2" xfId="18195"/>
    <cellStyle name="Normal 2 10 2 2 2 2" xfId="37708"/>
    <cellStyle name="Normal 2 10 2 2 2 3" xfId="57601"/>
    <cellStyle name="Normal 2 10 2 2 3" xfId="25481"/>
    <cellStyle name="Normal 2 10 2 2 4" xfId="45248"/>
    <cellStyle name="Normal 2 10 2 3" xfId="12889"/>
    <cellStyle name="Normal 2 10 2 3 2" xfId="32403"/>
    <cellStyle name="Normal 2 10 2 3 3" xfId="52296"/>
    <cellStyle name="Normal 2 10 2 4" xfId="23808"/>
    <cellStyle name="Normal 2 10 2 5" xfId="43574"/>
    <cellStyle name="Normal 2 10 3" xfId="6906"/>
    <cellStyle name="Normal 2 10 3 2" xfId="16642"/>
    <cellStyle name="Normal 2 10 3 2 2" xfId="36155"/>
    <cellStyle name="Normal 2 10 3 2 3" xfId="56048"/>
    <cellStyle name="Normal 2 10 3 3" xfId="22790"/>
    <cellStyle name="Normal 2 10 3 4" xfId="42554"/>
    <cellStyle name="Normal 2 10 4" xfId="5835"/>
    <cellStyle name="Normal 2 10 4 2" xfId="15572"/>
    <cellStyle name="Normal 2 10 4 2 2" xfId="35085"/>
    <cellStyle name="Normal 2 10 4 2 3" xfId="54978"/>
    <cellStyle name="Normal 2 10 4 3" xfId="27655"/>
    <cellStyle name="Normal 2 10 4 4" xfId="47543"/>
    <cellStyle name="Normal 2 10 5" xfId="10621"/>
    <cellStyle name="Normal 2 10 5 2" xfId="30136"/>
    <cellStyle name="Normal 2 10 5 3" xfId="50029"/>
    <cellStyle name="Normal 2 10 6" xfId="20342"/>
    <cellStyle name="Normal 2 10 7" xfId="39984"/>
    <cellStyle name="Normal 2 11" xfId="1737"/>
    <cellStyle name="Normal 2 11 2" xfId="4109"/>
    <cellStyle name="Normal 2 11 2 2" xfId="9545"/>
    <cellStyle name="Normal 2 11 2 2 2" xfId="19268"/>
    <cellStyle name="Normal 2 11 2 2 2 2" xfId="38781"/>
    <cellStyle name="Normal 2 11 2 2 2 3" xfId="58674"/>
    <cellStyle name="Normal 2 11 2 2 3" xfId="28994"/>
    <cellStyle name="Normal 2 11 2 2 4" xfId="48882"/>
    <cellStyle name="Normal 2 11 2 3" xfId="13962"/>
    <cellStyle name="Normal 2 11 2 3 2" xfId="33476"/>
    <cellStyle name="Normal 2 11 2 3 3" xfId="53369"/>
    <cellStyle name="Normal 2 11 2 4" xfId="24881"/>
    <cellStyle name="Normal 2 11 2 5" xfId="44648"/>
    <cellStyle name="Normal 2 11 3" xfId="6370"/>
    <cellStyle name="Normal 2 11 3 2" xfId="16107"/>
    <cellStyle name="Normal 2 11 3 2 2" xfId="35620"/>
    <cellStyle name="Normal 2 11 3 2 3" xfId="55513"/>
    <cellStyle name="Normal 2 11 3 3" xfId="28190"/>
    <cellStyle name="Normal 2 11 3 4" xfId="48078"/>
    <cellStyle name="Normal 2 11 4" xfId="11694"/>
    <cellStyle name="Normal 2 11 4 2" xfId="31209"/>
    <cellStyle name="Normal 2 11 4 3" xfId="51102"/>
    <cellStyle name="Normal 2 11 5" xfId="21415"/>
    <cellStyle name="Normal 2 11 6" xfId="41071"/>
    <cellStyle name="Normal 2 12" xfId="2500"/>
    <cellStyle name="Normal 2 12 2" xfId="7937"/>
    <cellStyle name="Normal 2 12 2 2" xfId="17660"/>
    <cellStyle name="Normal 2 12 2 2 2" xfId="37173"/>
    <cellStyle name="Normal 2 12 2 2 3" xfId="57066"/>
    <cellStyle name="Normal 2 12 2 3" xfId="25468"/>
    <cellStyle name="Normal 2 12 2 4" xfId="45235"/>
    <cellStyle name="Normal 2 12 3" xfId="12354"/>
    <cellStyle name="Normal 2 12 3 2" xfId="31868"/>
    <cellStyle name="Normal 2 12 3 3" xfId="51761"/>
    <cellStyle name="Normal 2 12 4" xfId="23273"/>
    <cellStyle name="Normal 2 12 5" xfId="43039"/>
    <cellStyle name="Normal 2 13" xfId="4646"/>
    <cellStyle name="Normal 2 13 2" xfId="14498"/>
    <cellStyle name="Normal 2 13 2 2" xfId="34011"/>
    <cellStyle name="Normal 2 13 2 3" xfId="53904"/>
    <cellStyle name="Normal 2 13 3" xfId="26580"/>
    <cellStyle name="Normal 2 13 4" xfId="46354"/>
    <cellStyle name="Normal 2 14" xfId="10086"/>
    <cellStyle name="Normal 2 14 2" xfId="29601"/>
    <cellStyle name="Normal 2 14 3" xfId="49494"/>
    <cellStyle name="Normal 2 15" xfId="19807"/>
    <cellStyle name="Normal 2 16" xfId="39346"/>
    <cellStyle name="Normal 2 17" xfId="12"/>
    <cellStyle name="Normal 2 18" xfId="9"/>
    <cellStyle name="Normal 2 2" xfId="13"/>
    <cellStyle name="Normal 2 2 10" xfId="1738"/>
    <cellStyle name="Normal 2 2 10 2" xfId="4110"/>
    <cellStyle name="Normal 2 2 10 2 2" xfId="9546"/>
    <cellStyle name="Normal 2 2 10 2 2 2" xfId="19269"/>
    <cellStyle name="Normal 2 2 10 2 2 2 2" xfId="38782"/>
    <cellStyle name="Normal 2 2 10 2 2 2 3" xfId="58675"/>
    <cellStyle name="Normal 2 2 10 2 2 3" xfId="28995"/>
    <cellStyle name="Normal 2 2 10 2 2 4" xfId="48883"/>
    <cellStyle name="Normal 2 2 10 2 3" xfId="13963"/>
    <cellStyle name="Normal 2 2 10 2 3 2" xfId="33477"/>
    <cellStyle name="Normal 2 2 10 2 3 3" xfId="53370"/>
    <cellStyle name="Normal 2 2 10 2 4" xfId="24882"/>
    <cellStyle name="Normal 2 2 10 2 5" xfId="44649"/>
    <cellStyle name="Normal 2 2 10 3" xfId="6371"/>
    <cellStyle name="Normal 2 2 10 3 2" xfId="16108"/>
    <cellStyle name="Normal 2 2 10 3 2 2" xfId="35621"/>
    <cellStyle name="Normal 2 2 10 3 2 3" xfId="55514"/>
    <cellStyle name="Normal 2 2 10 3 3" xfId="28191"/>
    <cellStyle name="Normal 2 2 10 3 4" xfId="48079"/>
    <cellStyle name="Normal 2 2 10 4" xfId="11695"/>
    <cellStyle name="Normal 2 2 10 4 2" xfId="31210"/>
    <cellStyle name="Normal 2 2 10 4 3" xfId="51103"/>
    <cellStyle name="Normal 2 2 10 5" xfId="21416"/>
    <cellStyle name="Normal 2 2 10 6" xfId="41072"/>
    <cellStyle name="Normal 2 2 11" xfId="2501"/>
    <cellStyle name="Normal 2 2 11 2" xfId="7938"/>
    <cellStyle name="Normal 2 2 11 2 2" xfId="17661"/>
    <cellStyle name="Normal 2 2 11 2 2 2" xfId="37174"/>
    <cellStyle name="Normal 2 2 11 2 2 3" xfId="57067"/>
    <cellStyle name="Normal 2 2 11 2 3" xfId="26390"/>
    <cellStyle name="Normal 2 2 11 2 4" xfId="46163"/>
    <cellStyle name="Normal 2 2 11 3" xfId="12355"/>
    <cellStyle name="Normal 2 2 11 3 2" xfId="31869"/>
    <cellStyle name="Normal 2 2 11 3 3" xfId="51762"/>
    <cellStyle name="Normal 2 2 11 4" xfId="23274"/>
    <cellStyle name="Normal 2 2 11 5" xfId="43040"/>
    <cellStyle name="Normal 2 2 12" xfId="4647"/>
    <cellStyle name="Normal 2 2 12 2" xfId="14499"/>
    <cellStyle name="Normal 2 2 12 2 2" xfId="34012"/>
    <cellStyle name="Normal 2 2 12 2 3" xfId="53905"/>
    <cellStyle name="Normal 2 2 12 3" xfId="26581"/>
    <cellStyle name="Normal 2 2 12 4" xfId="46355"/>
    <cellStyle name="Normal 2 2 13" xfId="10087"/>
    <cellStyle name="Normal 2 2 13 2" xfId="29602"/>
    <cellStyle name="Normal 2 2 13 3" xfId="49495"/>
    <cellStyle name="Normal 2 2 14" xfId="19808"/>
    <cellStyle name="Normal 2 2 15" xfId="39347"/>
    <cellStyle name="Normal 2 2 2" xfId="16"/>
    <cellStyle name="Normal 2 2 2 10" xfId="10089"/>
    <cellStyle name="Normal 2 2 2 10 2" xfId="29604"/>
    <cellStyle name="Normal 2 2 2 10 3" xfId="49497"/>
    <cellStyle name="Normal 2 2 2 11" xfId="19810"/>
    <cellStyle name="Normal 2 2 2 12" xfId="39350"/>
    <cellStyle name="Normal 2 2 2 2" xfId="31"/>
    <cellStyle name="Normal 2 2 2 2 2" xfId="1208"/>
    <cellStyle name="Normal 2 2 2 2 2 2" xfId="3583"/>
    <cellStyle name="Normal 2 2 2 2 2 2 2" xfId="9020"/>
    <cellStyle name="Normal 2 2 2 2 2 2 2 2" xfId="18743"/>
    <cellStyle name="Normal 2 2 2 2 2 2 2 2 2" xfId="38256"/>
    <cellStyle name="Normal 2 2 2 2 2 2 2 2 3" xfId="58149"/>
    <cellStyle name="Normal 2 2 2 2 2 2 2 3" xfId="22464"/>
    <cellStyle name="Normal 2 2 2 2 2 2 2 4" xfId="42226"/>
    <cellStyle name="Normal 2 2 2 2 2 2 3" xfId="13437"/>
    <cellStyle name="Normal 2 2 2 2 2 2 3 2" xfId="32951"/>
    <cellStyle name="Normal 2 2 2 2 2 2 3 3" xfId="52844"/>
    <cellStyle name="Normal 2 2 2 2 2 2 4" xfId="24356"/>
    <cellStyle name="Normal 2 2 2 2 2 2 5" xfId="44122"/>
    <cellStyle name="Normal 2 2 2 2 2 3" xfId="7371"/>
    <cellStyle name="Normal 2 2 2 2 2 3 2" xfId="17097"/>
    <cellStyle name="Normal 2 2 2 2 2 3 2 2" xfId="36610"/>
    <cellStyle name="Normal 2 2 2 2 2 3 2 3" xfId="56503"/>
    <cellStyle name="Normal 2 2 2 2 2 3 3" xfId="22493"/>
    <cellStyle name="Normal 2 2 2 2 2 3 4" xfId="42256"/>
    <cellStyle name="Normal 2 2 2 2 2 4" xfId="5311"/>
    <cellStyle name="Normal 2 2 2 2 2 4 2" xfId="15048"/>
    <cellStyle name="Normal 2 2 2 2 2 4 2 2" xfId="34561"/>
    <cellStyle name="Normal 2 2 2 2 2 4 2 3" xfId="54454"/>
    <cellStyle name="Normal 2 2 2 2 2 4 3" xfId="27131"/>
    <cellStyle name="Normal 2 2 2 2 2 4 4" xfId="47019"/>
    <cellStyle name="Normal 2 2 2 2 2 5" xfId="11169"/>
    <cellStyle name="Normal 2 2 2 2 2 5 2" xfId="30684"/>
    <cellStyle name="Normal 2 2 2 2 2 5 3" xfId="50577"/>
    <cellStyle name="Normal 2 2 2 2 2 6" xfId="20890"/>
    <cellStyle name="Normal 2 2 2 2 2 7" xfId="40542"/>
    <cellStyle name="Normal 2 2 2 2 3" xfId="660"/>
    <cellStyle name="Normal 2 2 2 2 3 2" xfId="3045"/>
    <cellStyle name="Normal 2 2 2 2 3 2 2" xfId="8482"/>
    <cellStyle name="Normal 2 2 2 2 3 2 2 2" xfId="18205"/>
    <cellStyle name="Normal 2 2 2 2 3 2 2 2 2" xfId="37718"/>
    <cellStyle name="Normal 2 2 2 2 3 2 2 2 3" xfId="57611"/>
    <cellStyle name="Normal 2 2 2 2 3 2 2 3" xfId="22587"/>
    <cellStyle name="Normal 2 2 2 2 3 2 2 4" xfId="42350"/>
    <cellStyle name="Normal 2 2 2 2 3 2 3" xfId="12899"/>
    <cellStyle name="Normal 2 2 2 2 3 2 3 2" xfId="32413"/>
    <cellStyle name="Normal 2 2 2 2 3 2 3 3" xfId="52306"/>
    <cellStyle name="Normal 2 2 2 2 3 2 4" xfId="23818"/>
    <cellStyle name="Normal 2 2 2 2 3 2 5" xfId="43584"/>
    <cellStyle name="Normal 2 2 2 2 3 3" xfId="6914"/>
    <cellStyle name="Normal 2 2 2 2 3 3 2" xfId="16650"/>
    <cellStyle name="Normal 2 2 2 2 3 3 2 2" xfId="36163"/>
    <cellStyle name="Normal 2 2 2 2 3 3 2 3" xfId="56056"/>
    <cellStyle name="Normal 2 2 2 2 3 3 3" xfId="22865"/>
    <cellStyle name="Normal 2 2 2 2 3 3 4" xfId="42630"/>
    <cellStyle name="Normal 2 2 2 2 3 4" xfId="5845"/>
    <cellStyle name="Normal 2 2 2 2 3 4 2" xfId="15582"/>
    <cellStyle name="Normal 2 2 2 2 3 4 2 2" xfId="35095"/>
    <cellStyle name="Normal 2 2 2 2 3 4 2 3" xfId="54988"/>
    <cellStyle name="Normal 2 2 2 2 3 4 3" xfId="27665"/>
    <cellStyle name="Normal 2 2 2 2 3 4 4" xfId="47553"/>
    <cellStyle name="Normal 2 2 2 2 3 5" xfId="10631"/>
    <cellStyle name="Normal 2 2 2 2 3 5 2" xfId="30146"/>
    <cellStyle name="Normal 2 2 2 2 3 5 3" xfId="50039"/>
    <cellStyle name="Normal 2 2 2 2 3 6" xfId="20352"/>
    <cellStyle name="Normal 2 2 2 2 3 7" xfId="39994"/>
    <cellStyle name="Normal 2 2 2 2 4" xfId="1756"/>
    <cellStyle name="Normal 2 2 2 2 4 2" xfId="4119"/>
    <cellStyle name="Normal 2 2 2 2 4 2 2" xfId="9555"/>
    <cellStyle name="Normal 2 2 2 2 4 2 2 2" xfId="19278"/>
    <cellStyle name="Normal 2 2 2 2 4 2 2 2 2" xfId="38791"/>
    <cellStyle name="Normal 2 2 2 2 4 2 2 2 3" xfId="58684"/>
    <cellStyle name="Normal 2 2 2 2 4 2 2 3" xfId="29004"/>
    <cellStyle name="Normal 2 2 2 2 4 2 2 4" xfId="48892"/>
    <cellStyle name="Normal 2 2 2 2 4 2 3" xfId="13972"/>
    <cellStyle name="Normal 2 2 2 2 4 2 3 2" xfId="33486"/>
    <cellStyle name="Normal 2 2 2 2 4 2 3 3" xfId="53379"/>
    <cellStyle name="Normal 2 2 2 2 4 2 4" xfId="24891"/>
    <cellStyle name="Normal 2 2 2 2 4 2 5" xfId="44658"/>
    <cellStyle name="Normal 2 2 2 2 4 3" xfId="6380"/>
    <cellStyle name="Normal 2 2 2 2 4 3 2" xfId="16117"/>
    <cellStyle name="Normal 2 2 2 2 4 3 2 2" xfId="35630"/>
    <cellStyle name="Normal 2 2 2 2 4 3 2 3" xfId="55523"/>
    <cellStyle name="Normal 2 2 2 2 4 3 3" xfId="28200"/>
    <cellStyle name="Normal 2 2 2 2 4 3 4" xfId="48088"/>
    <cellStyle name="Normal 2 2 2 2 4 4" xfId="11704"/>
    <cellStyle name="Normal 2 2 2 2 4 4 2" xfId="31219"/>
    <cellStyle name="Normal 2 2 2 2 4 4 3" xfId="51112"/>
    <cellStyle name="Normal 2 2 2 2 4 5" xfId="21425"/>
    <cellStyle name="Normal 2 2 2 2 4 6" xfId="41090"/>
    <cellStyle name="Normal 2 2 2 2 5" xfId="2510"/>
    <cellStyle name="Normal 2 2 2 2 5 2" xfId="7947"/>
    <cellStyle name="Normal 2 2 2 2 5 2 2" xfId="17670"/>
    <cellStyle name="Normal 2 2 2 2 5 2 2 2" xfId="37183"/>
    <cellStyle name="Normal 2 2 2 2 5 2 2 3" xfId="57076"/>
    <cellStyle name="Normal 2 2 2 2 5 2 3" xfId="22504"/>
    <cellStyle name="Normal 2 2 2 2 5 2 4" xfId="42267"/>
    <cellStyle name="Normal 2 2 2 2 5 3" xfId="12364"/>
    <cellStyle name="Normal 2 2 2 2 5 3 2" xfId="31878"/>
    <cellStyle name="Normal 2 2 2 2 5 3 3" xfId="51771"/>
    <cellStyle name="Normal 2 2 2 2 5 4" xfId="23283"/>
    <cellStyle name="Normal 2 2 2 2 5 5" xfId="43049"/>
    <cellStyle name="Normal 2 2 2 2 6" xfId="4676"/>
    <cellStyle name="Normal 2 2 2 2 6 2" xfId="14510"/>
    <cellStyle name="Normal 2 2 2 2 6 2 2" xfId="34023"/>
    <cellStyle name="Normal 2 2 2 2 6 2 3" xfId="53916"/>
    <cellStyle name="Normal 2 2 2 2 6 3" xfId="26592"/>
    <cellStyle name="Normal 2 2 2 2 6 4" xfId="46384"/>
    <cellStyle name="Normal 2 2 2 2 7" xfId="10096"/>
    <cellStyle name="Normal 2 2 2 2 7 2" xfId="29611"/>
    <cellStyle name="Normal 2 2 2 2 7 3" xfId="49504"/>
    <cellStyle name="Normal 2 2 2 2 8" xfId="19817"/>
    <cellStyle name="Normal 2 2 2 2 9" xfId="39365"/>
    <cellStyle name="Normal 2 2 2 3" xfId="301"/>
    <cellStyle name="Normal 2 2 2 3 2" xfId="1387"/>
    <cellStyle name="Normal 2 2 2 3 2 2" xfId="3759"/>
    <cellStyle name="Normal 2 2 2 3 2 2 2" xfId="9196"/>
    <cellStyle name="Normal 2 2 2 3 2 2 2 2" xfId="18919"/>
    <cellStyle name="Normal 2 2 2 3 2 2 2 2 2" xfId="38432"/>
    <cellStyle name="Normal 2 2 2 3 2 2 2 2 3" xfId="58325"/>
    <cellStyle name="Normal 2 2 2 3 2 2 2 3" xfId="22411"/>
    <cellStyle name="Normal 2 2 2 3 2 2 2 4" xfId="42173"/>
    <cellStyle name="Normal 2 2 2 3 2 2 3" xfId="13613"/>
    <cellStyle name="Normal 2 2 2 3 2 2 3 2" xfId="33127"/>
    <cellStyle name="Normal 2 2 2 3 2 2 3 3" xfId="53020"/>
    <cellStyle name="Normal 2 2 2 3 2 2 4" xfId="24532"/>
    <cellStyle name="Normal 2 2 2 3 2 2 5" xfId="44298"/>
    <cellStyle name="Normal 2 2 2 3 2 3" xfId="7521"/>
    <cellStyle name="Normal 2 2 2 3 2 3 2" xfId="17244"/>
    <cellStyle name="Normal 2 2 2 3 2 3 2 2" xfId="36757"/>
    <cellStyle name="Normal 2 2 2 3 2 3 2 3" xfId="56650"/>
    <cellStyle name="Normal 2 2 2 3 2 3 3" xfId="25629"/>
    <cellStyle name="Normal 2 2 2 3 2 3 4" xfId="45398"/>
    <cellStyle name="Normal 2 2 2 3 2 4" xfId="5486"/>
    <cellStyle name="Normal 2 2 2 3 2 4 2" xfId="15223"/>
    <cellStyle name="Normal 2 2 2 3 2 4 2 2" xfId="34736"/>
    <cellStyle name="Normal 2 2 2 3 2 4 2 3" xfId="54629"/>
    <cellStyle name="Normal 2 2 2 3 2 4 3" xfId="27306"/>
    <cellStyle name="Normal 2 2 2 3 2 4 4" xfId="47194"/>
    <cellStyle name="Normal 2 2 2 3 2 5" xfId="11345"/>
    <cellStyle name="Normal 2 2 2 3 2 5 2" xfId="30860"/>
    <cellStyle name="Normal 2 2 2 3 2 5 3" xfId="50753"/>
    <cellStyle name="Normal 2 2 2 3 2 6" xfId="21066"/>
    <cellStyle name="Normal 2 2 2 3 2 7" xfId="40721"/>
    <cellStyle name="Normal 2 2 2 3 3" xfId="836"/>
    <cellStyle name="Normal 2 2 2 3 3 2" xfId="3221"/>
    <cellStyle name="Normal 2 2 2 3 3 2 2" xfId="8658"/>
    <cellStyle name="Normal 2 2 2 3 3 2 2 2" xfId="18381"/>
    <cellStyle name="Normal 2 2 2 3 3 2 2 2 2" xfId="37894"/>
    <cellStyle name="Normal 2 2 2 3 3 2 2 2 3" xfId="57787"/>
    <cellStyle name="Normal 2 2 2 3 3 2 2 3" xfId="22545"/>
    <cellStyle name="Normal 2 2 2 3 3 2 2 4" xfId="42308"/>
    <cellStyle name="Normal 2 2 2 3 3 2 3" xfId="13075"/>
    <cellStyle name="Normal 2 2 2 3 3 2 3 2" xfId="32589"/>
    <cellStyle name="Normal 2 2 2 3 3 2 3 3" xfId="52482"/>
    <cellStyle name="Normal 2 2 2 3 3 2 4" xfId="23994"/>
    <cellStyle name="Normal 2 2 2 3 3 2 5" xfId="43760"/>
    <cellStyle name="Normal 2 2 2 3 3 3" xfId="7061"/>
    <cellStyle name="Normal 2 2 2 3 3 3 2" xfId="16797"/>
    <cellStyle name="Normal 2 2 2 3 3 3 2 2" xfId="36310"/>
    <cellStyle name="Normal 2 2 2 3 3 3 2 3" xfId="56203"/>
    <cellStyle name="Normal 2 2 2 3 3 3 3" xfId="22797"/>
    <cellStyle name="Normal 2 2 2 3 3 3 4" xfId="42561"/>
    <cellStyle name="Normal 2 2 2 3 3 4" xfId="6021"/>
    <cellStyle name="Normal 2 2 2 3 3 4 2" xfId="15758"/>
    <cellStyle name="Normal 2 2 2 3 3 4 2 2" xfId="35271"/>
    <cellStyle name="Normal 2 2 2 3 3 4 2 3" xfId="55164"/>
    <cellStyle name="Normal 2 2 2 3 3 4 3" xfId="27841"/>
    <cellStyle name="Normal 2 2 2 3 3 4 4" xfId="47729"/>
    <cellStyle name="Normal 2 2 2 3 3 5" xfId="10807"/>
    <cellStyle name="Normal 2 2 2 3 3 5 2" xfId="30322"/>
    <cellStyle name="Normal 2 2 2 3 3 5 3" xfId="50215"/>
    <cellStyle name="Normal 2 2 2 3 3 6" xfId="20528"/>
    <cellStyle name="Normal 2 2 2 3 3 7" xfId="40170"/>
    <cellStyle name="Normal 2 2 2 3 4" xfId="2026"/>
    <cellStyle name="Normal 2 2 2 3 4 2" xfId="4295"/>
    <cellStyle name="Normal 2 2 2 3 4 2 2" xfId="9731"/>
    <cellStyle name="Normal 2 2 2 3 4 2 2 2" xfId="19454"/>
    <cellStyle name="Normal 2 2 2 3 4 2 2 2 2" xfId="38967"/>
    <cellStyle name="Normal 2 2 2 3 4 2 2 2 3" xfId="58860"/>
    <cellStyle name="Normal 2 2 2 3 4 2 2 3" xfId="29180"/>
    <cellStyle name="Normal 2 2 2 3 4 2 2 4" xfId="49068"/>
    <cellStyle name="Normal 2 2 2 3 4 2 3" xfId="14148"/>
    <cellStyle name="Normal 2 2 2 3 4 2 3 2" xfId="33662"/>
    <cellStyle name="Normal 2 2 2 3 4 2 3 3" xfId="53555"/>
    <cellStyle name="Normal 2 2 2 3 4 2 4" xfId="25067"/>
    <cellStyle name="Normal 2 2 2 3 4 2 5" xfId="44834"/>
    <cellStyle name="Normal 2 2 2 3 4 3" xfId="6556"/>
    <cellStyle name="Normal 2 2 2 3 4 3 2" xfId="16293"/>
    <cellStyle name="Normal 2 2 2 3 4 3 2 2" xfId="35806"/>
    <cellStyle name="Normal 2 2 2 3 4 3 2 3" xfId="55699"/>
    <cellStyle name="Normal 2 2 2 3 4 3 3" xfId="28376"/>
    <cellStyle name="Normal 2 2 2 3 4 3 4" xfId="48264"/>
    <cellStyle name="Normal 2 2 2 3 4 4" xfId="11880"/>
    <cellStyle name="Normal 2 2 2 3 4 4 2" xfId="31395"/>
    <cellStyle name="Normal 2 2 2 3 4 4 3" xfId="51288"/>
    <cellStyle name="Normal 2 2 2 3 4 5" xfId="21601"/>
    <cellStyle name="Normal 2 2 2 3 4 6" xfId="41360"/>
    <cellStyle name="Normal 2 2 2 3 5" xfId="2686"/>
    <cellStyle name="Normal 2 2 2 3 5 2" xfId="8123"/>
    <cellStyle name="Normal 2 2 2 3 5 2 2" xfId="17846"/>
    <cellStyle name="Normal 2 2 2 3 5 2 2 2" xfId="37359"/>
    <cellStyle name="Normal 2 2 2 3 5 2 2 3" xfId="57252"/>
    <cellStyle name="Normal 2 2 2 3 5 2 3" xfId="25990"/>
    <cellStyle name="Normal 2 2 2 3 5 2 4" xfId="45760"/>
    <cellStyle name="Normal 2 2 2 3 5 3" xfId="12540"/>
    <cellStyle name="Normal 2 2 2 3 5 3 2" xfId="32054"/>
    <cellStyle name="Normal 2 2 2 3 5 3 3" xfId="51947"/>
    <cellStyle name="Normal 2 2 2 3 5 4" xfId="23459"/>
    <cellStyle name="Normal 2 2 2 3 5 5" xfId="43225"/>
    <cellStyle name="Normal 2 2 2 3 6" xfId="4946"/>
    <cellStyle name="Normal 2 2 2 3 6 2" xfId="14686"/>
    <cellStyle name="Normal 2 2 2 3 6 2 2" xfId="34199"/>
    <cellStyle name="Normal 2 2 2 3 6 2 3" xfId="54092"/>
    <cellStyle name="Normal 2 2 2 3 6 3" xfId="26768"/>
    <cellStyle name="Normal 2 2 2 3 6 4" xfId="46654"/>
    <cellStyle name="Normal 2 2 2 3 7" xfId="10272"/>
    <cellStyle name="Normal 2 2 2 3 7 2" xfId="29787"/>
    <cellStyle name="Normal 2 2 2 3 7 3" xfId="49680"/>
    <cellStyle name="Normal 2 2 2 3 8" xfId="19993"/>
    <cellStyle name="Normal 2 2 2 3 9" xfId="39635"/>
    <cellStyle name="Normal 2 2 2 4" xfId="477"/>
    <cellStyle name="Normal 2 2 2 4 2" xfId="1563"/>
    <cellStyle name="Normal 2 2 2 4 2 2" xfId="3935"/>
    <cellStyle name="Normal 2 2 2 4 2 2 2" xfId="9372"/>
    <cellStyle name="Normal 2 2 2 4 2 2 2 2" xfId="19095"/>
    <cellStyle name="Normal 2 2 2 4 2 2 2 2 2" xfId="38608"/>
    <cellStyle name="Normal 2 2 2 4 2 2 2 2 3" xfId="58501"/>
    <cellStyle name="Normal 2 2 2 4 2 2 2 3" xfId="22061"/>
    <cellStyle name="Normal 2 2 2 4 2 2 2 4" xfId="41821"/>
    <cellStyle name="Normal 2 2 2 4 2 2 3" xfId="13789"/>
    <cellStyle name="Normal 2 2 2 4 2 2 3 2" xfId="33303"/>
    <cellStyle name="Normal 2 2 2 4 2 2 3 3" xfId="53196"/>
    <cellStyle name="Normal 2 2 2 4 2 2 4" xfId="24708"/>
    <cellStyle name="Normal 2 2 2 4 2 2 5" xfId="44474"/>
    <cellStyle name="Normal 2 2 2 4 2 3" xfId="7668"/>
    <cellStyle name="Normal 2 2 2 4 2 3 2" xfId="17391"/>
    <cellStyle name="Normal 2 2 2 4 2 3 2 2" xfId="36904"/>
    <cellStyle name="Normal 2 2 2 4 2 3 2 3" xfId="56797"/>
    <cellStyle name="Normal 2 2 2 4 2 3 3" xfId="23033"/>
    <cellStyle name="Normal 2 2 2 4 2 3 4" xfId="42798"/>
    <cellStyle name="Normal 2 2 2 4 2 4" xfId="5662"/>
    <cellStyle name="Normal 2 2 2 4 2 4 2" xfId="15399"/>
    <cellStyle name="Normal 2 2 2 4 2 4 2 2" xfId="34912"/>
    <cellStyle name="Normal 2 2 2 4 2 4 2 3" xfId="54805"/>
    <cellStyle name="Normal 2 2 2 4 2 4 3" xfId="27482"/>
    <cellStyle name="Normal 2 2 2 4 2 4 4" xfId="47370"/>
    <cellStyle name="Normal 2 2 2 4 2 5" xfId="11521"/>
    <cellStyle name="Normal 2 2 2 4 2 5 2" xfId="31036"/>
    <cellStyle name="Normal 2 2 2 4 2 5 3" xfId="50929"/>
    <cellStyle name="Normal 2 2 2 4 2 6" xfId="21242"/>
    <cellStyle name="Normal 2 2 2 4 2 7" xfId="40897"/>
    <cellStyle name="Normal 2 2 2 4 3" xfId="1012"/>
    <cellStyle name="Normal 2 2 2 4 3 2" xfId="3397"/>
    <cellStyle name="Normal 2 2 2 4 3 2 2" xfId="8834"/>
    <cellStyle name="Normal 2 2 2 4 3 2 2 2" xfId="18557"/>
    <cellStyle name="Normal 2 2 2 4 3 2 2 2 2" xfId="38070"/>
    <cellStyle name="Normal 2 2 2 4 3 2 2 2 3" xfId="57963"/>
    <cellStyle name="Normal 2 2 2 4 3 2 2 3" xfId="26162"/>
    <cellStyle name="Normal 2 2 2 4 3 2 2 4" xfId="45933"/>
    <cellStyle name="Normal 2 2 2 4 3 2 3" xfId="13251"/>
    <cellStyle name="Normal 2 2 2 4 3 2 3 2" xfId="32765"/>
    <cellStyle name="Normal 2 2 2 4 3 2 3 3" xfId="52658"/>
    <cellStyle name="Normal 2 2 2 4 3 2 4" xfId="24170"/>
    <cellStyle name="Normal 2 2 2 4 3 2 5" xfId="43936"/>
    <cellStyle name="Normal 2 2 2 4 3 3" xfId="7208"/>
    <cellStyle name="Normal 2 2 2 4 3 3 2" xfId="16944"/>
    <cellStyle name="Normal 2 2 2 4 3 3 2 2" xfId="36457"/>
    <cellStyle name="Normal 2 2 2 4 3 3 2 3" xfId="56350"/>
    <cellStyle name="Normal 2 2 2 4 3 3 3" xfId="22747"/>
    <cellStyle name="Normal 2 2 2 4 3 3 4" xfId="42511"/>
    <cellStyle name="Normal 2 2 2 4 3 4" xfId="6197"/>
    <cellStyle name="Normal 2 2 2 4 3 4 2" xfId="15934"/>
    <cellStyle name="Normal 2 2 2 4 3 4 2 2" xfId="35447"/>
    <cellStyle name="Normal 2 2 2 4 3 4 2 3" xfId="55340"/>
    <cellStyle name="Normal 2 2 2 4 3 4 3" xfId="28017"/>
    <cellStyle name="Normal 2 2 2 4 3 4 4" xfId="47905"/>
    <cellStyle name="Normal 2 2 2 4 3 5" xfId="10983"/>
    <cellStyle name="Normal 2 2 2 4 3 5 2" xfId="30498"/>
    <cellStyle name="Normal 2 2 2 4 3 5 3" xfId="50391"/>
    <cellStyle name="Normal 2 2 2 4 3 6" xfId="20704"/>
    <cellStyle name="Normal 2 2 2 4 3 7" xfId="40346"/>
    <cellStyle name="Normal 2 2 2 4 4" xfId="2202"/>
    <cellStyle name="Normal 2 2 2 4 4 2" xfId="4471"/>
    <cellStyle name="Normal 2 2 2 4 4 2 2" xfId="9907"/>
    <cellStyle name="Normal 2 2 2 4 4 2 2 2" xfId="19630"/>
    <cellStyle name="Normal 2 2 2 4 4 2 2 2 2" xfId="39143"/>
    <cellStyle name="Normal 2 2 2 4 4 2 2 2 3" xfId="59036"/>
    <cellStyle name="Normal 2 2 2 4 4 2 2 3" xfId="29356"/>
    <cellStyle name="Normal 2 2 2 4 4 2 2 4" xfId="49244"/>
    <cellStyle name="Normal 2 2 2 4 4 2 3" xfId="14324"/>
    <cellStyle name="Normal 2 2 2 4 4 2 3 2" xfId="33838"/>
    <cellStyle name="Normal 2 2 2 4 4 2 3 3" xfId="53731"/>
    <cellStyle name="Normal 2 2 2 4 4 2 4" xfId="25243"/>
    <cellStyle name="Normal 2 2 2 4 4 2 5" xfId="45010"/>
    <cellStyle name="Normal 2 2 2 4 4 3" xfId="6732"/>
    <cellStyle name="Normal 2 2 2 4 4 3 2" xfId="16469"/>
    <cellStyle name="Normal 2 2 2 4 4 3 2 2" xfId="35982"/>
    <cellStyle name="Normal 2 2 2 4 4 3 2 3" xfId="55875"/>
    <cellStyle name="Normal 2 2 2 4 4 3 3" xfId="28552"/>
    <cellStyle name="Normal 2 2 2 4 4 3 4" xfId="48440"/>
    <cellStyle name="Normal 2 2 2 4 4 4" xfId="12056"/>
    <cellStyle name="Normal 2 2 2 4 4 4 2" xfId="31571"/>
    <cellStyle name="Normal 2 2 2 4 4 4 3" xfId="51464"/>
    <cellStyle name="Normal 2 2 2 4 4 5" xfId="21777"/>
    <cellStyle name="Normal 2 2 2 4 4 6" xfId="41536"/>
    <cellStyle name="Normal 2 2 2 4 5" xfId="2862"/>
    <cellStyle name="Normal 2 2 2 4 5 2" xfId="8299"/>
    <cellStyle name="Normal 2 2 2 4 5 2 2" xfId="18022"/>
    <cellStyle name="Normal 2 2 2 4 5 2 2 2" xfId="37535"/>
    <cellStyle name="Normal 2 2 2 4 5 2 2 3" xfId="57428"/>
    <cellStyle name="Normal 2 2 2 4 5 2 3" xfId="25586"/>
    <cellStyle name="Normal 2 2 2 4 5 2 4" xfId="45354"/>
    <cellStyle name="Normal 2 2 2 4 5 3" xfId="12716"/>
    <cellStyle name="Normal 2 2 2 4 5 3 2" xfId="32230"/>
    <cellStyle name="Normal 2 2 2 4 5 3 3" xfId="52123"/>
    <cellStyle name="Normal 2 2 2 4 5 4" xfId="23635"/>
    <cellStyle name="Normal 2 2 2 4 5 5" xfId="43401"/>
    <cellStyle name="Normal 2 2 2 4 6" xfId="5122"/>
    <cellStyle name="Normal 2 2 2 4 6 2" xfId="14862"/>
    <cellStyle name="Normal 2 2 2 4 6 2 2" xfId="34375"/>
    <cellStyle name="Normal 2 2 2 4 6 2 3" xfId="54268"/>
    <cellStyle name="Normal 2 2 2 4 6 3" xfId="26944"/>
    <cellStyle name="Normal 2 2 2 4 6 4" xfId="46830"/>
    <cellStyle name="Normal 2 2 2 4 7" xfId="10448"/>
    <cellStyle name="Normal 2 2 2 4 7 2" xfId="29963"/>
    <cellStyle name="Normal 2 2 2 4 7 3" xfId="49856"/>
    <cellStyle name="Normal 2 2 2 4 8" xfId="20169"/>
    <cellStyle name="Normal 2 2 2 4 9" xfId="39811"/>
    <cellStyle name="Normal 2 2 2 5" xfId="1193"/>
    <cellStyle name="Normal 2 2 2 5 2" xfId="3576"/>
    <cellStyle name="Normal 2 2 2 5 2 2" xfId="9013"/>
    <cellStyle name="Normal 2 2 2 5 2 2 2" xfId="18736"/>
    <cellStyle name="Normal 2 2 2 5 2 2 2 2" xfId="38249"/>
    <cellStyle name="Normal 2 2 2 5 2 2 2 3" xfId="58142"/>
    <cellStyle name="Normal 2 2 2 5 2 2 3" xfId="22909"/>
    <cellStyle name="Normal 2 2 2 5 2 2 4" xfId="42674"/>
    <cellStyle name="Normal 2 2 2 5 2 3" xfId="13430"/>
    <cellStyle name="Normal 2 2 2 5 2 3 2" xfId="32944"/>
    <cellStyle name="Normal 2 2 2 5 2 3 3" xfId="52837"/>
    <cellStyle name="Normal 2 2 2 5 2 4" xfId="24349"/>
    <cellStyle name="Normal 2 2 2 5 2 5" xfId="44115"/>
    <cellStyle name="Normal 2 2 2 5 3" xfId="7358"/>
    <cellStyle name="Normal 2 2 2 5 3 2" xfId="17092"/>
    <cellStyle name="Normal 2 2 2 5 3 2 2" xfId="36605"/>
    <cellStyle name="Normal 2 2 2 5 3 2 3" xfId="56498"/>
    <cellStyle name="Normal 2 2 2 5 3 3" xfId="22613"/>
    <cellStyle name="Normal 2 2 2 5 3 4" xfId="42376"/>
    <cellStyle name="Normal 2 2 2 5 4" xfId="5304"/>
    <cellStyle name="Normal 2 2 2 5 4 2" xfId="15041"/>
    <cellStyle name="Normal 2 2 2 5 4 2 2" xfId="34554"/>
    <cellStyle name="Normal 2 2 2 5 4 2 3" xfId="54447"/>
    <cellStyle name="Normal 2 2 2 5 4 3" xfId="27124"/>
    <cellStyle name="Normal 2 2 2 5 4 4" xfId="47012"/>
    <cellStyle name="Normal 2 2 2 5 5" xfId="11162"/>
    <cellStyle name="Normal 2 2 2 5 5 2" xfId="30677"/>
    <cellStyle name="Normal 2 2 2 5 5 3" xfId="50570"/>
    <cellStyle name="Normal 2 2 2 5 6" xfId="20883"/>
    <cellStyle name="Normal 2 2 2 5 7" xfId="40527"/>
    <cellStyle name="Normal 2 2 2 6" xfId="653"/>
    <cellStyle name="Normal 2 2 2 6 2" xfId="3038"/>
    <cellStyle name="Normal 2 2 2 6 2 2" xfId="8475"/>
    <cellStyle name="Normal 2 2 2 6 2 2 2" xfId="18198"/>
    <cellStyle name="Normal 2 2 2 6 2 2 2 2" xfId="37711"/>
    <cellStyle name="Normal 2 2 2 6 2 2 2 3" xfId="57604"/>
    <cellStyle name="Normal 2 2 2 6 2 2 3" xfId="22702"/>
    <cellStyle name="Normal 2 2 2 6 2 2 4" xfId="42466"/>
    <cellStyle name="Normal 2 2 2 6 2 3" xfId="12892"/>
    <cellStyle name="Normal 2 2 2 6 2 3 2" xfId="32406"/>
    <cellStyle name="Normal 2 2 2 6 2 3 3" xfId="52299"/>
    <cellStyle name="Normal 2 2 2 6 2 4" xfId="23811"/>
    <cellStyle name="Normal 2 2 2 6 2 5" xfId="43577"/>
    <cellStyle name="Normal 2 2 2 6 3" xfId="6909"/>
    <cellStyle name="Normal 2 2 2 6 3 2" xfId="16645"/>
    <cellStyle name="Normal 2 2 2 6 3 2 2" xfId="36158"/>
    <cellStyle name="Normal 2 2 2 6 3 2 3" xfId="56051"/>
    <cellStyle name="Normal 2 2 2 6 3 3" xfId="25767"/>
    <cellStyle name="Normal 2 2 2 6 3 4" xfId="45536"/>
    <cellStyle name="Normal 2 2 2 6 4" xfId="5838"/>
    <cellStyle name="Normal 2 2 2 6 4 2" xfId="15575"/>
    <cellStyle name="Normal 2 2 2 6 4 2 2" xfId="35088"/>
    <cellStyle name="Normal 2 2 2 6 4 2 3" xfId="54981"/>
    <cellStyle name="Normal 2 2 2 6 4 3" xfId="27658"/>
    <cellStyle name="Normal 2 2 2 6 4 4" xfId="47546"/>
    <cellStyle name="Normal 2 2 2 6 5" xfId="10624"/>
    <cellStyle name="Normal 2 2 2 6 5 2" xfId="30139"/>
    <cellStyle name="Normal 2 2 2 6 5 3" xfId="50032"/>
    <cellStyle name="Normal 2 2 2 6 6" xfId="20345"/>
    <cellStyle name="Normal 2 2 2 6 7" xfId="39987"/>
    <cellStyle name="Normal 2 2 2 7" xfId="1741"/>
    <cellStyle name="Normal 2 2 2 7 2" xfId="4112"/>
    <cellStyle name="Normal 2 2 2 7 2 2" xfId="9548"/>
    <cellStyle name="Normal 2 2 2 7 2 2 2" xfId="19271"/>
    <cellStyle name="Normal 2 2 2 7 2 2 2 2" xfId="38784"/>
    <cellStyle name="Normal 2 2 2 7 2 2 2 3" xfId="58677"/>
    <cellStyle name="Normal 2 2 2 7 2 2 3" xfId="28997"/>
    <cellStyle name="Normal 2 2 2 7 2 2 4" xfId="48885"/>
    <cellStyle name="Normal 2 2 2 7 2 3" xfId="13965"/>
    <cellStyle name="Normal 2 2 2 7 2 3 2" xfId="33479"/>
    <cellStyle name="Normal 2 2 2 7 2 3 3" xfId="53372"/>
    <cellStyle name="Normal 2 2 2 7 2 4" xfId="24884"/>
    <cellStyle name="Normal 2 2 2 7 2 5" xfId="44651"/>
    <cellStyle name="Normal 2 2 2 7 3" xfId="6373"/>
    <cellStyle name="Normal 2 2 2 7 3 2" xfId="16110"/>
    <cellStyle name="Normal 2 2 2 7 3 2 2" xfId="35623"/>
    <cellStyle name="Normal 2 2 2 7 3 2 3" xfId="55516"/>
    <cellStyle name="Normal 2 2 2 7 3 3" xfId="28193"/>
    <cellStyle name="Normal 2 2 2 7 3 4" xfId="48081"/>
    <cellStyle name="Normal 2 2 2 7 4" xfId="11697"/>
    <cellStyle name="Normal 2 2 2 7 4 2" xfId="31212"/>
    <cellStyle name="Normal 2 2 2 7 4 3" xfId="51105"/>
    <cellStyle name="Normal 2 2 2 7 5" xfId="21418"/>
    <cellStyle name="Normal 2 2 2 7 6" xfId="41075"/>
    <cellStyle name="Normal 2 2 2 8" xfId="2503"/>
    <cellStyle name="Normal 2 2 2 8 2" xfId="7940"/>
    <cellStyle name="Normal 2 2 2 8 2 2" xfId="17663"/>
    <cellStyle name="Normal 2 2 2 8 2 2 2" xfId="37176"/>
    <cellStyle name="Normal 2 2 2 8 2 2 3" xfId="57069"/>
    <cellStyle name="Normal 2 2 2 8 2 3" xfId="25528"/>
    <cellStyle name="Normal 2 2 2 8 2 4" xfId="45296"/>
    <cellStyle name="Normal 2 2 2 8 3" xfId="12357"/>
    <cellStyle name="Normal 2 2 2 8 3 2" xfId="31871"/>
    <cellStyle name="Normal 2 2 2 8 3 3" xfId="51764"/>
    <cellStyle name="Normal 2 2 2 8 4" xfId="23276"/>
    <cellStyle name="Normal 2 2 2 8 5" xfId="43042"/>
    <cellStyle name="Normal 2 2 2 9" xfId="4653"/>
    <cellStyle name="Normal 2 2 2 9 2" xfId="14503"/>
    <cellStyle name="Normal 2 2 2 9 2 2" xfId="34016"/>
    <cellStyle name="Normal 2 2 2 9 2 3" xfId="53909"/>
    <cellStyle name="Normal 2 2 2 9 3" xfId="26585"/>
    <cellStyle name="Normal 2 2 2 9 4" xfId="46361"/>
    <cellStyle name="Normal 2 2 3" xfId="22"/>
    <cellStyle name="Normal 2 2 3 10" xfId="10092"/>
    <cellStyle name="Normal 2 2 3 10 2" xfId="29607"/>
    <cellStyle name="Normal 2 2 3 10 3" xfId="49500"/>
    <cellStyle name="Normal 2 2 3 11" xfId="19813"/>
    <cellStyle name="Normal 2 2 3 12" xfId="39356"/>
    <cellStyle name="Normal 2 2 3 2" xfId="36"/>
    <cellStyle name="Normal 2 2 3 2 2" xfId="1211"/>
    <cellStyle name="Normal 2 2 3 2 2 2" xfId="3586"/>
    <cellStyle name="Normal 2 2 3 2 2 2 2" xfId="9023"/>
    <cellStyle name="Normal 2 2 3 2 2 2 2 2" xfId="18746"/>
    <cellStyle name="Normal 2 2 3 2 2 2 2 2 2" xfId="38259"/>
    <cellStyle name="Normal 2 2 3 2 2 2 2 2 3" xfId="58152"/>
    <cellStyle name="Normal 2 2 3 2 2 2 2 3" xfId="28908"/>
    <cellStyle name="Normal 2 2 3 2 2 2 2 4" xfId="48796"/>
    <cellStyle name="Normal 2 2 3 2 2 2 3" xfId="13440"/>
    <cellStyle name="Normal 2 2 3 2 2 2 3 2" xfId="32954"/>
    <cellStyle name="Normal 2 2 3 2 2 2 3 3" xfId="52847"/>
    <cellStyle name="Normal 2 2 3 2 2 2 4" xfId="24359"/>
    <cellStyle name="Normal 2 2 3 2 2 2 5" xfId="44125"/>
    <cellStyle name="Normal 2 2 3 2 2 3" xfId="5314"/>
    <cellStyle name="Normal 2 2 3 2 2 3 2" xfId="15051"/>
    <cellStyle name="Normal 2 2 3 2 2 3 2 2" xfId="34564"/>
    <cellStyle name="Normal 2 2 3 2 2 3 2 3" xfId="54457"/>
    <cellStyle name="Normal 2 2 3 2 2 3 3" xfId="27134"/>
    <cellStyle name="Normal 2 2 3 2 2 3 4" xfId="47022"/>
    <cellStyle name="Normal 2 2 3 2 2 4" xfId="11172"/>
    <cellStyle name="Normal 2 2 3 2 2 4 2" xfId="30687"/>
    <cellStyle name="Normal 2 2 3 2 2 4 3" xfId="50580"/>
    <cellStyle name="Normal 2 2 3 2 2 5" xfId="20893"/>
    <cellStyle name="Normal 2 2 3 2 2 6" xfId="40545"/>
    <cellStyle name="Normal 2 2 3 2 3" xfId="663"/>
    <cellStyle name="Normal 2 2 3 2 3 2" xfId="3048"/>
    <cellStyle name="Normal 2 2 3 2 3 2 2" xfId="8485"/>
    <cellStyle name="Normal 2 2 3 2 3 2 2 2" xfId="18208"/>
    <cellStyle name="Normal 2 2 3 2 3 2 2 2 2" xfId="37721"/>
    <cellStyle name="Normal 2 2 3 2 3 2 2 2 3" xfId="57614"/>
    <cellStyle name="Normal 2 2 3 2 3 2 2 3" xfId="28817"/>
    <cellStyle name="Normal 2 2 3 2 3 2 2 4" xfId="48705"/>
    <cellStyle name="Normal 2 2 3 2 3 2 3" xfId="12902"/>
    <cellStyle name="Normal 2 2 3 2 3 2 3 2" xfId="32416"/>
    <cellStyle name="Normal 2 2 3 2 3 2 3 3" xfId="52309"/>
    <cellStyle name="Normal 2 2 3 2 3 2 4" xfId="23821"/>
    <cellStyle name="Normal 2 2 3 2 3 2 5" xfId="43587"/>
    <cellStyle name="Normal 2 2 3 2 3 3" xfId="5848"/>
    <cellStyle name="Normal 2 2 3 2 3 3 2" xfId="15585"/>
    <cellStyle name="Normal 2 2 3 2 3 3 2 2" xfId="35098"/>
    <cellStyle name="Normal 2 2 3 2 3 3 2 3" xfId="54991"/>
    <cellStyle name="Normal 2 2 3 2 3 3 3" xfId="27668"/>
    <cellStyle name="Normal 2 2 3 2 3 3 4" xfId="47556"/>
    <cellStyle name="Normal 2 2 3 2 3 4" xfId="10634"/>
    <cellStyle name="Normal 2 2 3 2 3 4 2" xfId="30149"/>
    <cellStyle name="Normal 2 2 3 2 3 4 3" xfId="50042"/>
    <cellStyle name="Normal 2 2 3 2 3 5" xfId="20355"/>
    <cellStyle name="Normal 2 2 3 2 3 6" xfId="39997"/>
    <cellStyle name="Normal 2 2 3 2 4" xfId="1761"/>
    <cellStyle name="Normal 2 2 3 2 4 2" xfId="4122"/>
    <cellStyle name="Normal 2 2 3 2 4 2 2" xfId="9558"/>
    <cellStyle name="Normal 2 2 3 2 4 2 2 2" xfId="19281"/>
    <cellStyle name="Normal 2 2 3 2 4 2 2 2 2" xfId="38794"/>
    <cellStyle name="Normal 2 2 3 2 4 2 2 2 3" xfId="58687"/>
    <cellStyle name="Normal 2 2 3 2 4 2 2 3" xfId="29007"/>
    <cellStyle name="Normal 2 2 3 2 4 2 2 4" xfId="48895"/>
    <cellStyle name="Normal 2 2 3 2 4 2 3" xfId="13975"/>
    <cellStyle name="Normal 2 2 3 2 4 2 3 2" xfId="33489"/>
    <cellStyle name="Normal 2 2 3 2 4 2 3 3" xfId="53382"/>
    <cellStyle name="Normal 2 2 3 2 4 2 4" xfId="24894"/>
    <cellStyle name="Normal 2 2 3 2 4 2 5" xfId="44661"/>
    <cellStyle name="Normal 2 2 3 2 4 3" xfId="6383"/>
    <cellStyle name="Normal 2 2 3 2 4 3 2" xfId="16120"/>
    <cellStyle name="Normal 2 2 3 2 4 3 2 2" xfId="35633"/>
    <cellStyle name="Normal 2 2 3 2 4 3 2 3" xfId="55526"/>
    <cellStyle name="Normal 2 2 3 2 4 3 3" xfId="28203"/>
    <cellStyle name="Normal 2 2 3 2 4 3 4" xfId="48091"/>
    <cellStyle name="Normal 2 2 3 2 4 4" xfId="11707"/>
    <cellStyle name="Normal 2 2 3 2 4 4 2" xfId="31222"/>
    <cellStyle name="Normal 2 2 3 2 4 4 3" xfId="51115"/>
    <cellStyle name="Normal 2 2 3 2 4 5" xfId="21428"/>
    <cellStyle name="Normal 2 2 3 2 4 6" xfId="41095"/>
    <cellStyle name="Normal 2 2 3 2 5" xfId="2513"/>
    <cellStyle name="Normal 2 2 3 2 5 2" xfId="7950"/>
    <cellStyle name="Normal 2 2 3 2 5 2 2" xfId="17673"/>
    <cellStyle name="Normal 2 2 3 2 5 2 2 2" xfId="37186"/>
    <cellStyle name="Normal 2 2 3 2 5 2 2 3" xfId="57079"/>
    <cellStyle name="Normal 2 2 3 2 5 2 3" xfId="28728"/>
    <cellStyle name="Normal 2 2 3 2 5 2 4" xfId="48616"/>
    <cellStyle name="Normal 2 2 3 2 5 3" xfId="12367"/>
    <cellStyle name="Normal 2 2 3 2 5 3 2" xfId="31881"/>
    <cellStyle name="Normal 2 2 3 2 5 3 3" xfId="51774"/>
    <cellStyle name="Normal 2 2 3 2 5 4" xfId="23286"/>
    <cellStyle name="Normal 2 2 3 2 5 5" xfId="43052"/>
    <cellStyle name="Normal 2 2 3 2 6" xfId="4681"/>
    <cellStyle name="Normal 2 2 3 2 6 2" xfId="14513"/>
    <cellStyle name="Normal 2 2 3 2 6 2 2" xfId="34026"/>
    <cellStyle name="Normal 2 2 3 2 6 2 3" xfId="53919"/>
    <cellStyle name="Normal 2 2 3 2 6 3" xfId="26595"/>
    <cellStyle name="Normal 2 2 3 2 6 4" xfId="46389"/>
    <cellStyle name="Normal 2 2 3 2 7" xfId="10099"/>
    <cellStyle name="Normal 2 2 3 2 7 2" xfId="29614"/>
    <cellStyle name="Normal 2 2 3 2 7 3" xfId="49507"/>
    <cellStyle name="Normal 2 2 3 2 8" xfId="19820"/>
    <cellStyle name="Normal 2 2 3 2 9" xfId="39370"/>
    <cellStyle name="Normal 2 2 3 3" xfId="304"/>
    <cellStyle name="Normal 2 2 3 3 2" xfId="1390"/>
    <cellStyle name="Normal 2 2 3 3 2 2" xfId="3762"/>
    <cellStyle name="Normal 2 2 3 3 2 2 2" xfId="9199"/>
    <cellStyle name="Normal 2 2 3 3 2 2 2 2" xfId="18922"/>
    <cellStyle name="Normal 2 2 3 3 2 2 2 2 2" xfId="38435"/>
    <cellStyle name="Normal 2 2 3 3 2 2 2 2 3" xfId="58328"/>
    <cellStyle name="Normal 2 2 3 3 2 2 2 3" xfId="28937"/>
    <cellStyle name="Normal 2 2 3 3 2 2 2 4" xfId="48825"/>
    <cellStyle name="Normal 2 2 3 3 2 2 3" xfId="13616"/>
    <cellStyle name="Normal 2 2 3 3 2 2 3 2" xfId="33130"/>
    <cellStyle name="Normal 2 2 3 3 2 2 3 3" xfId="53023"/>
    <cellStyle name="Normal 2 2 3 3 2 2 4" xfId="24535"/>
    <cellStyle name="Normal 2 2 3 3 2 2 5" xfId="44301"/>
    <cellStyle name="Normal 2 2 3 3 2 3" xfId="5489"/>
    <cellStyle name="Normal 2 2 3 3 2 3 2" xfId="15226"/>
    <cellStyle name="Normal 2 2 3 3 2 3 2 2" xfId="34739"/>
    <cellStyle name="Normal 2 2 3 3 2 3 2 3" xfId="54632"/>
    <cellStyle name="Normal 2 2 3 3 2 3 3" xfId="27309"/>
    <cellStyle name="Normal 2 2 3 3 2 3 4" xfId="47197"/>
    <cellStyle name="Normal 2 2 3 3 2 4" xfId="11348"/>
    <cellStyle name="Normal 2 2 3 3 2 4 2" xfId="30863"/>
    <cellStyle name="Normal 2 2 3 3 2 4 3" xfId="50756"/>
    <cellStyle name="Normal 2 2 3 3 2 5" xfId="21069"/>
    <cellStyle name="Normal 2 2 3 3 2 6" xfId="40724"/>
    <cellStyle name="Normal 2 2 3 3 3" xfId="839"/>
    <cellStyle name="Normal 2 2 3 3 3 2" xfId="3224"/>
    <cellStyle name="Normal 2 2 3 3 3 2 2" xfId="8661"/>
    <cellStyle name="Normal 2 2 3 3 3 2 2 2" xfId="18384"/>
    <cellStyle name="Normal 2 2 3 3 3 2 2 2 2" xfId="37897"/>
    <cellStyle name="Normal 2 2 3 3 3 2 2 2 3" xfId="57790"/>
    <cellStyle name="Normal 2 2 3 3 3 2 2 3" xfId="28846"/>
    <cellStyle name="Normal 2 2 3 3 3 2 2 4" xfId="48734"/>
    <cellStyle name="Normal 2 2 3 3 3 2 3" xfId="13078"/>
    <cellStyle name="Normal 2 2 3 3 3 2 3 2" xfId="32592"/>
    <cellStyle name="Normal 2 2 3 3 3 2 3 3" xfId="52485"/>
    <cellStyle name="Normal 2 2 3 3 3 2 4" xfId="23997"/>
    <cellStyle name="Normal 2 2 3 3 3 2 5" xfId="43763"/>
    <cellStyle name="Normal 2 2 3 3 3 3" xfId="6024"/>
    <cellStyle name="Normal 2 2 3 3 3 3 2" xfId="15761"/>
    <cellStyle name="Normal 2 2 3 3 3 3 2 2" xfId="35274"/>
    <cellStyle name="Normal 2 2 3 3 3 3 2 3" xfId="55167"/>
    <cellStyle name="Normal 2 2 3 3 3 3 3" xfId="27844"/>
    <cellStyle name="Normal 2 2 3 3 3 3 4" xfId="47732"/>
    <cellStyle name="Normal 2 2 3 3 3 4" xfId="10810"/>
    <cellStyle name="Normal 2 2 3 3 3 4 2" xfId="30325"/>
    <cellStyle name="Normal 2 2 3 3 3 4 3" xfId="50218"/>
    <cellStyle name="Normal 2 2 3 3 3 5" xfId="20531"/>
    <cellStyle name="Normal 2 2 3 3 3 6" xfId="40173"/>
    <cellStyle name="Normal 2 2 3 3 4" xfId="2029"/>
    <cellStyle name="Normal 2 2 3 3 4 2" xfId="4298"/>
    <cellStyle name="Normal 2 2 3 3 4 2 2" xfId="9734"/>
    <cellStyle name="Normal 2 2 3 3 4 2 2 2" xfId="19457"/>
    <cellStyle name="Normal 2 2 3 3 4 2 2 2 2" xfId="38970"/>
    <cellStyle name="Normal 2 2 3 3 4 2 2 2 3" xfId="58863"/>
    <cellStyle name="Normal 2 2 3 3 4 2 2 3" xfId="29183"/>
    <cellStyle name="Normal 2 2 3 3 4 2 2 4" xfId="49071"/>
    <cellStyle name="Normal 2 2 3 3 4 2 3" xfId="14151"/>
    <cellStyle name="Normal 2 2 3 3 4 2 3 2" xfId="33665"/>
    <cellStyle name="Normal 2 2 3 3 4 2 3 3" xfId="53558"/>
    <cellStyle name="Normal 2 2 3 3 4 2 4" xfId="25070"/>
    <cellStyle name="Normal 2 2 3 3 4 2 5" xfId="44837"/>
    <cellStyle name="Normal 2 2 3 3 4 3" xfId="6559"/>
    <cellStyle name="Normal 2 2 3 3 4 3 2" xfId="16296"/>
    <cellStyle name="Normal 2 2 3 3 4 3 2 2" xfId="35809"/>
    <cellStyle name="Normal 2 2 3 3 4 3 2 3" xfId="55702"/>
    <cellStyle name="Normal 2 2 3 3 4 3 3" xfId="28379"/>
    <cellStyle name="Normal 2 2 3 3 4 3 4" xfId="48267"/>
    <cellStyle name="Normal 2 2 3 3 4 4" xfId="11883"/>
    <cellStyle name="Normal 2 2 3 3 4 4 2" xfId="31398"/>
    <cellStyle name="Normal 2 2 3 3 4 4 3" xfId="51291"/>
    <cellStyle name="Normal 2 2 3 3 4 5" xfId="21604"/>
    <cellStyle name="Normal 2 2 3 3 4 6" xfId="41363"/>
    <cellStyle name="Normal 2 2 3 3 5" xfId="2689"/>
    <cellStyle name="Normal 2 2 3 3 5 2" xfId="8126"/>
    <cellStyle name="Normal 2 2 3 3 5 2 2" xfId="17849"/>
    <cellStyle name="Normal 2 2 3 3 5 2 2 2" xfId="37362"/>
    <cellStyle name="Normal 2 2 3 3 5 2 2 3" xfId="57255"/>
    <cellStyle name="Normal 2 2 3 3 5 2 3" xfId="28757"/>
    <cellStyle name="Normal 2 2 3 3 5 2 4" xfId="48645"/>
    <cellStyle name="Normal 2 2 3 3 5 3" xfId="12543"/>
    <cellStyle name="Normal 2 2 3 3 5 3 2" xfId="32057"/>
    <cellStyle name="Normal 2 2 3 3 5 3 3" xfId="51950"/>
    <cellStyle name="Normal 2 2 3 3 5 4" xfId="23462"/>
    <cellStyle name="Normal 2 2 3 3 5 5" xfId="43228"/>
    <cellStyle name="Normal 2 2 3 3 6" xfId="4949"/>
    <cellStyle name="Normal 2 2 3 3 6 2" xfId="14689"/>
    <cellStyle name="Normal 2 2 3 3 6 2 2" xfId="34202"/>
    <cellStyle name="Normal 2 2 3 3 6 2 3" xfId="54095"/>
    <cellStyle name="Normal 2 2 3 3 6 3" xfId="26771"/>
    <cellStyle name="Normal 2 2 3 3 6 4" xfId="46657"/>
    <cellStyle name="Normal 2 2 3 3 7" xfId="10275"/>
    <cellStyle name="Normal 2 2 3 3 7 2" xfId="29790"/>
    <cellStyle name="Normal 2 2 3 3 7 3" xfId="49683"/>
    <cellStyle name="Normal 2 2 3 3 8" xfId="19996"/>
    <cellStyle name="Normal 2 2 3 3 9" xfId="39638"/>
    <cellStyle name="Normal 2 2 3 4" xfId="480"/>
    <cellStyle name="Normal 2 2 3 4 2" xfId="1566"/>
    <cellStyle name="Normal 2 2 3 4 2 2" xfId="3938"/>
    <cellStyle name="Normal 2 2 3 4 2 2 2" xfId="9375"/>
    <cellStyle name="Normal 2 2 3 4 2 2 2 2" xfId="19098"/>
    <cellStyle name="Normal 2 2 3 4 2 2 2 2 2" xfId="38611"/>
    <cellStyle name="Normal 2 2 3 4 2 2 2 2 3" xfId="58504"/>
    <cellStyle name="Normal 2 2 3 4 2 2 2 3" xfId="28966"/>
    <cellStyle name="Normal 2 2 3 4 2 2 2 4" xfId="48854"/>
    <cellStyle name="Normal 2 2 3 4 2 2 3" xfId="13792"/>
    <cellStyle name="Normal 2 2 3 4 2 2 3 2" xfId="33306"/>
    <cellStyle name="Normal 2 2 3 4 2 2 3 3" xfId="53199"/>
    <cellStyle name="Normal 2 2 3 4 2 2 4" xfId="24711"/>
    <cellStyle name="Normal 2 2 3 4 2 2 5" xfId="44477"/>
    <cellStyle name="Normal 2 2 3 4 2 3" xfId="5665"/>
    <cellStyle name="Normal 2 2 3 4 2 3 2" xfId="15402"/>
    <cellStyle name="Normal 2 2 3 4 2 3 2 2" xfId="34915"/>
    <cellStyle name="Normal 2 2 3 4 2 3 2 3" xfId="54808"/>
    <cellStyle name="Normal 2 2 3 4 2 3 3" xfId="27485"/>
    <cellStyle name="Normal 2 2 3 4 2 3 4" xfId="47373"/>
    <cellStyle name="Normal 2 2 3 4 2 4" xfId="11524"/>
    <cellStyle name="Normal 2 2 3 4 2 4 2" xfId="31039"/>
    <cellStyle name="Normal 2 2 3 4 2 4 3" xfId="50932"/>
    <cellStyle name="Normal 2 2 3 4 2 5" xfId="21245"/>
    <cellStyle name="Normal 2 2 3 4 2 6" xfId="40900"/>
    <cellStyle name="Normal 2 2 3 4 3" xfId="1015"/>
    <cellStyle name="Normal 2 2 3 4 3 2" xfId="3400"/>
    <cellStyle name="Normal 2 2 3 4 3 2 2" xfId="8837"/>
    <cellStyle name="Normal 2 2 3 4 3 2 2 2" xfId="18560"/>
    <cellStyle name="Normal 2 2 3 4 3 2 2 2 2" xfId="38073"/>
    <cellStyle name="Normal 2 2 3 4 3 2 2 2 3" xfId="57966"/>
    <cellStyle name="Normal 2 2 3 4 3 2 2 3" xfId="28875"/>
    <cellStyle name="Normal 2 2 3 4 3 2 2 4" xfId="48763"/>
    <cellStyle name="Normal 2 2 3 4 3 2 3" xfId="13254"/>
    <cellStyle name="Normal 2 2 3 4 3 2 3 2" xfId="32768"/>
    <cellStyle name="Normal 2 2 3 4 3 2 3 3" xfId="52661"/>
    <cellStyle name="Normal 2 2 3 4 3 2 4" xfId="24173"/>
    <cellStyle name="Normal 2 2 3 4 3 2 5" xfId="43939"/>
    <cellStyle name="Normal 2 2 3 4 3 3" xfId="6200"/>
    <cellStyle name="Normal 2 2 3 4 3 3 2" xfId="15937"/>
    <cellStyle name="Normal 2 2 3 4 3 3 2 2" xfId="35450"/>
    <cellStyle name="Normal 2 2 3 4 3 3 2 3" xfId="55343"/>
    <cellStyle name="Normal 2 2 3 4 3 3 3" xfId="28020"/>
    <cellStyle name="Normal 2 2 3 4 3 3 4" xfId="47908"/>
    <cellStyle name="Normal 2 2 3 4 3 4" xfId="10986"/>
    <cellStyle name="Normal 2 2 3 4 3 4 2" xfId="30501"/>
    <cellStyle name="Normal 2 2 3 4 3 4 3" xfId="50394"/>
    <cellStyle name="Normal 2 2 3 4 3 5" xfId="20707"/>
    <cellStyle name="Normal 2 2 3 4 3 6" xfId="40349"/>
    <cellStyle name="Normal 2 2 3 4 4" xfId="2205"/>
    <cellStyle name="Normal 2 2 3 4 4 2" xfId="4474"/>
    <cellStyle name="Normal 2 2 3 4 4 2 2" xfId="9910"/>
    <cellStyle name="Normal 2 2 3 4 4 2 2 2" xfId="19633"/>
    <cellStyle name="Normal 2 2 3 4 4 2 2 2 2" xfId="39146"/>
    <cellStyle name="Normal 2 2 3 4 4 2 2 2 3" xfId="59039"/>
    <cellStyle name="Normal 2 2 3 4 4 2 2 3" xfId="29359"/>
    <cellStyle name="Normal 2 2 3 4 4 2 2 4" xfId="49247"/>
    <cellStyle name="Normal 2 2 3 4 4 2 3" xfId="14327"/>
    <cellStyle name="Normal 2 2 3 4 4 2 3 2" xfId="33841"/>
    <cellStyle name="Normal 2 2 3 4 4 2 3 3" xfId="53734"/>
    <cellStyle name="Normal 2 2 3 4 4 2 4" xfId="25246"/>
    <cellStyle name="Normal 2 2 3 4 4 2 5" xfId="45013"/>
    <cellStyle name="Normal 2 2 3 4 4 3" xfId="6735"/>
    <cellStyle name="Normal 2 2 3 4 4 3 2" xfId="16472"/>
    <cellStyle name="Normal 2 2 3 4 4 3 2 2" xfId="35985"/>
    <cellStyle name="Normal 2 2 3 4 4 3 2 3" xfId="55878"/>
    <cellStyle name="Normal 2 2 3 4 4 3 3" xfId="28555"/>
    <cellStyle name="Normal 2 2 3 4 4 3 4" xfId="48443"/>
    <cellStyle name="Normal 2 2 3 4 4 4" xfId="12059"/>
    <cellStyle name="Normal 2 2 3 4 4 4 2" xfId="31574"/>
    <cellStyle name="Normal 2 2 3 4 4 4 3" xfId="51467"/>
    <cellStyle name="Normal 2 2 3 4 4 5" xfId="21780"/>
    <cellStyle name="Normal 2 2 3 4 4 6" xfId="41539"/>
    <cellStyle name="Normal 2 2 3 4 5" xfId="2865"/>
    <cellStyle name="Normal 2 2 3 4 5 2" xfId="8302"/>
    <cellStyle name="Normal 2 2 3 4 5 2 2" xfId="18025"/>
    <cellStyle name="Normal 2 2 3 4 5 2 2 2" xfId="37538"/>
    <cellStyle name="Normal 2 2 3 4 5 2 2 3" xfId="57431"/>
    <cellStyle name="Normal 2 2 3 4 5 2 3" xfId="28786"/>
    <cellStyle name="Normal 2 2 3 4 5 2 4" xfId="48674"/>
    <cellStyle name="Normal 2 2 3 4 5 3" xfId="12719"/>
    <cellStyle name="Normal 2 2 3 4 5 3 2" xfId="32233"/>
    <cellStyle name="Normal 2 2 3 4 5 3 3" xfId="52126"/>
    <cellStyle name="Normal 2 2 3 4 5 4" xfId="23638"/>
    <cellStyle name="Normal 2 2 3 4 5 5" xfId="43404"/>
    <cellStyle name="Normal 2 2 3 4 6" xfId="5125"/>
    <cellStyle name="Normal 2 2 3 4 6 2" xfId="14865"/>
    <cellStyle name="Normal 2 2 3 4 6 2 2" xfId="34378"/>
    <cellStyle name="Normal 2 2 3 4 6 2 3" xfId="54271"/>
    <cellStyle name="Normal 2 2 3 4 6 3" xfId="26947"/>
    <cellStyle name="Normal 2 2 3 4 6 4" xfId="46833"/>
    <cellStyle name="Normal 2 2 3 4 7" xfId="10451"/>
    <cellStyle name="Normal 2 2 3 4 7 2" xfId="29966"/>
    <cellStyle name="Normal 2 2 3 4 7 3" xfId="49859"/>
    <cellStyle name="Normal 2 2 3 4 8" xfId="20172"/>
    <cellStyle name="Normal 2 2 3 4 9" xfId="39814"/>
    <cellStyle name="Normal 2 2 3 5" xfId="1196"/>
    <cellStyle name="Normal 2 2 3 5 2" xfId="3579"/>
    <cellStyle name="Normal 2 2 3 5 2 2" xfId="9016"/>
    <cellStyle name="Normal 2 2 3 5 2 2 2" xfId="18739"/>
    <cellStyle name="Normal 2 2 3 5 2 2 2 2" xfId="38252"/>
    <cellStyle name="Normal 2 2 3 5 2 2 2 3" xfId="58145"/>
    <cellStyle name="Normal 2 2 3 5 2 2 3" xfId="28906"/>
    <cellStyle name="Normal 2 2 3 5 2 2 4" xfId="48794"/>
    <cellStyle name="Normal 2 2 3 5 2 3" xfId="13433"/>
    <cellStyle name="Normal 2 2 3 5 2 3 2" xfId="32947"/>
    <cellStyle name="Normal 2 2 3 5 2 3 3" xfId="52840"/>
    <cellStyle name="Normal 2 2 3 5 2 4" xfId="24352"/>
    <cellStyle name="Normal 2 2 3 5 2 5" xfId="44118"/>
    <cellStyle name="Normal 2 2 3 5 3" xfId="5307"/>
    <cellStyle name="Normal 2 2 3 5 3 2" xfId="15044"/>
    <cellStyle name="Normal 2 2 3 5 3 2 2" xfId="34557"/>
    <cellStyle name="Normal 2 2 3 5 3 2 3" xfId="54450"/>
    <cellStyle name="Normal 2 2 3 5 3 3" xfId="27127"/>
    <cellStyle name="Normal 2 2 3 5 3 4" xfId="47015"/>
    <cellStyle name="Normal 2 2 3 5 4" xfId="11165"/>
    <cellStyle name="Normal 2 2 3 5 4 2" xfId="30680"/>
    <cellStyle name="Normal 2 2 3 5 4 3" xfId="50573"/>
    <cellStyle name="Normal 2 2 3 5 5" xfId="20886"/>
    <cellStyle name="Normal 2 2 3 5 6" xfId="40530"/>
    <cellStyle name="Normal 2 2 3 6" xfId="656"/>
    <cellStyle name="Normal 2 2 3 6 2" xfId="3041"/>
    <cellStyle name="Normal 2 2 3 6 2 2" xfId="8478"/>
    <cellStyle name="Normal 2 2 3 6 2 2 2" xfId="18201"/>
    <cellStyle name="Normal 2 2 3 6 2 2 2 2" xfId="37714"/>
    <cellStyle name="Normal 2 2 3 6 2 2 2 3" xfId="57607"/>
    <cellStyle name="Normal 2 2 3 6 2 2 3" xfId="28815"/>
    <cellStyle name="Normal 2 2 3 6 2 2 4" xfId="48703"/>
    <cellStyle name="Normal 2 2 3 6 2 3" xfId="12895"/>
    <cellStyle name="Normal 2 2 3 6 2 3 2" xfId="32409"/>
    <cellStyle name="Normal 2 2 3 6 2 3 3" xfId="52302"/>
    <cellStyle name="Normal 2 2 3 6 2 4" xfId="23814"/>
    <cellStyle name="Normal 2 2 3 6 2 5" xfId="43580"/>
    <cellStyle name="Normal 2 2 3 6 3" xfId="5841"/>
    <cellStyle name="Normal 2 2 3 6 3 2" xfId="15578"/>
    <cellStyle name="Normal 2 2 3 6 3 2 2" xfId="35091"/>
    <cellStyle name="Normal 2 2 3 6 3 2 3" xfId="54984"/>
    <cellStyle name="Normal 2 2 3 6 3 3" xfId="27661"/>
    <cellStyle name="Normal 2 2 3 6 3 4" xfId="47549"/>
    <cellStyle name="Normal 2 2 3 6 4" xfId="10627"/>
    <cellStyle name="Normal 2 2 3 6 4 2" xfId="30142"/>
    <cellStyle name="Normal 2 2 3 6 4 3" xfId="50035"/>
    <cellStyle name="Normal 2 2 3 6 5" xfId="20348"/>
    <cellStyle name="Normal 2 2 3 6 6" xfId="39990"/>
    <cellStyle name="Normal 2 2 3 7" xfId="1747"/>
    <cellStyle name="Normal 2 2 3 7 2" xfId="4115"/>
    <cellStyle name="Normal 2 2 3 7 2 2" xfId="9551"/>
    <cellStyle name="Normal 2 2 3 7 2 2 2" xfId="19274"/>
    <cellStyle name="Normal 2 2 3 7 2 2 2 2" xfId="38787"/>
    <cellStyle name="Normal 2 2 3 7 2 2 2 3" xfId="58680"/>
    <cellStyle name="Normal 2 2 3 7 2 2 3" xfId="29000"/>
    <cellStyle name="Normal 2 2 3 7 2 2 4" xfId="48888"/>
    <cellStyle name="Normal 2 2 3 7 2 3" xfId="13968"/>
    <cellStyle name="Normal 2 2 3 7 2 3 2" xfId="33482"/>
    <cellStyle name="Normal 2 2 3 7 2 3 3" xfId="53375"/>
    <cellStyle name="Normal 2 2 3 7 2 4" xfId="24887"/>
    <cellStyle name="Normal 2 2 3 7 2 5" xfId="44654"/>
    <cellStyle name="Normal 2 2 3 7 3" xfId="6376"/>
    <cellStyle name="Normal 2 2 3 7 3 2" xfId="16113"/>
    <cellStyle name="Normal 2 2 3 7 3 2 2" xfId="35626"/>
    <cellStyle name="Normal 2 2 3 7 3 2 3" xfId="55519"/>
    <cellStyle name="Normal 2 2 3 7 3 3" xfId="28196"/>
    <cellStyle name="Normal 2 2 3 7 3 4" xfId="48084"/>
    <cellStyle name="Normal 2 2 3 7 4" xfId="11700"/>
    <cellStyle name="Normal 2 2 3 7 4 2" xfId="31215"/>
    <cellStyle name="Normal 2 2 3 7 4 3" xfId="51108"/>
    <cellStyle name="Normal 2 2 3 7 5" xfId="21421"/>
    <cellStyle name="Normal 2 2 3 7 6" xfId="41081"/>
    <cellStyle name="Normal 2 2 3 8" xfId="2506"/>
    <cellStyle name="Normal 2 2 3 8 2" xfId="7943"/>
    <cellStyle name="Normal 2 2 3 8 2 2" xfId="17666"/>
    <cellStyle name="Normal 2 2 3 8 2 2 2" xfId="37179"/>
    <cellStyle name="Normal 2 2 3 8 2 2 3" xfId="57072"/>
    <cellStyle name="Normal 2 2 3 8 2 3" xfId="28726"/>
    <cellStyle name="Normal 2 2 3 8 2 4" xfId="48614"/>
    <cellStyle name="Normal 2 2 3 8 3" xfId="12360"/>
    <cellStyle name="Normal 2 2 3 8 3 2" xfId="31874"/>
    <cellStyle name="Normal 2 2 3 8 3 3" xfId="51767"/>
    <cellStyle name="Normal 2 2 3 8 4" xfId="23279"/>
    <cellStyle name="Normal 2 2 3 8 5" xfId="43045"/>
    <cellStyle name="Normal 2 2 3 9" xfId="4659"/>
    <cellStyle name="Normal 2 2 3 9 2" xfId="14506"/>
    <cellStyle name="Normal 2 2 3 9 2 2" xfId="34019"/>
    <cellStyle name="Normal 2 2 3 9 2 3" xfId="53912"/>
    <cellStyle name="Normal 2 2 3 9 3" xfId="26588"/>
    <cellStyle name="Normal 2 2 3 9 4" xfId="46367"/>
    <cellStyle name="Normal 2 2 4" xfId="81"/>
    <cellStyle name="Normal 2 2 4 2" xfId="1215"/>
    <cellStyle name="Normal 2 2 4 2 2" xfId="7376"/>
    <cellStyle name="Normal 2 2 4 2 2 2" xfId="42241"/>
    <cellStyle name="Normal 2 2 4 2 3" xfId="4726"/>
    <cellStyle name="Normal 2 2 4 2 3 2" xfId="46434"/>
    <cellStyle name="Normal 2 2 4 2 4" xfId="40549"/>
    <cellStyle name="Normal 2 2 4 3" xfId="1191"/>
    <cellStyle name="Normal 2 2 4 3 2" xfId="3574"/>
    <cellStyle name="Normal 2 2 4 3 2 2" xfId="9011"/>
    <cellStyle name="Normal 2 2 4 3 2 2 2" xfId="18734"/>
    <cellStyle name="Normal 2 2 4 3 2 2 2 2" xfId="38247"/>
    <cellStyle name="Normal 2 2 4 3 2 2 2 3" xfId="58140"/>
    <cellStyle name="Normal 2 2 4 3 2 2 3" xfId="22564"/>
    <cellStyle name="Normal 2 2 4 3 2 2 4" xfId="42327"/>
    <cellStyle name="Normal 2 2 4 3 2 3" xfId="13428"/>
    <cellStyle name="Normal 2 2 4 3 2 3 2" xfId="32942"/>
    <cellStyle name="Normal 2 2 4 3 2 3 3" xfId="52835"/>
    <cellStyle name="Normal 2 2 4 3 2 4" xfId="24347"/>
    <cellStyle name="Normal 2 2 4 3 2 5" xfId="44113"/>
    <cellStyle name="Normal 2 2 4 3 3" xfId="7356"/>
    <cellStyle name="Normal 2 2 4 3 3 2" xfId="17090"/>
    <cellStyle name="Normal 2 2 4 3 3 2 2" xfId="36603"/>
    <cellStyle name="Normal 2 2 4 3 3 2 3" xfId="56496"/>
    <cellStyle name="Normal 2 2 4 3 3 3" xfId="22378"/>
    <cellStyle name="Normal 2 2 4 3 3 4" xfId="42140"/>
    <cellStyle name="Normal 2 2 4 3 4" xfId="5302"/>
    <cellStyle name="Normal 2 2 4 3 4 2" xfId="15039"/>
    <cellStyle name="Normal 2 2 4 3 4 2 2" xfId="34552"/>
    <cellStyle name="Normal 2 2 4 3 4 2 3" xfId="54445"/>
    <cellStyle name="Normal 2 2 4 3 4 3" xfId="27122"/>
    <cellStyle name="Normal 2 2 4 3 4 4" xfId="47010"/>
    <cellStyle name="Normal 2 2 4 3 5" xfId="11160"/>
    <cellStyle name="Normal 2 2 4 3 5 2" xfId="30675"/>
    <cellStyle name="Normal 2 2 4 3 5 3" xfId="50568"/>
    <cellStyle name="Normal 2 2 4 3 6" xfId="20881"/>
    <cellStyle name="Normal 2 2 4 3 7" xfId="40525"/>
    <cellStyle name="Normal 2 2 4 4" xfId="1806"/>
    <cellStyle name="Normal 2 2 4 4 2" xfId="41140"/>
    <cellStyle name="Normal 2 2 4 5" xfId="4650"/>
    <cellStyle name="Normal 2 2 4 5 2" xfId="14501"/>
    <cellStyle name="Normal 2 2 4 5 2 2" xfId="34014"/>
    <cellStyle name="Normal 2 2 4 5 2 3" xfId="53907"/>
    <cellStyle name="Normal 2 2 4 5 3" xfId="26583"/>
    <cellStyle name="Normal 2 2 4 5 4" xfId="46358"/>
    <cellStyle name="Normal 2 2 4 6" xfId="39415"/>
    <cellStyle name="Normal 2 2 5" xfId="29"/>
    <cellStyle name="Normal 2 2 5 2" xfId="1206"/>
    <cellStyle name="Normal 2 2 5 2 2" xfId="3581"/>
    <cellStyle name="Normal 2 2 5 2 2 2" xfId="9018"/>
    <cellStyle name="Normal 2 2 5 2 2 2 2" xfId="18741"/>
    <cellStyle name="Normal 2 2 5 2 2 2 2 2" xfId="38254"/>
    <cellStyle name="Normal 2 2 5 2 2 2 2 3" xfId="58147"/>
    <cellStyle name="Normal 2 2 5 2 2 2 3" xfId="22353"/>
    <cellStyle name="Normal 2 2 5 2 2 2 4" xfId="42115"/>
    <cellStyle name="Normal 2 2 5 2 2 3" xfId="13435"/>
    <cellStyle name="Normal 2 2 5 2 2 3 2" xfId="32949"/>
    <cellStyle name="Normal 2 2 5 2 2 3 3" xfId="52842"/>
    <cellStyle name="Normal 2 2 5 2 2 4" xfId="24354"/>
    <cellStyle name="Normal 2 2 5 2 2 5" xfId="44120"/>
    <cellStyle name="Normal 2 2 5 2 3" xfId="7369"/>
    <cellStyle name="Normal 2 2 5 2 3 2" xfId="17095"/>
    <cellStyle name="Normal 2 2 5 2 3 2 2" xfId="36608"/>
    <cellStyle name="Normal 2 2 5 2 3 2 3" xfId="56501"/>
    <cellStyle name="Normal 2 2 5 2 3 3" xfId="22033"/>
    <cellStyle name="Normal 2 2 5 2 3 4" xfId="41793"/>
    <cellStyle name="Normal 2 2 5 2 4" xfId="5309"/>
    <cellStyle name="Normal 2 2 5 2 4 2" xfId="15046"/>
    <cellStyle name="Normal 2 2 5 2 4 2 2" xfId="34559"/>
    <cellStyle name="Normal 2 2 5 2 4 2 3" xfId="54452"/>
    <cellStyle name="Normal 2 2 5 2 4 3" xfId="27129"/>
    <cellStyle name="Normal 2 2 5 2 4 4" xfId="47017"/>
    <cellStyle name="Normal 2 2 5 2 5" xfId="11167"/>
    <cellStyle name="Normal 2 2 5 2 5 2" xfId="30682"/>
    <cellStyle name="Normal 2 2 5 2 5 3" xfId="50575"/>
    <cellStyle name="Normal 2 2 5 2 6" xfId="20888"/>
    <cellStyle name="Normal 2 2 5 2 7" xfId="40540"/>
    <cellStyle name="Normal 2 2 5 3" xfId="658"/>
    <cellStyle name="Normal 2 2 5 3 2" xfId="3043"/>
    <cellStyle name="Normal 2 2 5 3 2 2" xfId="8480"/>
    <cellStyle name="Normal 2 2 5 3 2 2 2" xfId="18203"/>
    <cellStyle name="Normal 2 2 5 3 2 2 2 2" xfId="37716"/>
    <cellStyle name="Normal 2 2 5 3 2 2 2 3" xfId="57609"/>
    <cellStyle name="Normal 2 2 5 3 2 2 3" xfId="26420"/>
    <cellStyle name="Normal 2 2 5 3 2 2 4" xfId="46193"/>
    <cellStyle name="Normal 2 2 5 3 2 3" xfId="12897"/>
    <cellStyle name="Normal 2 2 5 3 2 3 2" xfId="32411"/>
    <cellStyle name="Normal 2 2 5 3 2 3 3" xfId="52304"/>
    <cellStyle name="Normal 2 2 5 3 2 4" xfId="23816"/>
    <cellStyle name="Normal 2 2 5 3 2 5" xfId="43582"/>
    <cellStyle name="Normal 2 2 5 3 3" xfId="6912"/>
    <cellStyle name="Normal 2 2 5 3 3 2" xfId="16648"/>
    <cellStyle name="Normal 2 2 5 3 3 2 2" xfId="36161"/>
    <cellStyle name="Normal 2 2 5 3 3 2 3" xfId="56054"/>
    <cellStyle name="Normal 2 2 5 3 3 3" xfId="25928"/>
    <cellStyle name="Normal 2 2 5 3 3 4" xfId="45698"/>
    <cellStyle name="Normal 2 2 5 3 4" xfId="5843"/>
    <cellStyle name="Normal 2 2 5 3 4 2" xfId="15580"/>
    <cellStyle name="Normal 2 2 5 3 4 2 2" xfId="35093"/>
    <cellStyle name="Normal 2 2 5 3 4 2 3" xfId="54986"/>
    <cellStyle name="Normal 2 2 5 3 4 3" xfId="27663"/>
    <cellStyle name="Normal 2 2 5 3 4 4" xfId="47551"/>
    <cellStyle name="Normal 2 2 5 3 5" xfId="10629"/>
    <cellStyle name="Normal 2 2 5 3 5 2" xfId="30144"/>
    <cellStyle name="Normal 2 2 5 3 5 3" xfId="50037"/>
    <cellStyle name="Normal 2 2 5 3 6" xfId="20350"/>
    <cellStyle name="Normal 2 2 5 3 7" xfId="39992"/>
    <cellStyle name="Normal 2 2 5 4" xfId="1754"/>
    <cellStyle name="Normal 2 2 5 4 2" xfId="4117"/>
    <cellStyle name="Normal 2 2 5 4 2 2" xfId="9553"/>
    <cellStyle name="Normal 2 2 5 4 2 2 2" xfId="19276"/>
    <cellStyle name="Normal 2 2 5 4 2 2 2 2" xfId="38789"/>
    <cellStyle name="Normal 2 2 5 4 2 2 2 3" xfId="58682"/>
    <cellStyle name="Normal 2 2 5 4 2 2 3" xfId="29002"/>
    <cellStyle name="Normal 2 2 5 4 2 2 4" xfId="48890"/>
    <cellStyle name="Normal 2 2 5 4 2 3" xfId="13970"/>
    <cellStyle name="Normal 2 2 5 4 2 3 2" xfId="33484"/>
    <cellStyle name="Normal 2 2 5 4 2 3 3" xfId="53377"/>
    <cellStyle name="Normal 2 2 5 4 2 4" xfId="24889"/>
    <cellStyle name="Normal 2 2 5 4 2 5" xfId="44656"/>
    <cellStyle name="Normal 2 2 5 4 3" xfId="6378"/>
    <cellStyle name="Normal 2 2 5 4 3 2" xfId="16115"/>
    <cellStyle name="Normal 2 2 5 4 3 2 2" xfId="35628"/>
    <cellStyle name="Normal 2 2 5 4 3 2 3" xfId="55521"/>
    <cellStyle name="Normal 2 2 5 4 3 3" xfId="28198"/>
    <cellStyle name="Normal 2 2 5 4 3 4" xfId="48086"/>
    <cellStyle name="Normal 2 2 5 4 4" xfId="11702"/>
    <cellStyle name="Normal 2 2 5 4 4 2" xfId="31217"/>
    <cellStyle name="Normal 2 2 5 4 4 3" xfId="51110"/>
    <cellStyle name="Normal 2 2 5 4 5" xfId="21423"/>
    <cellStyle name="Normal 2 2 5 4 6" xfId="41088"/>
    <cellStyle name="Normal 2 2 5 5" xfId="2508"/>
    <cellStyle name="Normal 2 2 5 5 2" xfId="7945"/>
    <cellStyle name="Normal 2 2 5 5 2 2" xfId="17668"/>
    <cellStyle name="Normal 2 2 5 5 2 2 2" xfId="37181"/>
    <cellStyle name="Normal 2 2 5 5 2 2 3" xfId="57074"/>
    <cellStyle name="Normal 2 2 5 5 2 3" xfId="26511"/>
    <cellStyle name="Normal 2 2 5 5 2 4" xfId="46284"/>
    <cellStyle name="Normal 2 2 5 5 3" xfId="12362"/>
    <cellStyle name="Normal 2 2 5 5 3 2" xfId="31876"/>
    <cellStyle name="Normal 2 2 5 5 3 3" xfId="51769"/>
    <cellStyle name="Normal 2 2 5 5 4" xfId="23281"/>
    <cellStyle name="Normal 2 2 5 5 5" xfId="43047"/>
    <cellStyle name="Normal 2 2 5 6" xfId="4674"/>
    <cellStyle name="Normal 2 2 5 6 2" xfId="14508"/>
    <cellStyle name="Normal 2 2 5 6 2 2" xfId="34021"/>
    <cellStyle name="Normal 2 2 5 6 2 3" xfId="53914"/>
    <cellStyle name="Normal 2 2 5 6 3" xfId="26590"/>
    <cellStyle name="Normal 2 2 5 6 4" xfId="46382"/>
    <cellStyle name="Normal 2 2 5 7" xfId="10094"/>
    <cellStyle name="Normal 2 2 5 7 2" xfId="29609"/>
    <cellStyle name="Normal 2 2 5 7 3" xfId="49502"/>
    <cellStyle name="Normal 2 2 5 8" xfId="19815"/>
    <cellStyle name="Normal 2 2 5 9" xfId="39363"/>
    <cellStyle name="Normal 2 2 6" xfId="299"/>
    <cellStyle name="Normal 2 2 6 2" xfId="1385"/>
    <cellStyle name="Normal 2 2 6 2 2" xfId="3757"/>
    <cellStyle name="Normal 2 2 6 2 2 2" xfId="9194"/>
    <cellStyle name="Normal 2 2 6 2 2 2 2" xfId="18917"/>
    <cellStyle name="Normal 2 2 6 2 2 2 2 2" xfId="38430"/>
    <cellStyle name="Normal 2 2 6 2 2 2 2 3" xfId="58323"/>
    <cellStyle name="Normal 2 2 6 2 2 2 3" xfId="23137"/>
    <cellStyle name="Normal 2 2 6 2 2 2 4" xfId="42903"/>
    <cellStyle name="Normal 2 2 6 2 2 3" xfId="13611"/>
    <cellStyle name="Normal 2 2 6 2 2 3 2" xfId="33125"/>
    <cellStyle name="Normal 2 2 6 2 2 3 3" xfId="53018"/>
    <cellStyle name="Normal 2 2 6 2 2 4" xfId="24530"/>
    <cellStyle name="Normal 2 2 6 2 2 5" xfId="44296"/>
    <cellStyle name="Normal 2 2 6 2 3" xfId="7519"/>
    <cellStyle name="Normal 2 2 6 2 3 2" xfId="17242"/>
    <cellStyle name="Normal 2 2 6 2 3 2 2" xfId="36755"/>
    <cellStyle name="Normal 2 2 6 2 3 2 3" xfId="56648"/>
    <cellStyle name="Normal 2 2 6 2 3 3" xfId="25542"/>
    <cellStyle name="Normal 2 2 6 2 3 4" xfId="45310"/>
    <cellStyle name="Normal 2 2 6 2 4" xfId="5484"/>
    <cellStyle name="Normal 2 2 6 2 4 2" xfId="15221"/>
    <cellStyle name="Normal 2 2 6 2 4 2 2" xfId="34734"/>
    <cellStyle name="Normal 2 2 6 2 4 2 3" xfId="54627"/>
    <cellStyle name="Normal 2 2 6 2 4 3" xfId="27304"/>
    <cellStyle name="Normal 2 2 6 2 4 4" xfId="47192"/>
    <cellStyle name="Normal 2 2 6 2 5" xfId="11343"/>
    <cellStyle name="Normal 2 2 6 2 5 2" xfId="30858"/>
    <cellStyle name="Normal 2 2 6 2 5 3" xfId="50751"/>
    <cellStyle name="Normal 2 2 6 2 6" xfId="21064"/>
    <cellStyle name="Normal 2 2 6 2 7" xfId="40719"/>
    <cellStyle name="Normal 2 2 6 3" xfId="834"/>
    <cellStyle name="Normal 2 2 6 3 2" xfId="3219"/>
    <cellStyle name="Normal 2 2 6 3 2 2" xfId="8656"/>
    <cellStyle name="Normal 2 2 6 3 2 2 2" xfId="18379"/>
    <cellStyle name="Normal 2 2 6 3 2 2 2 2" xfId="37892"/>
    <cellStyle name="Normal 2 2 6 3 2 2 2 3" xfId="57785"/>
    <cellStyle name="Normal 2 2 6 3 2 2 3" xfId="22093"/>
    <cellStyle name="Normal 2 2 6 3 2 2 4" xfId="41853"/>
    <cellStyle name="Normal 2 2 6 3 2 3" xfId="13073"/>
    <cellStyle name="Normal 2 2 6 3 2 3 2" xfId="32587"/>
    <cellStyle name="Normal 2 2 6 3 2 3 3" xfId="52480"/>
    <cellStyle name="Normal 2 2 6 3 2 4" xfId="23992"/>
    <cellStyle name="Normal 2 2 6 3 2 5" xfId="43758"/>
    <cellStyle name="Normal 2 2 6 3 3" xfId="7059"/>
    <cellStyle name="Normal 2 2 6 3 3 2" xfId="16795"/>
    <cellStyle name="Normal 2 2 6 3 3 2 2" xfId="36308"/>
    <cellStyle name="Normal 2 2 6 3 3 2 3" xfId="56201"/>
    <cellStyle name="Normal 2 2 6 3 3 3" xfId="21966"/>
    <cellStyle name="Normal 2 2 6 3 3 4" xfId="41725"/>
    <cellStyle name="Normal 2 2 6 3 4" xfId="6019"/>
    <cellStyle name="Normal 2 2 6 3 4 2" xfId="15756"/>
    <cellStyle name="Normal 2 2 6 3 4 2 2" xfId="35269"/>
    <cellStyle name="Normal 2 2 6 3 4 2 3" xfId="55162"/>
    <cellStyle name="Normal 2 2 6 3 4 3" xfId="27839"/>
    <cellStyle name="Normal 2 2 6 3 4 4" xfId="47727"/>
    <cellStyle name="Normal 2 2 6 3 5" xfId="10805"/>
    <cellStyle name="Normal 2 2 6 3 5 2" xfId="30320"/>
    <cellStyle name="Normal 2 2 6 3 5 3" xfId="50213"/>
    <cellStyle name="Normal 2 2 6 3 6" xfId="20526"/>
    <cellStyle name="Normal 2 2 6 3 7" xfId="40168"/>
    <cellStyle name="Normal 2 2 6 4" xfId="2024"/>
    <cellStyle name="Normal 2 2 6 4 2" xfId="4293"/>
    <cellStyle name="Normal 2 2 6 4 2 2" xfId="9729"/>
    <cellStyle name="Normal 2 2 6 4 2 2 2" xfId="19452"/>
    <cellStyle name="Normal 2 2 6 4 2 2 2 2" xfId="38965"/>
    <cellStyle name="Normal 2 2 6 4 2 2 2 3" xfId="58858"/>
    <cellStyle name="Normal 2 2 6 4 2 2 3" xfId="29178"/>
    <cellStyle name="Normal 2 2 6 4 2 2 4" xfId="49066"/>
    <cellStyle name="Normal 2 2 6 4 2 3" xfId="14146"/>
    <cellStyle name="Normal 2 2 6 4 2 3 2" xfId="33660"/>
    <cellStyle name="Normal 2 2 6 4 2 3 3" xfId="53553"/>
    <cellStyle name="Normal 2 2 6 4 2 4" xfId="25065"/>
    <cellStyle name="Normal 2 2 6 4 2 5" xfId="44832"/>
    <cellStyle name="Normal 2 2 6 4 3" xfId="6554"/>
    <cellStyle name="Normal 2 2 6 4 3 2" xfId="16291"/>
    <cellStyle name="Normal 2 2 6 4 3 2 2" xfId="35804"/>
    <cellStyle name="Normal 2 2 6 4 3 2 3" xfId="55697"/>
    <cellStyle name="Normal 2 2 6 4 3 3" xfId="28374"/>
    <cellStyle name="Normal 2 2 6 4 3 4" xfId="48262"/>
    <cellStyle name="Normal 2 2 6 4 4" xfId="11878"/>
    <cellStyle name="Normal 2 2 6 4 4 2" xfId="31393"/>
    <cellStyle name="Normal 2 2 6 4 4 3" xfId="51286"/>
    <cellStyle name="Normal 2 2 6 4 5" xfId="21599"/>
    <cellStyle name="Normal 2 2 6 4 6" xfId="41358"/>
    <cellStyle name="Normal 2 2 6 5" xfId="2684"/>
    <cellStyle name="Normal 2 2 6 5 2" xfId="8121"/>
    <cellStyle name="Normal 2 2 6 5 2 2" xfId="17844"/>
    <cellStyle name="Normal 2 2 6 5 2 2 2" xfId="37357"/>
    <cellStyle name="Normal 2 2 6 5 2 2 3" xfId="57250"/>
    <cellStyle name="Normal 2 2 6 5 2 3" xfId="22480"/>
    <cellStyle name="Normal 2 2 6 5 2 4" xfId="42243"/>
    <cellStyle name="Normal 2 2 6 5 3" xfId="12538"/>
    <cellStyle name="Normal 2 2 6 5 3 2" xfId="32052"/>
    <cellStyle name="Normal 2 2 6 5 3 3" xfId="51945"/>
    <cellStyle name="Normal 2 2 6 5 4" xfId="23457"/>
    <cellStyle name="Normal 2 2 6 5 5" xfId="43223"/>
    <cellStyle name="Normal 2 2 6 6" xfId="4944"/>
    <cellStyle name="Normal 2 2 6 6 2" xfId="14684"/>
    <cellStyle name="Normal 2 2 6 6 2 2" xfId="34197"/>
    <cellStyle name="Normal 2 2 6 6 2 3" xfId="54090"/>
    <cellStyle name="Normal 2 2 6 6 3" xfId="26766"/>
    <cellStyle name="Normal 2 2 6 6 4" xfId="46652"/>
    <cellStyle name="Normal 2 2 6 7" xfId="10270"/>
    <cellStyle name="Normal 2 2 6 7 2" xfId="29785"/>
    <cellStyle name="Normal 2 2 6 7 3" xfId="49678"/>
    <cellStyle name="Normal 2 2 6 8" xfId="19991"/>
    <cellStyle name="Normal 2 2 6 9" xfId="39633"/>
    <cellStyle name="Normal 2 2 7" xfId="475"/>
    <cellStyle name="Normal 2 2 7 2" xfId="1561"/>
    <cellStyle name="Normal 2 2 7 2 2" xfId="3933"/>
    <cellStyle name="Normal 2 2 7 2 2 2" xfId="9370"/>
    <cellStyle name="Normal 2 2 7 2 2 2 2" xfId="19093"/>
    <cellStyle name="Normal 2 2 7 2 2 2 2 2" xfId="38606"/>
    <cellStyle name="Normal 2 2 7 2 2 2 2 3" xfId="58499"/>
    <cellStyle name="Normal 2 2 7 2 2 2 3" xfId="26237"/>
    <cellStyle name="Normal 2 2 7 2 2 2 4" xfId="46008"/>
    <cellStyle name="Normal 2 2 7 2 2 3" xfId="13787"/>
    <cellStyle name="Normal 2 2 7 2 2 3 2" xfId="33301"/>
    <cellStyle name="Normal 2 2 7 2 2 3 3" xfId="53194"/>
    <cellStyle name="Normal 2 2 7 2 2 4" xfId="24706"/>
    <cellStyle name="Normal 2 2 7 2 2 5" xfId="44472"/>
    <cellStyle name="Normal 2 2 7 2 3" xfId="7666"/>
    <cellStyle name="Normal 2 2 7 2 3 2" xfId="17389"/>
    <cellStyle name="Normal 2 2 7 2 3 2 2" xfId="36902"/>
    <cellStyle name="Normal 2 2 7 2 3 2 3" xfId="56795"/>
    <cellStyle name="Normal 2 2 7 2 3 3" xfId="25584"/>
    <cellStyle name="Normal 2 2 7 2 3 4" xfId="45352"/>
    <cellStyle name="Normal 2 2 7 2 4" xfId="5660"/>
    <cellStyle name="Normal 2 2 7 2 4 2" xfId="15397"/>
    <cellStyle name="Normal 2 2 7 2 4 2 2" xfId="34910"/>
    <cellStyle name="Normal 2 2 7 2 4 2 3" xfId="54803"/>
    <cellStyle name="Normal 2 2 7 2 4 3" xfId="27480"/>
    <cellStyle name="Normal 2 2 7 2 4 4" xfId="47368"/>
    <cellStyle name="Normal 2 2 7 2 5" xfId="11519"/>
    <cellStyle name="Normal 2 2 7 2 5 2" xfId="31034"/>
    <cellStyle name="Normal 2 2 7 2 5 3" xfId="50927"/>
    <cellStyle name="Normal 2 2 7 2 6" xfId="21240"/>
    <cellStyle name="Normal 2 2 7 2 7" xfId="40895"/>
    <cellStyle name="Normal 2 2 7 3" xfId="1010"/>
    <cellStyle name="Normal 2 2 7 3 2" xfId="3395"/>
    <cellStyle name="Normal 2 2 7 3 2 2" xfId="8832"/>
    <cellStyle name="Normal 2 2 7 3 2 2 2" xfId="18555"/>
    <cellStyle name="Normal 2 2 7 3 2 2 2 2" xfId="38068"/>
    <cellStyle name="Normal 2 2 7 3 2 2 2 3" xfId="57961"/>
    <cellStyle name="Normal 2 2 7 3 2 2 3" xfId="23064"/>
    <cellStyle name="Normal 2 2 7 3 2 2 4" xfId="42829"/>
    <cellStyle name="Normal 2 2 7 3 2 3" xfId="13249"/>
    <cellStyle name="Normal 2 2 7 3 2 3 2" xfId="32763"/>
    <cellStyle name="Normal 2 2 7 3 2 3 3" xfId="52656"/>
    <cellStyle name="Normal 2 2 7 3 2 4" xfId="24168"/>
    <cellStyle name="Normal 2 2 7 3 2 5" xfId="43934"/>
    <cellStyle name="Normal 2 2 7 3 3" xfId="7206"/>
    <cellStyle name="Normal 2 2 7 3 3 2" xfId="16942"/>
    <cellStyle name="Normal 2 2 7 3 3 2 2" xfId="36455"/>
    <cellStyle name="Normal 2 2 7 3 3 2 3" xfId="56348"/>
    <cellStyle name="Normal 2 2 7 3 3 3" xfId="26261"/>
    <cellStyle name="Normal 2 2 7 3 3 4" xfId="46033"/>
    <cellStyle name="Normal 2 2 7 3 4" xfId="6195"/>
    <cellStyle name="Normal 2 2 7 3 4 2" xfId="15932"/>
    <cellStyle name="Normal 2 2 7 3 4 2 2" xfId="35445"/>
    <cellStyle name="Normal 2 2 7 3 4 2 3" xfId="55338"/>
    <cellStyle name="Normal 2 2 7 3 4 3" xfId="28015"/>
    <cellStyle name="Normal 2 2 7 3 4 4" xfId="47903"/>
    <cellStyle name="Normal 2 2 7 3 5" xfId="10981"/>
    <cellStyle name="Normal 2 2 7 3 5 2" xfId="30496"/>
    <cellStyle name="Normal 2 2 7 3 5 3" xfId="50389"/>
    <cellStyle name="Normal 2 2 7 3 6" xfId="20702"/>
    <cellStyle name="Normal 2 2 7 3 7" xfId="40344"/>
    <cellStyle name="Normal 2 2 7 4" xfId="2200"/>
    <cellStyle name="Normal 2 2 7 4 2" xfId="4469"/>
    <cellStyle name="Normal 2 2 7 4 2 2" xfId="9905"/>
    <cellStyle name="Normal 2 2 7 4 2 2 2" xfId="19628"/>
    <cellStyle name="Normal 2 2 7 4 2 2 2 2" xfId="39141"/>
    <cellStyle name="Normal 2 2 7 4 2 2 2 3" xfId="59034"/>
    <cellStyle name="Normal 2 2 7 4 2 2 3" xfId="29354"/>
    <cellStyle name="Normal 2 2 7 4 2 2 4" xfId="49242"/>
    <cellStyle name="Normal 2 2 7 4 2 3" xfId="14322"/>
    <cellStyle name="Normal 2 2 7 4 2 3 2" xfId="33836"/>
    <cellStyle name="Normal 2 2 7 4 2 3 3" xfId="53729"/>
    <cellStyle name="Normal 2 2 7 4 2 4" xfId="25241"/>
    <cellStyle name="Normal 2 2 7 4 2 5" xfId="45008"/>
    <cellStyle name="Normal 2 2 7 4 3" xfId="6730"/>
    <cellStyle name="Normal 2 2 7 4 3 2" xfId="16467"/>
    <cellStyle name="Normal 2 2 7 4 3 2 2" xfId="35980"/>
    <cellStyle name="Normal 2 2 7 4 3 2 3" xfId="55873"/>
    <cellStyle name="Normal 2 2 7 4 3 3" xfId="28550"/>
    <cellStyle name="Normal 2 2 7 4 3 4" xfId="48438"/>
    <cellStyle name="Normal 2 2 7 4 4" xfId="12054"/>
    <cellStyle name="Normal 2 2 7 4 4 2" xfId="31569"/>
    <cellStyle name="Normal 2 2 7 4 4 3" xfId="51462"/>
    <cellStyle name="Normal 2 2 7 4 5" xfId="21775"/>
    <cellStyle name="Normal 2 2 7 4 6" xfId="41534"/>
    <cellStyle name="Normal 2 2 7 5" xfId="2860"/>
    <cellStyle name="Normal 2 2 7 5 2" xfId="8297"/>
    <cellStyle name="Normal 2 2 7 5 2 2" xfId="18020"/>
    <cellStyle name="Normal 2 2 7 5 2 2 2" xfId="37533"/>
    <cellStyle name="Normal 2 2 7 5 2 2 3" xfId="57426"/>
    <cellStyle name="Normal 2 2 7 5 2 3" xfId="25671"/>
    <cellStyle name="Normal 2 2 7 5 2 4" xfId="45440"/>
    <cellStyle name="Normal 2 2 7 5 3" xfId="12714"/>
    <cellStyle name="Normal 2 2 7 5 3 2" xfId="32228"/>
    <cellStyle name="Normal 2 2 7 5 3 3" xfId="52121"/>
    <cellStyle name="Normal 2 2 7 5 4" xfId="23633"/>
    <cellStyle name="Normal 2 2 7 5 5" xfId="43399"/>
    <cellStyle name="Normal 2 2 7 6" xfId="5120"/>
    <cellStyle name="Normal 2 2 7 6 2" xfId="14860"/>
    <cellStyle name="Normal 2 2 7 6 2 2" xfId="34373"/>
    <cellStyle name="Normal 2 2 7 6 2 3" xfId="54266"/>
    <cellStyle name="Normal 2 2 7 6 3" xfId="26942"/>
    <cellStyle name="Normal 2 2 7 6 4" xfId="46828"/>
    <cellStyle name="Normal 2 2 7 7" xfId="10446"/>
    <cellStyle name="Normal 2 2 7 7 2" xfId="29961"/>
    <cellStyle name="Normal 2 2 7 7 3" xfId="49854"/>
    <cellStyle name="Normal 2 2 7 8" xfId="20167"/>
    <cellStyle name="Normal 2 2 7 9" xfId="39809"/>
    <cellStyle name="Normal 2 2 8" xfId="1188"/>
    <cellStyle name="Normal 2 2 8 2" xfId="3572"/>
    <cellStyle name="Normal 2 2 8 2 2" xfId="9009"/>
    <cellStyle name="Normal 2 2 8 2 2 2" xfId="18732"/>
    <cellStyle name="Normal 2 2 8 2 2 2 2" xfId="38245"/>
    <cellStyle name="Normal 2 2 8 2 2 2 3" xfId="58138"/>
    <cellStyle name="Normal 2 2 8 2 2 3" xfId="28904"/>
    <cellStyle name="Normal 2 2 8 2 2 4" xfId="48792"/>
    <cellStyle name="Normal 2 2 8 2 3" xfId="13426"/>
    <cellStyle name="Normal 2 2 8 2 3 2" xfId="32940"/>
    <cellStyle name="Normal 2 2 8 2 3 3" xfId="52833"/>
    <cellStyle name="Normal 2 2 8 2 4" xfId="24345"/>
    <cellStyle name="Normal 2 2 8 2 5" xfId="44111"/>
    <cellStyle name="Normal 2 2 8 3" xfId="5299"/>
    <cellStyle name="Normal 2 2 8 3 2" xfId="15037"/>
    <cellStyle name="Normal 2 2 8 3 2 2" xfId="34550"/>
    <cellStyle name="Normal 2 2 8 3 2 3" xfId="54443"/>
    <cellStyle name="Normal 2 2 8 3 3" xfId="27120"/>
    <cellStyle name="Normal 2 2 8 3 4" xfId="47007"/>
    <cellStyle name="Normal 2 2 8 4" xfId="11158"/>
    <cellStyle name="Normal 2 2 8 4 2" xfId="30673"/>
    <cellStyle name="Normal 2 2 8 4 3" xfId="50566"/>
    <cellStyle name="Normal 2 2 8 5" xfId="20879"/>
    <cellStyle name="Normal 2 2 8 6" xfId="40522"/>
    <cellStyle name="Normal 2 2 9" xfId="651"/>
    <cellStyle name="Normal 2 2 9 2" xfId="3036"/>
    <cellStyle name="Normal 2 2 9 2 2" xfId="8473"/>
    <cellStyle name="Normal 2 2 9 2 2 2" xfId="18196"/>
    <cellStyle name="Normal 2 2 9 2 2 2 2" xfId="37709"/>
    <cellStyle name="Normal 2 2 9 2 2 2 3" xfId="57602"/>
    <cellStyle name="Normal 2 2 9 2 2 3" xfId="26427"/>
    <cellStyle name="Normal 2 2 9 2 2 4" xfId="46200"/>
    <cellStyle name="Normal 2 2 9 2 3" xfId="12890"/>
    <cellStyle name="Normal 2 2 9 2 3 2" xfId="32404"/>
    <cellStyle name="Normal 2 2 9 2 3 3" xfId="52297"/>
    <cellStyle name="Normal 2 2 9 2 4" xfId="23809"/>
    <cellStyle name="Normal 2 2 9 2 5" xfId="43575"/>
    <cellStyle name="Normal 2 2 9 3" xfId="6907"/>
    <cellStyle name="Normal 2 2 9 3 2" xfId="16643"/>
    <cellStyle name="Normal 2 2 9 3 2 2" xfId="36156"/>
    <cellStyle name="Normal 2 2 9 3 2 3" xfId="56049"/>
    <cellStyle name="Normal 2 2 9 3 3" xfId="26281"/>
    <cellStyle name="Normal 2 2 9 3 4" xfId="46053"/>
    <cellStyle name="Normal 2 2 9 4" xfId="5836"/>
    <cellStyle name="Normal 2 2 9 4 2" xfId="15573"/>
    <cellStyle name="Normal 2 2 9 4 2 2" xfId="35086"/>
    <cellStyle name="Normal 2 2 9 4 2 3" xfId="54979"/>
    <cellStyle name="Normal 2 2 9 4 3" xfId="27656"/>
    <cellStyle name="Normal 2 2 9 4 4" xfId="47544"/>
    <cellStyle name="Normal 2 2 9 5" xfId="10622"/>
    <cellStyle name="Normal 2 2 9 5 2" xfId="30137"/>
    <cellStyle name="Normal 2 2 9 5 3" xfId="50030"/>
    <cellStyle name="Normal 2 2 9 6" xfId="20343"/>
    <cellStyle name="Normal 2 2 9 7" xfId="39985"/>
    <cellStyle name="Normal 2 3" xfId="15"/>
    <cellStyle name="Normal 2 3 10" xfId="4652"/>
    <cellStyle name="Normal 2 3 10 2" xfId="14502"/>
    <cellStyle name="Normal 2 3 10 2 2" xfId="34015"/>
    <cellStyle name="Normal 2 3 10 2 3" xfId="53908"/>
    <cellStyle name="Normal 2 3 10 3" xfId="26584"/>
    <cellStyle name="Normal 2 3 10 4" xfId="46360"/>
    <cellStyle name="Normal 2 3 11" xfId="10088"/>
    <cellStyle name="Normal 2 3 11 2" xfId="29603"/>
    <cellStyle name="Normal 2 3 11 3" xfId="49496"/>
    <cellStyle name="Normal 2 3 12" xfId="19809"/>
    <cellStyle name="Normal 2 3 13" xfId="39349"/>
    <cellStyle name="Normal 2 3 2" xfId="213"/>
    <cellStyle name="Normal 2 3 2 10" xfId="19947"/>
    <cellStyle name="Normal 2 3 2 11" xfId="39547"/>
    <cellStyle name="Normal 2 3 2 2" xfId="431"/>
    <cellStyle name="Normal 2 3 2 2 2" xfId="1517"/>
    <cellStyle name="Normal 2 3 2 2 2 2" xfId="3889"/>
    <cellStyle name="Normal 2 3 2 2 2 2 2" xfId="9326"/>
    <cellStyle name="Normal 2 3 2 2 2 2 2 2" xfId="19049"/>
    <cellStyle name="Normal 2 3 2 2 2 2 2 2 2" xfId="38562"/>
    <cellStyle name="Normal 2 3 2 2 2 2 2 2 3" xfId="58455"/>
    <cellStyle name="Normal 2 3 2 2 2 2 2 3" xfId="28939"/>
    <cellStyle name="Normal 2 3 2 2 2 2 2 4" xfId="48827"/>
    <cellStyle name="Normal 2 3 2 2 2 2 3" xfId="13743"/>
    <cellStyle name="Normal 2 3 2 2 2 2 3 2" xfId="33257"/>
    <cellStyle name="Normal 2 3 2 2 2 2 3 3" xfId="53150"/>
    <cellStyle name="Normal 2 3 2 2 2 2 4" xfId="24662"/>
    <cellStyle name="Normal 2 3 2 2 2 2 5" xfId="44428"/>
    <cellStyle name="Normal 2 3 2 2 2 3" xfId="5616"/>
    <cellStyle name="Normal 2 3 2 2 2 3 2" xfId="15353"/>
    <cellStyle name="Normal 2 3 2 2 2 3 2 2" xfId="34866"/>
    <cellStyle name="Normal 2 3 2 2 2 3 2 3" xfId="54759"/>
    <cellStyle name="Normal 2 3 2 2 2 3 3" xfId="27436"/>
    <cellStyle name="Normal 2 3 2 2 2 3 4" xfId="47324"/>
    <cellStyle name="Normal 2 3 2 2 2 4" xfId="11475"/>
    <cellStyle name="Normal 2 3 2 2 2 4 2" xfId="30990"/>
    <cellStyle name="Normal 2 3 2 2 2 4 3" xfId="50883"/>
    <cellStyle name="Normal 2 3 2 2 2 5" xfId="21196"/>
    <cellStyle name="Normal 2 3 2 2 2 6" xfId="40851"/>
    <cellStyle name="Normal 2 3 2 2 3" xfId="966"/>
    <cellStyle name="Normal 2 3 2 2 3 2" xfId="3351"/>
    <cellStyle name="Normal 2 3 2 2 3 2 2" xfId="8788"/>
    <cellStyle name="Normal 2 3 2 2 3 2 2 2" xfId="18511"/>
    <cellStyle name="Normal 2 3 2 2 3 2 2 2 2" xfId="38024"/>
    <cellStyle name="Normal 2 3 2 2 3 2 2 2 3" xfId="57917"/>
    <cellStyle name="Normal 2 3 2 2 3 2 2 3" xfId="28848"/>
    <cellStyle name="Normal 2 3 2 2 3 2 2 4" xfId="48736"/>
    <cellStyle name="Normal 2 3 2 2 3 2 3" xfId="13205"/>
    <cellStyle name="Normal 2 3 2 2 3 2 3 2" xfId="32719"/>
    <cellStyle name="Normal 2 3 2 2 3 2 3 3" xfId="52612"/>
    <cellStyle name="Normal 2 3 2 2 3 2 4" xfId="24124"/>
    <cellStyle name="Normal 2 3 2 2 3 2 5" xfId="43890"/>
    <cellStyle name="Normal 2 3 2 2 3 3" xfId="6151"/>
    <cellStyle name="Normal 2 3 2 2 3 3 2" xfId="15888"/>
    <cellStyle name="Normal 2 3 2 2 3 3 2 2" xfId="35401"/>
    <cellStyle name="Normal 2 3 2 2 3 3 2 3" xfId="55294"/>
    <cellStyle name="Normal 2 3 2 2 3 3 3" xfId="27971"/>
    <cellStyle name="Normal 2 3 2 2 3 3 4" xfId="47859"/>
    <cellStyle name="Normal 2 3 2 2 3 4" xfId="10937"/>
    <cellStyle name="Normal 2 3 2 2 3 4 2" xfId="30452"/>
    <cellStyle name="Normal 2 3 2 2 3 4 3" xfId="50345"/>
    <cellStyle name="Normal 2 3 2 2 3 5" xfId="20658"/>
    <cellStyle name="Normal 2 3 2 2 3 6" xfId="40300"/>
    <cellStyle name="Normal 2 3 2 2 4" xfId="2156"/>
    <cellStyle name="Normal 2 3 2 2 4 2" xfId="4425"/>
    <cellStyle name="Normal 2 3 2 2 4 2 2" xfId="9861"/>
    <cellStyle name="Normal 2 3 2 2 4 2 2 2" xfId="19584"/>
    <cellStyle name="Normal 2 3 2 2 4 2 2 2 2" xfId="39097"/>
    <cellStyle name="Normal 2 3 2 2 4 2 2 2 3" xfId="58990"/>
    <cellStyle name="Normal 2 3 2 2 4 2 2 3" xfId="29310"/>
    <cellStyle name="Normal 2 3 2 2 4 2 2 4" xfId="49198"/>
    <cellStyle name="Normal 2 3 2 2 4 2 3" xfId="14278"/>
    <cellStyle name="Normal 2 3 2 2 4 2 3 2" xfId="33792"/>
    <cellStyle name="Normal 2 3 2 2 4 2 3 3" xfId="53685"/>
    <cellStyle name="Normal 2 3 2 2 4 2 4" xfId="25197"/>
    <cellStyle name="Normal 2 3 2 2 4 2 5" xfId="44964"/>
    <cellStyle name="Normal 2 3 2 2 4 3" xfId="6686"/>
    <cellStyle name="Normal 2 3 2 2 4 3 2" xfId="16423"/>
    <cellStyle name="Normal 2 3 2 2 4 3 2 2" xfId="35936"/>
    <cellStyle name="Normal 2 3 2 2 4 3 2 3" xfId="55829"/>
    <cellStyle name="Normal 2 3 2 2 4 3 3" xfId="28506"/>
    <cellStyle name="Normal 2 3 2 2 4 3 4" xfId="48394"/>
    <cellStyle name="Normal 2 3 2 2 4 4" xfId="12010"/>
    <cellStyle name="Normal 2 3 2 2 4 4 2" xfId="31525"/>
    <cellStyle name="Normal 2 3 2 2 4 4 3" xfId="51418"/>
    <cellStyle name="Normal 2 3 2 2 4 5" xfId="21731"/>
    <cellStyle name="Normal 2 3 2 2 4 6" xfId="41490"/>
    <cellStyle name="Normal 2 3 2 2 5" xfId="2816"/>
    <cellStyle name="Normal 2 3 2 2 5 2" xfId="8253"/>
    <cellStyle name="Normal 2 3 2 2 5 2 2" xfId="17976"/>
    <cellStyle name="Normal 2 3 2 2 5 2 2 2" xfId="37489"/>
    <cellStyle name="Normal 2 3 2 2 5 2 2 3" xfId="57382"/>
    <cellStyle name="Normal 2 3 2 2 5 2 3" xfId="28759"/>
    <cellStyle name="Normal 2 3 2 2 5 2 4" xfId="48647"/>
    <cellStyle name="Normal 2 3 2 2 5 3" xfId="12670"/>
    <cellStyle name="Normal 2 3 2 2 5 3 2" xfId="32184"/>
    <cellStyle name="Normal 2 3 2 2 5 3 3" xfId="52077"/>
    <cellStyle name="Normal 2 3 2 2 5 4" xfId="23589"/>
    <cellStyle name="Normal 2 3 2 2 5 5" xfId="43355"/>
    <cellStyle name="Normal 2 3 2 2 6" xfId="5076"/>
    <cellStyle name="Normal 2 3 2 2 6 2" xfId="14816"/>
    <cellStyle name="Normal 2 3 2 2 6 2 2" xfId="34329"/>
    <cellStyle name="Normal 2 3 2 2 6 2 3" xfId="54222"/>
    <cellStyle name="Normal 2 3 2 2 6 3" xfId="26898"/>
    <cellStyle name="Normal 2 3 2 2 6 4" xfId="46784"/>
    <cellStyle name="Normal 2 3 2 2 7" xfId="10402"/>
    <cellStyle name="Normal 2 3 2 2 7 2" xfId="29917"/>
    <cellStyle name="Normal 2 3 2 2 7 3" xfId="49810"/>
    <cellStyle name="Normal 2 3 2 2 8" xfId="20123"/>
    <cellStyle name="Normal 2 3 2 2 9" xfId="39765"/>
    <cellStyle name="Normal 2 3 2 3" xfId="607"/>
    <cellStyle name="Normal 2 3 2 3 2" xfId="1693"/>
    <cellStyle name="Normal 2 3 2 3 2 2" xfId="4065"/>
    <cellStyle name="Normal 2 3 2 3 2 2 2" xfId="9502"/>
    <cellStyle name="Normal 2 3 2 3 2 2 2 2" xfId="19225"/>
    <cellStyle name="Normal 2 3 2 3 2 2 2 2 2" xfId="38738"/>
    <cellStyle name="Normal 2 3 2 3 2 2 2 2 3" xfId="58631"/>
    <cellStyle name="Normal 2 3 2 3 2 2 2 3" xfId="28968"/>
    <cellStyle name="Normal 2 3 2 3 2 2 2 4" xfId="48856"/>
    <cellStyle name="Normal 2 3 2 3 2 2 3" xfId="13919"/>
    <cellStyle name="Normal 2 3 2 3 2 2 3 2" xfId="33433"/>
    <cellStyle name="Normal 2 3 2 3 2 2 3 3" xfId="53326"/>
    <cellStyle name="Normal 2 3 2 3 2 2 4" xfId="24838"/>
    <cellStyle name="Normal 2 3 2 3 2 2 5" xfId="44604"/>
    <cellStyle name="Normal 2 3 2 3 2 3" xfId="5792"/>
    <cellStyle name="Normal 2 3 2 3 2 3 2" xfId="15529"/>
    <cellStyle name="Normal 2 3 2 3 2 3 2 2" xfId="35042"/>
    <cellStyle name="Normal 2 3 2 3 2 3 2 3" xfId="54935"/>
    <cellStyle name="Normal 2 3 2 3 2 3 3" xfId="27612"/>
    <cellStyle name="Normal 2 3 2 3 2 3 4" xfId="47500"/>
    <cellStyle name="Normal 2 3 2 3 2 4" xfId="11651"/>
    <cellStyle name="Normal 2 3 2 3 2 4 2" xfId="31166"/>
    <cellStyle name="Normal 2 3 2 3 2 4 3" xfId="51059"/>
    <cellStyle name="Normal 2 3 2 3 2 5" xfId="21372"/>
    <cellStyle name="Normal 2 3 2 3 2 6" xfId="41027"/>
    <cellStyle name="Normal 2 3 2 3 3" xfId="1142"/>
    <cellStyle name="Normal 2 3 2 3 3 2" xfId="3527"/>
    <cellStyle name="Normal 2 3 2 3 3 2 2" xfId="8964"/>
    <cellStyle name="Normal 2 3 2 3 3 2 2 2" xfId="18687"/>
    <cellStyle name="Normal 2 3 2 3 3 2 2 2 2" xfId="38200"/>
    <cellStyle name="Normal 2 3 2 3 3 2 2 2 3" xfId="58093"/>
    <cellStyle name="Normal 2 3 2 3 3 2 2 3" xfId="28877"/>
    <cellStyle name="Normal 2 3 2 3 3 2 2 4" xfId="48765"/>
    <cellStyle name="Normal 2 3 2 3 3 2 3" xfId="13381"/>
    <cellStyle name="Normal 2 3 2 3 3 2 3 2" xfId="32895"/>
    <cellStyle name="Normal 2 3 2 3 3 2 3 3" xfId="52788"/>
    <cellStyle name="Normal 2 3 2 3 3 2 4" xfId="24300"/>
    <cellStyle name="Normal 2 3 2 3 3 2 5" xfId="44066"/>
    <cellStyle name="Normal 2 3 2 3 3 3" xfId="6327"/>
    <cellStyle name="Normal 2 3 2 3 3 3 2" xfId="16064"/>
    <cellStyle name="Normal 2 3 2 3 3 3 2 2" xfId="35577"/>
    <cellStyle name="Normal 2 3 2 3 3 3 2 3" xfId="55470"/>
    <cellStyle name="Normal 2 3 2 3 3 3 3" xfId="28147"/>
    <cellStyle name="Normal 2 3 2 3 3 3 4" xfId="48035"/>
    <cellStyle name="Normal 2 3 2 3 3 4" xfId="11113"/>
    <cellStyle name="Normal 2 3 2 3 3 4 2" xfId="30628"/>
    <cellStyle name="Normal 2 3 2 3 3 4 3" xfId="50521"/>
    <cellStyle name="Normal 2 3 2 3 3 5" xfId="20834"/>
    <cellStyle name="Normal 2 3 2 3 3 6" xfId="40476"/>
    <cellStyle name="Normal 2 3 2 3 4" xfId="2332"/>
    <cellStyle name="Normal 2 3 2 3 4 2" xfId="4601"/>
    <cellStyle name="Normal 2 3 2 3 4 2 2" xfId="10037"/>
    <cellStyle name="Normal 2 3 2 3 4 2 2 2" xfId="19760"/>
    <cellStyle name="Normal 2 3 2 3 4 2 2 2 2" xfId="39273"/>
    <cellStyle name="Normal 2 3 2 3 4 2 2 2 3" xfId="59166"/>
    <cellStyle name="Normal 2 3 2 3 4 2 2 3" xfId="29486"/>
    <cellStyle name="Normal 2 3 2 3 4 2 2 4" xfId="49374"/>
    <cellStyle name="Normal 2 3 2 3 4 2 3" xfId="14454"/>
    <cellStyle name="Normal 2 3 2 3 4 2 3 2" xfId="33968"/>
    <cellStyle name="Normal 2 3 2 3 4 2 3 3" xfId="53861"/>
    <cellStyle name="Normal 2 3 2 3 4 2 4" xfId="25373"/>
    <cellStyle name="Normal 2 3 2 3 4 2 5" xfId="45140"/>
    <cellStyle name="Normal 2 3 2 3 4 3" xfId="6862"/>
    <cellStyle name="Normal 2 3 2 3 4 3 2" xfId="16599"/>
    <cellStyle name="Normal 2 3 2 3 4 3 2 2" xfId="36112"/>
    <cellStyle name="Normal 2 3 2 3 4 3 2 3" xfId="56005"/>
    <cellStyle name="Normal 2 3 2 3 4 3 3" xfId="28682"/>
    <cellStyle name="Normal 2 3 2 3 4 3 4" xfId="48570"/>
    <cellStyle name="Normal 2 3 2 3 4 4" xfId="12186"/>
    <cellStyle name="Normal 2 3 2 3 4 4 2" xfId="31701"/>
    <cellStyle name="Normal 2 3 2 3 4 4 3" xfId="51594"/>
    <cellStyle name="Normal 2 3 2 3 4 5" xfId="21907"/>
    <cellStyle name="Normal 2 3 2 3 4 6" xfId="41666"/>
    <cellStyle name="Normal 2 3 2 3 5" xfId="2992"/>
    <cellStyle name="Normal 2 3 2 3 5 2" xfId="8429"/>
    <cellStyle name="Normal 2 3 2 3 5 2 2" xfId="18152"/>
    <cellStyle name="Normal 2 3 2 3 5 2 2 2" xfId="37665"/>
    <cellStyle name="Normal 2 3 2 3 5 2 2 3" xfId="57558"/>
    <cellStyle name="Normal 2 3 2 3 5 2 3" xfId="28788"/>
    <cellStyle name="Normal 2 3 2 3 5 2 4" xfId="48676"/>
    <cellStyle name="Normal 2 3 2 3 5 3" xfId="12846"/>
    <cellStyle name="Normal 2 3 2 3 5 3 2" xfId="32360"/>
    <cellStyle name="Normal 2 3 2 3 5 3 3" xfId="52253"/>
    <cellStyle name="Normal 2 3 2 3 5 4" xfId="23765"/>
    <cellStyle name="Normal 2 3 2 3 5 5" xfId="43531"/>
    <cellStyle name="Normal 2 3 2 3 6" xfId="5252"/>
    <cellStyle name="Normal 2 3 2 3 6 2" xfId="14992"/>
    <cellStyle name="Normal 2 3 2 3 6 2 2" xfId="34505"/>
    <cellStyle name="Normal 2 3 2 3 6 2 3" xfId="54398"/>
    <cellStyle name="Normal 2 3 2 3 6 3" xfId="27074"/>
    <cellStyle name="Normal 2 3 2 3 6 4" xfId="46960"/>
    <cellStyle name="Normal 2 3 2 3 7" xfId="10578"/>
    <cellStyle name="Normal 2 3 2 3 7 2" xfId="30093"/>
    <cellStyle name="Normal 2 3 2 3 7 3" xfId="49986"/>
    <cellStyle name="Normal 2 3 2 3 8" xfId="20299"/>
    <cellStyle name="Normal 2 3 2 3 9" xfId="39941"/>
    <cellStyle name="Normal 2 3 2 4" xfId="1341"/>
    <cellStyle name="Normal 2 3 2 4 2" xfId="3713"/>
    <cellStyle name="Normal 2 3 2 4 2 2" xfId="9150"/>
    <cellStyle name="Normal 2 3 2 4 2 2 2" xfId="18873"/>
    <cellStyle name="Normal 2 3 2 4 2 2 2 2" xfId="38386"/>
    <cellStyle name="Normal 2 3 2 4 2 2 2 3" xfId="58279"/>
    <cellStyle name="Normal 2 3 2 4 2 2 3" xfId="28910"/>
    <cellStyle name="Normal 2 3 2 4 2 2 4" xfId="48798"/>
    <cellStyle name="Normal 2 3 2 4 2 3" xfId="13567"/>
    <cellStyle name="Normal 2 3 2 4 2 3 2" xfId="33081"/>
    <cellStyle name="Normal 2 3 2 4 2 3 3" xfId="52974"/>
    <cellStyle name="Normal 2 3 2 4 2 4" xfId="24486"/>
    <cellStyle name="Normal 2 3 2 4 2 5" xfId="44252"/>
    <cellStyle name="Normal 2 3 2 4 3" xfId="5440"/>
    <cellStyle name="Normal 2 3 2 4 3 2" xfId="15177"/>
    <cellStyle name="Normal 2 3 2 4 3 2 2" xfId="34690"/>
    <cellStyle name="Normal 2 3 2 4 3 2 3" xfId="54583"/>
    <cellStyle name="Normal 2 3 2 4 3 3" xfId="27260"/>
    <cellStyle name="Normal 2 3 2 4 3 4" xfId="47148"/>
    <cellStyle name="Normal 2 3 2 4 4" xfId="11299"/>
    <cellStyle name="Normal 2 3 2 4 4 2" xfId="30814"/>
    <cellStyle name="Normal 2 3 2 4 4 3" xfId="50707"/>
    <cellStyle name="Normal 2 3 2 4 5" xfId="21020"/>
    <cellStyle name="Normal 2 3 2 4 6" xfId="40675"/>
    <cellStyle name="Normal 2 3 2 5" xfId="790"/>
    <cellStyle name="Normal 2 3 2 5 2" xfId="3175"/>
    <cellStyle name="Normal 2 3 2 5 2 2" xfId="8612"/>
    <cellStyle name="Normal 2 3 2 5 2 2 2" xfId="18335"/>
    <cellStyle name="Normal 2 3 2 5 2 2 2 2" xfId="37848"/>
    <cellStyle name="Normal 2 3 2 5 2 2 2 3" xfId="57741"/>
    <cellStyle name="Normal 2 3 2 5 2 2 3" xfId="28819"/>
    <cellStyle name="Normal 2 3 2 5 2 2 4" xfId="48707"/>
    <cellStyle name="Normal 2 3 2 5 2 3" xfId="13029"/>
    <cellStyle name="Normal 2 3 2 5 2 3 2" xfId="32543"/>
    <cellStyle name="Normal 2 3 2 5 2 3 3" xfId="52436"/>
    <cellStyle name="Normal 2 3 2 5 2 4" xfId="23948"/>
    <cellStyle name="Normal 2 3 2 5 2 5" xfId="43714"/>
    <cellStyle name="Normal 2 3 2 5 3" xfId="5975"/>
    <cellStyle name="Normal 2 3 2 5 3 2" xfId="15712"/>
    <cellStyle name="Normal 2 3 2 5 3 2 2" xfId="35225"/>
    <cellStyle name="Normal 2 3 2 5 3 2 3" xfId="55118"/>
    <cellStyle name="Normal 2 3 2 5 3 3" xfId="27795"/>
    <cellStyle name="Normal 2 3 2 5 3 4" xfId="47683"/>
    <cellStyle name="Normal 2 3 2 5 4" xfId="10761"/>
    <cellStyle name="Normal 2 3 2 5 4 2" xfId="30276"/>
    <cellStyle name="Normal 2 3 2 5 4 3" xfId="50169"/>
    <cellStyle name="Normal 2 3 2 5 5" xfId="20482"/>
    <cellStyle name="Normal 2 3 2 5 6" xfId="40124"/>
    <cellStyle name="Normal 2 3 2 6" xfId="1938"/>
    <cellStyle name="Normal 2 3 2 6 2" xfId="4249"/>
    <cellStyle name="Normal 2 3 2 6 2 2" xfId="9685"/>
    <cellStyle name="Normal 2 3 2 6 2 2 2" xfId="19408"/>
    <cellStyle name="Normal 2 3 2 6 2 2 2 2" xfId="38921"/>
    <cellStyle name="Normal 2 3 2 6 2 2 2 3" xfId="58814"/>
    <cellStyle name="Normal 2 3 2 6 2 2 3" xfId="29134"/>
    <cellStyle name="Normal 2 3 2 6 2 2 4" xfId="49022"/>
    <cellStyle name="Normal 2 3 2 6 2 3" xfId="14102"/>
    <cellStyle name="Normal 2 3 2 6 2 3 2" xfId="33616"/>
    <cellStyle name="Normal 2 3 2 6 2 3 3" xfId="53509"/>
    <cellStyle name="Normal 2 3 2 6 2 4" xfId="25021"/>
    <cellStyle name="Normal 2 3 2 6 2 5" xfId="44788"/>
    <cellStyle name="Normal 2 3 2 6 3" xfId="6510"/>
    <cellStyle name="Normal 2 3 2 6 3 2" xfId="16247"/>
    <cellStyle name="Normal 2 3 2 6 3 2 2" xfId="35760"/>
    <cellStyle name="Normal 2 3 2 6 3 2 3" xfId="55653"/>
    <cellStyle name="Normal 2 3 2 6 3 3" xfId="28330"/>
    <cellStyle name="Normal 2 3 2 6 3 4" xfId="48218"/>
    <cellStyle name="Normal 2 3 2 6 4" xfId="11834"/>
    <cellStyle name="Normal 2 3 2 6 4 2" xfId="31349"/>
    <cellStyle name="Normal 2 3 2 6 4 3" xfId="51242"/>
    <cellStyle name="Normal 2 3 2 6 5" xfId="21555"/>
    <cellStyle name="Normal 2 3 2 6 6" xfId="41272"/>
    <cellStyle name="Normal 2 3 2 7" xfId="2640"/>
    <cellStyle name="Normal 2 3 2 7 2" xfId="8077"/>
    <cellStyle name="Normal 2 3 2 7 2 2" xfId="17800"/>
    <cellStyle name="Normal 2 3 2 7 2 2 2" xfId="37313"/>
    <cellStyle name="Normal 2 3 2 7 2 2 3" xfId="57206"/>
    <cellStyle name="Normal 2 3 2 7 2 3" xfId="28730"/>
    <cellStyle name="Normal 2 3 2 7 2 4" xfId="48618"/>
    <cellStyle name="Normal 2 3 2 7 3" xfId="12494"/>
    <cellStyle name="Normal 2 3 2 7 3 2" xfId="32008"/>
    <cellStyle name="Normal 2 3 2 7 3 3" xfId="51901"/>
    <cellStyle name="Normal 2 3 2 7 4" xfId="23413"/>
    <cellStyle name="Normal 2 3 2 7 5" xfId="43179"/>
    <cellStyle name="Normal 2 3 2 8" xfId="4858"/>
    <cellStyle name="Normal 2 3 2 8 2" xfId="14640"/>
    <cellStyle name="Normal 2 3 2 8 2 2" xfId="34153"/>
    <cellStyle name="Normal 2 3 2 8 2 3" xfId="54046"/>
    <cellStyle name="Normal 2 3 2 8 3" xfId="26722"/>
    <cellStyle name="Normal 2 3 2 8 4" xfId="46566"/>
    <cellStyle name="Normal 2 3 2 9" xfId="10226"/>
    <cellStyle name="Normal 2 3 2 9 2" xfId="29741"/>
    <cellStyle name="Normal 2 3 2 9 3" xfId="49634"/>
    <cellStyle name="Normal 2 3 3" xfId="30"/>
    <cellStyle name="Normal 2 3 3 2" xfId="1207"/>
    <cellStyle name="Normal 2 3 3 2 2" xfId="3582"/>
    <cellStyle name="Normal 2 3 3 2 2 2" xfId="9019"/>
    <cellStyle name="Normal 2 3 3 2 2 2 2" xfId="18742"/>
    <cellStyle name="Normal 2 3 3 2 2 2 2 2" xfId="38255"/>
    <cellStyle name="Normal 2 3 3 2 2 2 2 3" xfId="58148"/>
    <cellStyle name="Normal 2 3 3 2 2 2 3" xfId="25915"/>
    <cellStyle name="Normal 2 3 3 2 2 2 4" xfId="45685"/>
    <cellStyle name="Normal 2 3 3 2 2 3" xfId="13436"/>
    <cellStyle name="Normal 2 3 3 2 2 3 2" xfId="32950"/>
    <cellStyle name="Normal 2 3 3 2 2 3 3" xfId="52843"/>
    <cellStyle name="Normal 2 3 3 2 2 4" xfId="24355"/>
    <cellStyle name="Normal 2 3 3 2 2 5" xfId="44121"/>
    <cellStyle name="Normal 2 3 3 2 3" xfId="7370"/>
    <cellStyle name="Normal 2 3 3 2 3 2" xfId="17096"/>
    <cellStyle name="Normal 2 3 3 2 3 2 2" xfId="36609"/>
    <cellStyle name="Normal 2 3 3 2 3 2 3" xfId="56502"/>
    <cellStyle name="Normal 2 3 3 2 3 3" xfId="26050"/>
    <cellStyle name="Normal 2 3 3 2 3 4" xfId="45821"/>
    <cellStyle name="Normal 2 3 3 2 4" xfId="5310"/>
    <cellStyle name="Normal 2 3 3 2 4 2" xfId="15047"/>
    <cellStyle name="Normal 2 3 3 2 4 2 2" xfId="34560"/>
    <cellStyle name="Normal 2 3 3 2 4 2 3" xfId="54453"/>
    <cellStyle name="Normal 2 3 3 2 4 3" xfId="27130"/>
    <cellStyle name="Normal 2 3 3 2 4 4" xfId="47018"/>
    <cellStyle name="Normal 2 3 3 2 5" xfId="11168"/>
    <cellStyle name="Normal 2 3 3 2 5 2" xfId="30683"/>
    <cellStyle name="Normal 2 3 3 2 5 3" xfId="50576"/>
    <cellStyle name="Normal 2 3 3 2 6" xfId="20889"/>
    <cellStyle name="Normal 2 3 3 2 7" xfId="40541"/>
    <cellStyle name="Normal 2 3 3 3" xfId="659"/>
    <cellStyle name="Normal 2 3 3 3 2" xfId="3044"/>
    <cellStyle name="Normal 2 3 3 3 2 2" xfId="8481"/>
    <cellStyle name="Normal 2 3 3 3 2 2 2" xfId="18204"/>
    <cellStyle name="Normal 2 3 3 3 2 2 2 2" xfId="37717"/>
    <cellStyle name="Normal 2 3 3 3 2 2 2 3" xfId="57610"/>
    <cellStyle name="Normal 2 3 3 3 2 2 3" xfId="22081"/>
    <cellStyle name="Normal 2 3 3 3 2 2 4" xfId="41841"/>
    <cellStyle name="Normal 2 3 3 3 2 3" xfId="12898"/>
    <cellStyle name="Normal 2 3 3 3 2 3 2" xfId="32412"/>
    <cellStyle name="Normal 2 3 3 3 2 3 3" xfId="52305"/>
    <cellStyle name="Normal 2 3 3 3 2 4" xfId="23817"/>
    <cellStyle name="Normal 2 3 3 3 2 5" xfId="43583"/>
    <cellStyle name="Normal 2 3 3 3 3" xfId="6913"/>
    <cellStyle name="Normal 2 3 3 3 3 2" xfId="16649"/>
    <cellStyle name="Normal 2 3 3 3 3 2 2" xfId="36162"/>
    <cellStyle name="Normal 2 3 3 3 3 2 3" xfId="56055"/>
    <cellStyle name="Normal 2 3 3 3 3 3" xfId="22223"/>
    <cellStyle name="Normal 2 3 3 3 3 4" xfId="41983"/>
    <cellStyle name="Normal 2 3 3 3 4" xfId="5844"/>
    <cellStyle name="Normal 2 3 3 3 4 2" xfId="15581"/>
    <cellStyle name="Normal 2 3 3 3 4 2 2" xfId="35094"/>
    <cellStyle name="Normal 2 3 3 3 4 2 3" xfId="54987"/>
    <cellStyle name="Normal 2 3 3 3 4 3" xfId="27664"/>
    <cellStyle name="Normal 2 3 3 3 4 4" xfId="47552"/>
    <cellStyle name="Normal 2 3 3 3 5" xfId="10630"/>
    <cellStyle name="Normal 2 3 3 3 5 2" xfId="30145"/>
    <cellStyle name="Normal 2 3 3 3 5 3" xfId="50038"/>
    <cellStyle name="Normal 2 3 3 3 6" xfId="20351"/>
    <cellStyle name="Normal 2 3 3 3 7" xfId="39993"/>
    <cellStyle name="Normal 2 3 3 4" xfId="1755"/>
    <cellStyle name="Normal 2 3 3 4 2" xfId="4118"/>
    <cellStyle name="Normal 2 3 3 4 2 2" xfId="9554"/>
    <cellStyle name="Normal 2 3 3 4 2 2 2" xfId="19277"/>
    <cellStyle name="Normal 2 3 3 4 2 2 2 2" xfId="38790"/>
    <cellStyle name="Normal 2 3 3 4 2 2 2 3" xfId="58683"/>
    <cellStyle name="Normal 2 3 3 4 2 2 3" xfId="29003"/>
    <cellStyle name="Normal 2 3 3 4 2 2 4" xfId="48891"/>
    <cellStyle name="Normal 2 3 3 4 2 3" xfId="13971"/>
    <cellStyle name="Normal 2 3 3 4 2 3 2" xfId="33485"/>
    <cellStyle name="Normal 2 3 3 4 2 3 3" xfId="53378"/>
    <cellStyle name="Normal 2 3 3 4 2 4" xfId="24890"/>
    <cellStyle name="Normal 2 3 3 4 2 5" xfId="44657"/>
    <cellStyle name="Normal 2 3 3 4 3" xfId="6379"/>
    <cellStyle name="Normal 2 3 3 4 3 2" xfId="16116"/>
    <cellStyle name="Normal 2 3 3 4 3 2 2" xfId="35629"/>
    <cellStyle name="Normal 2 3 3 4 3 2 3" xfId="55522"/>
    <cellStyle name="Normal 2 3 3 4 3 3" xfId="28199"/>
    <cellStyle name="Normal 2 3 3 4 3 4" xfId="48087"/>
    <cellStyle name="Normal 2 3 3 4 4" xfId="11703"/>
    <cellStyle name="Normal 2 3 3 4 4 2" xfId="31218"/>
    <cellStyle name="Normal 2 3 3 4 4 3" xfId="51111"/>
    <cellStyle name="Normal 2 3 3 4 5" xfId="21424"/>
    <cellStyle name="Normal 2 3 3 4 6" xfId="41089"/>
    <cellStyle name="Normal 2 3 3 5" xfId="2509"/>
    <cellStyle name="Normal 2 3 3 5 2" xfId="7946"/>
    <cellStyle name="Normal 2 3 3 5 2 2" xfId="17669"/>
    <cellStyle name="Normal 2 3 3 5 2 2 2" xfId="37182"/>
    <cellStyle name="Normal 2 3 3 5 2 2 3" xfId="57075"/>
    <cellStyle name="Normal 2 3 3 5 2 3" xfId="22130"/>
    <cellStyle name="Normal 2 3 3 5 2 4" xfId="41890"/>
    <cellStyle name="Normal 2 3 3 5 3" xfId="12363"/>
    <cellStyle name="Normal 2 3 3 5 3 2" xfId="31877"/>
    <cellStyle name="Normal 2 3 3 5 3 3" xfId="51770"/>
    <cellStyle name="Normal 2 3 3 5 4" xfId="23282"/>
    <cellStyle name="Normal 2 3 3 5 5" xfId="43048"/>
    <cellStyle name="Normal 2 3 3 6" xfId="4675"/>
    <cellStyle name="Normal 2 3 3 6 2" xfId="14509"/>
    <cellStyle name="Normal 2 3 3 6 2 2" xfId="34022"/>
    <cellStyle name="Normal 2 3 3 6 2 3" xfId="53915"/>
    <cellStyle name="Normal 2 3 3 6 3" xfId="26591"/>
    <cellStyle name="Normal 2 3 3 6 4" xfId="46383"/>
    <cellStyle name="Normal 2 3 3 7" xfId="10095"/>
    <cellStyle name="Normal 2 3 3 7 2" xfId="29610"/>
    <cellStyle name="Normal 2 3 3 7 3" xfId="49503"/>
    <cellStyle name="Normal 2 3 3 8" xfId="19816"/>
    <cellStyle name="Normal 2 3 3 9" xfId="39364"/>
    <cellStyle name="Normal 2 3 4" xfId="300"/>
    <cellStyle name="Normal 2 3 4 2" xfId="1386"/>
    <cellStyle name="Normal 2 3 4 2 2" xfId="3758"/>
    <cellStyle name="Normal 2 3 4 2 2 2" xfId="9195"/>
    <cellStyle name="Normal 2 3 4 2 2 2 2" xfId="18918"/>
    <cellStyle name="Normal 2 3 4 2 2 2 2 2" xfId="38431"/>
    <cellStyle name="Normal 2 3 4 2 2 2 2 3" xfId="58324"/>
    <cellStyle name="Normal 2 3 4 2 2 2 3" xfId="23128"/>
    <cellStyle name="Normal 2 3 4 2 2 2 4" xfId="42894"/>
    <cellStyle name="Normal 2 3 4 2 2 3" xfId="13612"/>
    <cellStyle name="Normal 2 3 4 2 2 3 2" xfId="33126"/>
    <cellStyle name="Normal 2 3 4 2 2 3 3" xfId="53019"/>
    <cellStyle name="Normal 2 3 4 2 2 4" xfId="24531"/>
    <cellStyle name="Normal 2 3 4 2 2 5" xfId="44297"/>
    <cellStyle name="Normal 2 3 4 2 3" xfId="7520"/>
    <cellStyle name="Normal 2 3 4 2 3 2" xfId="17243"/>
    <cellStyle name="Normal 2 3 4 2 3 2 2" xfId="36756"/>
    <cellStyle name="Normal 2 3 4 2 3 2 3" xfId="56649"/>
    <cellStyle name="Normal 2 3 4 2 3 3" xfId="25966"/>
    <cellStyle name="Normal 2 3 4 2 3 4" xfId="45736"/>
    <cellStyle name="Normal 2 3 4 2 4" xfId="5485"/>
    <cellStyle name="Normal 2 3 4 2 4 2" xfId="15222"/>
    <cellStyle name="Normal 2 3 4 2 4 2 2" xfId="34735"/>
    <cellStyle name="Normal 2 3 4 2 4 2 3" xfId="54628"/>
    <cellStyle name="Normal 2 3 4 2 4 3" xfId="27305"/>
    <cellStyle name="Normal 2 3 4 2 4 4" xfId="47193"/>
    <cellStyle name="Normal 2 3 4 2 5" xfId="11344"/>
    <cellStyle name="Normal 2 3 4 2 5 2" xfId="30859"/>
    <cellStyle name="Normal 2 3 4 2 5 3" xfId="50752"/>
    <cellStyle name="Normal 2 3 4 2 6" xfId="21065"/>
    <cellStyle name="Normal 2 3 4 2 7" xfId="40720"/>
    <cellStyle name="Normal 2 3 4 3" xfId="835"/>
    <cellStyle name="Normal 2 3 4 3 2" xfId="3220"/>
    <cellStyle name="Normal 2 3 4 3 2 2" xfId="8657"/>
    <cellStyle name="Normal 2 3 4 3 2 2 2" xfId="18380"/>
    <cellStyle name="Normal 2 3 4 3 2 2 2 2" xfId="37893"/>
    <cellStyle name="Normal 2 3 4 3 2 2 2 3" xfId="57786"/>
    <cellStyle name="Normal 2 3 4 3 2 2 3" xfId="25489"/>
    <cellStyle name="Normal 2 3 4 3 2 2 4" xfId="45256"/>
    <cellStyle name="Normal 2 3 4 3 2 3" xfId="13074"/>
    <cellStyle name="Normal 2 3 4 3 2 3 2" xfId="32588"/>
    <cellStyle name="Normal 2 3 4 3 2 3 3" xfId="52481"/>
    <cellStyle name="Normal 2 3 4 3 2 4" xfId="23993"/>
    <cellStyle name="Normal 2 3 4 3 2 5" xfId="43759"/>
    <cellStyle name="Normal 2 3 4 3 3" xfId="7060"/>
    <cellStyle name="Normal 2 3 4 3 3 2" xfId="16796"/>
    <cellStyle name="Normal 2 3 4 3 3 2 2" xfId="36309"/>
    <cellStyle name="Normal 2 3 4 3 3 2 3" xfId="56202"/>
    <cellStyle name="Normal 2 3 4 3 3 3" xfId="26008"/>
    <cellStyle name="Normal 2 3 4 3 3 4" xfId="45779"/>
    <cellStyle name="Normal 2 3 4 3 4" xfId="6020"/>
    <cellStyle name="Normal 2 3 4 3 4 2" xfId="15757"/>
    <cellStyle name="Normal 2 3 4 3 4 2 2" xfId="35270"/>
    <cellStyle name="Normal 2 3 4 3 4 2 3" xfId="55163"/>
    <cellStyle name="Normal 2 3 4 3 4 3" xfId="27840"/>
    <cellStyle name="Normal 2 3 4 3 4 4" xfId="47728"/>
    <cellStyle name="Normal 2 3 4 3 5" xfId="10806"/>
    <cellStyle name="Normal 2 3 4 3 5 2" xfId="30321"/>
    <cellStyle name="Normal 2 3 4 3 5 3" xfId="50214"/>
    <cellStyle name="Normal 2 3 4 3 6" xfId="20527"/>
    <cellStyle name="Normal 2 3 4 3 7" xfId="40169"/>
    <cellStyle name="Normal 2 3 4 4" xfId="2025"/>
    <cellStyle name="Normal 2 3 4 4 2" xfId="4294"/>
    <cellStyle name="Normal 2 3 4 4 2 2" xfId="9730"/>
    <cellStyle name="Normal 2 3 4 4 2 2 2" xfId="19453"/>
    <cellStyle name="Normal 2 3 4 4 2 2 2 2" xfId="38966"/>
    <cellStyle name="Normal 2 3 4 4 2 2 2 3" xfId="58859"/>
    <cellStyle name="Normal 2 3 4 4 2 2 3" xfId="29179"/>
    <cellStyle name="Normal 2 3 4 4 2 2 4" xfId="49067"/>
    <cellStyle name="Normal 2 3 4 4 2 3" xfId="14147"/>
    <cellStyle name="Normal 2 3 4 4 2 3 2" xfId="33661"/>
    <cellStyle name="Normal 2 3 4 4 2 3 3" xfId="53554"/>
    <cellStyle name="Normal 2 3 4 4 2 4" xfId="25066"/>
    <cellStyle name="Normal 2 3 4 4 2 5" xfId="44833"/>
    <cellStyle name="Normal 2 3 4 4 3" xfId="6555"/>
    <cellStyle name="Normal 2 3 4 4 3 2" xfId="16292"/>
    <cellStyle name="Normal 2 3 4 4 3 2 2" xfId="35805"/>
    <cellStyle name="Normal 2 3 4 4 3 2 3" xfId="55698"/>
    <cellStyle name="Normal 2 3 4 4 3 3" xfId="28375"/>
    <cellStyle name="Normal 2 3 4 4 3 4" xfId="48263"/>
    <cellStyle name="Normal 2 3 4 4 4" xfId="11879"/>
    <cellStyle name="Normal 2 3 4 4 4 2" xfId="31394"/>
    <cellStyle name="Normal 2 3 4 4 4 3" xfId="51287"/>
    <cellStyle name="Normal 2 3 4 4 5" xfId="21600"/>
    <cellStyle name="Normal 2 3 4 4 6" xfId="41359"/>
    <cellStyle name="Normal 2 3 4 5" xfId="2685"/>
    <cellStyle name="Normal 2 3 4 5 2" xfId="8122"/>
    <cellStyle name="Normal 2 3 4 5 2 2" xfId="17845"/>
    <cellStyle name="Normal 2 3 4 5 2 2 2" xfId="37358"/>
    <cellStyle name="Normal 2 3 4 5 2 2 3" xfId="57251"/>
    <cellStyle name="Normal 2 3 4 5 2 3" xfId="22334"/>
    <cellStyle name="Normal 2 3 4 5 2 4" xfId="42096"/>
    <cellStyle name="Normal 2 3 4 5 3" xfId="12539"/>
    <cellStyle name="Normal 2 3 4 5 3 2" xfId="32053"/>
    <cellStyle name="Normal 2 3 4 5 3 3" xfId="51946"/>
    <cellStyle name="Normal 2 3 4 5 4" xfId="23458"/>
    <cellStyle name="Normal 2 3 4 5 5" xfId="43224"/>
    <cellStyle name="Normal 2 3 4 6" xfId="4945"/>
    <cellStyle name="Normal 2 3 4 6 2" xfId="14685"/>
    <cellStyle name="Normal 2 3 4 6 2 2" xfId="34198"/>
    <cellStyle name="Normal 2 3 4 6 2 3" xfId="54091"/>
    <cellStyle name="Normal 2 3 4 6 3" xfId="26767"/>
    <cellStyle name="Normal 2 3 4 6 4" xfId="46653"/>
    <cellStyle name="Normal 2 3 4 7" xfId="10271"/>
    <cellStyle name="Normal 2 3 4 7 2" xfId="29786"/>
    <cellStyle name="Normal 2 3 4 7 3" xfId="49679"/>
    <cellStyle name="Normal 2 3 4 8" xfId="19992"/>
    <cellStyle name="Normal 2 3 4 9" xfId="39634"/>
    <cellStyle name="Normal 2 3 5" xfId="476"/>
    <cellStyle name="Normal 2 3 5 2" xfId="1562"/>
    <cellStyle name="Normal 2 3 5 2 2" xfId="3934"/>
    <cellStyle name="Normal 2 3 5 2 2 2" xfId="9371"/>
    <cellStyle name="Normal 2 3 5 2 2 2 2" xfId="19094"/>
    <cellStyle name="Normal 2 3 5 2 2 2 2 2" xfId="38607"/>
    <cellStyle name="Normal 2 3 5 2 2 2 2 3" xfId="58500"/>
    <cellStyle name="Normal 2 3 5 2 2 2 3" xfId="26557"/>
    <cellStyle name="Normal 2 3 5 2 2 2 4" xfId="46330"/>
    <cellStyle name="Normal 2 3 5 2 2 3" xfId="13788"/>
    <cellStyle name="Normal 2 3 5 2 2 3 2" xfId="33302"/>
    <cellStyle name="Normal 2 3 5 2 2 3 3" xfId="53195"/>
    <cellStyle name="Normal 2 3 5 2 2 4" xfId="24707"/>
    <cellStyle name="Normal 2 3 5 2 2 5" xfId="44473"/>
    <cellStyle name="Normal 2 3 5 2 3" xfId="7667"/>
    <cellStyle name="Normal 2 3 5 2 3 2" xfId="17390"/>
    <cellStyle name="Normal 2 3 5 2 3 2 2" xfId="36903"/>
    <cellStyle name="Normal 2 3 5 2 3 2 3" xfId="56796"/>
    <cellStyle name="Normal 2 3 5 2 3 3" xfId="26488"/>
    <cellStyle name="Normal 2 3 5 2 3 4" xfId="46261"/>
    <cellStyle name="Normal 2 3 5 2 4" xfId="5661"/>
    <cellStyle name="Normal 2 3 5 2 4 2" xfId="15398"/>
    <cellStyle name="Normal 2 3 5 2 4 2 2" xfId="34911"/>
    <cellStyle name="Normal 2 3 5 2 4 2 3" xfId="54804"/>
    <cellStyle name="Normal 2 3 5 2 4 3" xfId="27481"/>
    <cellStyle name="Normal 2 3 5 2 4 4" xfId="47369"/>
    <cellStyle name="Normal 2 3 5 2 5" xfId="11520"/>
    <cellStyle name="Normal 2 3 5 2 5 2" xfId="31035"/>
    <cellStyle name="Normal 2 3 5 2 5 3" xfId="50928"/>
    <cellStyle name="Normal 2 3 5 2 6" xfId="21241"/>
    <cellStyle name="Normal 2 3 5 2 7" xfId="40896"/>
    <cellStyle name="Normal 2 3 5 3" xfId="1011"/>
    <cellStyle name="Normal 2 3 5 3 2" xfId="3396"/>
    <cellStyle name="Normal 2 3 5 3 2 2" xfId="8833"/>
    <cellStyle name="Normal 2 3 5 3 2 2 2" xfId="18556"/>
    <cellStyle name="Normal 2 3 5 3 2 2 2 2" xfId="38069"/>
    <cellStyle name="Normal 2 3 5 3 2 2 2 3" xfId="57962"/>
    <cellStyle name="Normal 2 3 5 3 2 2 3" xfId="23036"/>
    <cellStyle name="Normal 2 3 5 3 2 2 4" xfId="42801"/>
    <cellStyle name="Normal 2 3 5 3 2 3" xfId="13250"/>
    <cellStyle name="Normal 2 3 5 3 2 3 2" xfId="32764"/>
    <cellStyle name="Normal 2 3 5 3 2 3 3" xfId="52657"/>
    <cellStyle name="Normal 2 3 5 3 2 4" xfId="24169"/>
    <cellStyle name="Normal 2 3 5 3 2 5" xfId="43935"/>
    <cellStyle name="Normal 2 3 5 3 3" xfId="7207"/>
    <cellStyle name="Normal 2 3 5 3 3 2" xfId="16943"/>
    <cellStyle name="Normal 2 3 5 3 3 2 2" xfId="36456"/>
    <cellStyle name="Normal 2 3 5 3 3 2 3" xfId="56349"/>
    <cellStyle name="Normal 2 3 5 3 3 3" xfId="25551"/>
    <cellStyle name="Normal 2 3 5 3 3 4" xfId="45319"/>
    <cellStyle name="Normal 2 3 5 3 4" xfId="6196"/>
    <cellStyle name="Normal 2 3 5 3 4 2" xfId="15933"/>
    <cellStyle name="Normal 2 3 5 3 4 2 2" xfId="35446"/>
    <cellStyle name="Normal 2 3 5 3 4 2 3" xfId="55339"/>
    <cellStyle name="Normal 2 3 5 3 4 3" xfId="28016"/>
    <cellStyle name="Normal 2 3 5 3 4 4" xfId="47904"/>
    <cellStyle name="Normal 2 3 5 3 5" xfId="10982"/>
    <cellStyle name="Normal 2 3 5 3 5 2" xfId="30497"/>
    <cellStyle name="Normal 2 3 5 3 5 3" xfId="50390"/>
    <cellStyle name="Normal 2 3 5 3 6" xfId="20703"/>
    <cellStyle name="Normal 2 3 5 3 7" xfId="40345"/>
    <cellStyle name="Normal 2 3 5 4" xfId="2201"/>
    <cellStyle name="Normal 2 3 5 4 2" xfId="4470"/>
    <cellStyle name="Normal 2 3 5 4 2 2" xfId="9906"/>
    <cellStyle name="Normal 2 3 5 4 2 2 2" xfId="19629"/>
    <cellStyle name="Normal 2 3 5 4 2 2 2 2" xfId="39142"/>
    <cellStyle name="Normal 2 3 5 4 2 2 2 3" xfId="59035"/>
    <cellStyle name="Normal 2 3 5 4 2 2 3" xfId="29355"/>
    <cellStyle name="Normal 2 3 5 4 2 2 4" xfId="49243"/>
    <cellStyle name="Normal 2 3 5 4 2 3" xfId="14323"/>
    <cellStyle name="Normal 2 3 5 4 2 3 2" xfId="33837"/>
    <cellStyle name="Normal 2 3 5 4 2 3 3" xfId="53730"/>
    <cellStyle name="Normal 2 3 5 4 2 4" xfId="25242"/>
    <cellStyle name="Normal 2 3 5 4 2 5" xfId="45009"/>
    <cellStyle name="Normal 2 3 5 4 3" xfId="6731"/>
    <cellStyle name="Normal 2 3 5 4 3 2" xfId="16468"/>
    <cellStyle name="Normal 2 3 5 4 3 2 2" xfId="35981"/>
    <cellStyle name="Normal 2 3 5 4 3 2 3" xfId="55874"/>
    <cellStyle name="Normal 2 3 5 4 3 3" xfId="28551"/>
    <cellStyle name="Normal 2 3 5 4 3 4" xfId="48439"/>
    <cellStyle name="Normal 2 3 5 4 4" xfId="12055"/>
    <cellStyle name="Normal 2 3 5 4 4 2" xfId="31570"/>
    <cellStyle name="Normal 2 3 5 4 4 3" xfId="51463"/>
    <cellStyle name="Normal 2 3 5 4 5" xfId="21776"/>
    <cellStyle name="Normal 2 3 5 4 6" xfId="41535"/>
    <cellStyle name="Normal 2 3 5 5" xfId="2861"/>
    <cellStyle name="Normal 2 3 5 5 2" xfId="8298"/>
    <cellStyle name="Normal 2 3 5 5 2 2" xfId="18021"/>
    <cellStyle name="Normal 2 3 5 5 2 2 2" xfId="37534"/>
    <cellStyle name="Normal 2 3 5 5 2 2 3" xfId="57427"/>
    <cellStyle name="Normal 2 3 5 5 2 3" xfId="22307"/>
    <cellStyle name="Normal 2 3 5 5 2 4" xfId="42069"/>
    <cellStyle name="Normal 2 3 5 5 3" xfId="12715"/>
    <cellStyle name="Normal 2 3 5 5 3 2" xfId="32229"/>
    <cellStyle name="Normal 2 3 5 5 3 3" xfId="52122"/>
    <cellStyle name="Normal 2 3 5 5 4" xfId="23634"/>
    <cellStyle name="Normal 2 3 5 5 5" xfId="43400"/>
    <cellStyle name="Normal 2 3 5 6" xfId="5121"/>
    <cellStyle name="Normal 2 3 5 6 2" xfId="14861"/>
    <cellStyle name="Normal 2 3 5 6 2 2" xfId="34374"/>
    <cellStyle name="Normal 2 3 5 6 2 3" xfId="54267"/>
    <cellStyle name="Normal 2 3 5 6 3" xfId="26943"/>
    <cellStyle name="Normal 2 3 5 6 4" xfId="46829"/>
    <cellStyle name="Normal 2 3 5 7" xfId="10447"/>
    <cellStyle name="Normal 2 3 5 7 2" xfId="29962"/>
    <cellStyle name="Normal 2 3 5 7 3" xfId="49855"/>
    <cellStyle name="Normal 2 3 5 8" xfId="20168"/>
    <cellStyle name="Normal 2 3 5 9" xfId="39810"/>
    <cellStyle name="Normal 2 3 6" xfId="1192"/>
    <cellStyle name="Normal 2 3 6 2" xfId="3575"/>
    <cellStyle name="Normal 2 3 6 2 2" xfId="9012"/>
    <cellStyle name="Normal 2 3 6 2 2 2" xfId="18735"/>
    <cellStyle name="Normal 2 3 6 2 2 2 2" xfId="38248"/>
    <cellStyle name="Normal 2 3 6 2 2 2 3" xfId="58141"/>
    <cellStyle name="Normal 2 3 6 2 2 3" xfId="22941"/>
    <cellStyle name="Normal 2 3 6 2 2 4" xfId="42706"/>
    <cellStyle name="Normal 2 3 6 2 3" xfId="13429"/>
    <cellStyle name="Normal 2 3 6 2 3 2" xfId="32943"/>
    <cellStyle name="Normal 2 3 6 2 3 3" xfId="52836"/>
    <cellStyle name="Normal 2 3 6 2 4" xfId="24348"/>
    <cellStyle name="Normal 2 3 6 2 5" xfId="44114"/>
    <cellStyle name="Normal 2 3 6 3" xfId="7357"/>
    <cellStyle name="Normal 2 3 6 3 2" xfId="17091"/>
    <cellStyle name="Normal 2 3 6 3 2 2" xfId="36604"/>
    <cellStyle name="Normal 2 3 6 3 2 3" xfId="56497"/>
    <cellStyle name="Normal 2 3 6 3 3" xfId="22119"/>
    <cellStyle name="Normal 2 3 6 3 4" xfId="41879"/>
    <cellStyle name="Normal 2 3 6 4" xfId="5303"/>
    <cellStyle name="Normal 2 3 6 4 2" xfId="15040"/>
    <cellStyle name="Normal 2 3 6 4 2 2" xfId="34553"/>
    <cellStyle name="Normal 2 3 6 4 2 3" xfId="54446"/>
    <cellStyle name="Normal 2 3 6 4 3" xfId="27123"/>
    <cellStyle name="Normal 2 3 6 4 4" xfId="47011"/>
    <cellStyle name="Normal 2 3 6 5" xfId="11161"/>
    <cellStyle name="Normal 2 3 6 5 2" xfId="30676"/>
    <cellStyle name="Normal 2 3 6 5 3" xfId="50569"/>
    <cellStyle name="Normal 2 3 6 6" xfId="20882"/>
    <cellStyle name="Normal 2 3 6 7" xfId="40526"/>
    <cellStyle name="Normal 2 3 7" xfId="652"/>
    <cellStyle name="Normal 2 3 7 2" xfId="3037"/>
    <cellStyle name="Normal 2 3 7 2 2" xfId="8474"/>
    <cellStyle name="Normal 2 3 7 2 2 2" xfId="18197"/>
    <cellStyle name="Normal 2 3 7 2 2 2 2" xfId="37710"/>
    <cellStyle name="Normal 2 3 7 2 2 2 3" xfId="57603"/>
    <cellStyle name="Normal 2 3 7 2 2 3" xfId="26272"/>
    <cellStyle name="Normal 2 3 7 2 2 4" xfId="46044"/>
    <cellStyle name="Normal 2 3 7 2 3" xfId="12891"/>
    <cellStyle name="Normal 2 3 7 2 3 2" xfId="32405"/>
    <cellStyle name="Normal 2 3 7 2 3 3" xfId="52298"/>
    <cellStyle name="Normal 2 3 7 2 4" xfId="23810"/>
    <cellStyle name="Normal 2 3 7 2 5" xfId="43576"/>
    <cellStyle name="Normal 2 3 7 3" xfId="6908"/>
    <cellStyle name="Normal 2 3 7 3 2" xfId="16644"/>
    <cellStyle name="Normal 2 3 7 3 2 2" xfId="36157"/>
    <cellStyle name="Normal 2 3 7 3 2 3" xfId="56050"/>
    <cellStyle name="Normal 2 3 7 3 3" xfId="26164"/>
    <cellStyle name="Normal 2 3 7 3 4" xfId="45935"/>
    <cellStyle name="Normal 2 3 7 4" xfId="5837"/>
    <cellStyle name="Normal 2 3 7 4 2" xfId="15574"/>
    <cellStyle name="Normal 2 3 7 4 2 2" xfId="35087"/>
    <cellStyle name="Normal 2 3 7 4 2 3" xfId="54980"/>
    <cellStyle name="Normal 2 3 7 4 3" xfId="27657"/>
    <cellStyle name="Normal 2 3 7 4 4" xfId="47545"/>
    <cellStyle name="Normal 2 3 7 5" xfId="10623"/>
    <cellStyle name="Normal 2 3 7 5 2" xfId="30138"/>
    <cellStyle name="Normal 2 3 7 5 3" xfId="50031"/>
    <cellStyle name="Normal 2 3 7 6" xfId="20344"/>
    <cellStyle name="Normal 2 3 7 7" xfId="39986"/>
    <cellStyle name="Normal 2 3 8" xfId="1740"/>
    <cellStyle name="Normal 2 3 8 2" xfId="4111"/>
    <cellStyle name="Normal 2 3 8 2 2" xfId="9547"/>
    <cellStyle name="Normal 2 3 8 2 2 2" xfId="19270"/>
    <cellStyle name="Normal 2 3 8 2 2 2 2" xfId="38783"/>
    <cellStyle name="Normal 2 3 8 2 2 2 3" xfId="58676"/>
    <cellStyle name="Normal 2 3 8 2 2 3" xfId="28996"/>
    <cellStyle name="Normal 2 3 8 2 2 4" xfId="48884"/>
    <cellStyle name="Normal 2 3 8 2 3" xfId="13964"/>
    <cellStyle name="Normal 2 3 8 2 3 2" xfId="33478"/>
    <cellStyle name="Normal 2 3 8 2 3 3" xfId="53371"/>
    <cellStyle name="Normal 2 3 8 2 4" xfId="24883"/>
    <cellStyle name="Normal 2 3 8 2 5" xfId="44650"/>
    <cellStyle name="Normal 2 3 8 3" xfId="6372"/>
    <cellStyle name="Normal 2 3 8 3 2" xfId="16109"/>
    <cellStyle name="Normal 2 3 8 3 2 2" xfId="35622"/>
    <cellStyle name="Normal 2 3 8 3 2 3" xfId="55515"/>
    <cellStyle name="Normal 2 3 8 3 3" xfId="28192"/>
    <cellStyle name="Normal 2 3 8 3 4" xfId="48080"/>
    <cellStyle name="Normal 2 3 8 4" xfId="11696"/>
    <cellStyle name="Normal 2 3 8 4 2" xfId="31211"/>
    <cellStyle name="Normal 2 3 8 4 3" xfId="51104"/>
    <cellStyle name="Normal 2 3 8 5" xfId="21417"/>
    <cellStyle name="Normal 2 3 8 6" xfId="41074"/>
    <cellStyle name="Normal 2 3 9" xfId="2502"/>
    <cellStyle name="Normal 2 3 9 2" xfId="7939"/>
    <cellStyle name="Normal 2 3 9 2 2" xfId="17662"/>
    <cellStyle name="Normal 2 3 9 2 2 2" xfId="37175"/>
    <cellStyle name="Normal 2 3 9 2 2 3" xfId="57068"/>
    <cellStyle name="Normal 2 3 9 2 3" xfId="26307"/>
    <cellStyle name="Normal 2 3 9 2 4" xfId="46080"/>
    <cellStyle name="Normal 2 3 9 3" xfId="12356"/>
    <cellStyle name="Normal 2 3 9 3 2" xfId="31870"/>
    <cellStyle name="Normal 2 3 9 3 3" xfId="51763"/>
    <cellStyle name="Normal 2 3 9 4" xfId="23275"/>
    <cellStyle name="Normal 2 3 9 5" xfId="43041"/>
    <cellStyle name="Normal 2 4" xfId="21"/>
    <cellStyle name="Normal 2 4 10" xfId="10091"/>
    <cellStyle name="Normal 2 4 10 2" xfId="29606"/>
    <cellStyle name="Normal 2 4 10 3" xfId="49499"/>
    <cellStyle name="Normal 2 4 11" xfId="19812"/>
    <cellStyle name="Normal 2 4 12" xfId="39355"/>
    <cellStyle name="Normal 2 4 2" xfId="35"/>
    <cellStyle name="Normal 2 4 2 2" xfId="1210"/>
    <cellStyle name="Normal 2 4 2 2 2" xfId="3585"/>
    <cellStyle name="Normal 2 4 2 2 2 2" xfId="9022"/>
    <cellStyle name="Normal 2 4 2 2 2 2 2" xfId="18745"/>
    <cellStyle name="Normal 2 4 2 2 2 2 2 2" xfId="38258"/>
    <cellStyle name="Normal 2 4 2 2 2 2 2 3" xfId="58151"/>
    <cellStyle name="Normal 2 4 2 2 2 2 3" xfId="28907"/>
    <cellStyle name="Normal 2 4 2 2 2 2 4" xfId="48795"/>
    <cellStyle name="Normal 2 4 2 2 2 3" xfId="13439"/>
    <cellStyle name="Normal 2 4 2 2 2 3 2" xfId="32953"/>
    <cellStyle name="Normal 2 4 2 2 2 3 3" xfId="52846"/>
    <cellStyle name="Normal 2 4 2 2 2 4" xfId="24358"/>
    <cellStyle name="Normal 2 4 2 2 2 5" xfId="44124"/>
    <cellStyle name="Normal 2 4 2 2 3" xfId="5313"/>
    <cellStyle name="Normal 2 4 2 2 3 2" xfId="15050"/>
    <cellStyle name="Normal 2 4 2 2 3 2 2" xfId="34563"/>
    <cellStyle name="Normal 2 4 2 2 3 2 3" xfId="54456"/>
    <cellStyle name="Normal 2 4 2 2 3 3" xfId="27133"/>
    <cellStyle name="Normal 2 4 2 2 3 4" xfId="47021"/>
    <cellStyle name="Normal 2 4 2 2 4" xfId="11171"/>
    <cellStyle name="Normal 2 4 2 2 4 2" xfId="30686"/>
    <cellStyle name="Normal 2 4 2 2 4 3" xfId="50579"/>
    <cellStyle name="Normal 2 4 2 2 5" xfId="20892"/>
    <cellStyle name="Normal 2 4 2 2 6" xfId="40544"/>
    <cellStyle name="Normal 2 4 2 3" xfId="662"/>
    <cellStyle name="Normal 2 4 2 3 2" xfId="3047"/>
    <cellStyle name="Normal 2 4 2 3 2 2" xfId="8484"/>
    <cellStyle name="Normal 2 4 2 3 2 2 2" xfId="18207"/>
    <cellStyle name="Normal 2 4 2 3 2 2 2 2" xfId="37720"/>
    <cellStyle name="Normal 2 4 2 3 2 2 2 3" xfId="57613"/>
    <cellStyle name="Normal 2 4 2 3 2 2 3" xfId="28816"/>
    <cellStyle name="Normal 2 4 2 3 2 2 4" xfId="48704"/>
    <cellStyle name="Normal 2 4 2 3 2 3" xfId="12901"/>
    <cellStyle name="Normal 2 4 2 3 2 3 2" xfId="32415"/>
    <cellStyle name="Normal 2 4 2 3 2 3 3" xfId="52308"/>
    <cellStyle name="Normal 2 4 2 3 2 4" xfId="23820"/>
    <cellStyle name="Normal 2 4 2 3 2 5" xfId="43586"/>
    <cellStyle name="Normal 2 4 2 3 3" xfId="5847"/>
    <cellStyle name="Normal 2 4 2 3 3 2" xfId="15584"/>
    <cellStyle name="Normal 2 4 2 3 3 2 2" xfId="35097"/>
    <cellStyle name="Normal 2 4 2 3 3 2 3" xfId="54990"/>
    <cellStyle name="Normal 2 4 2 3 3 3" xfId="27667"/>
    <cellStyle name="Normal 2 4 2 3 3 4" xfId="47555"/>
    <cellStyle name="Normal 2 4 2 3 4" xfId="10633"/>
    <cellStyle name="Normal 2 4 2 3 4 2" xfId="30148"/>
    <cellStyle name="Normal 2 4 2 3 4 3" xfId="50041"/>
    <cellStyle name="Normal 2 4 2 3 5" xfId="20354"/>
    <cellStyle name="Normal 2 4 2 3 6" xfId="39996"/>
    <cellStyle name="Normal 2 4 2 4" xfId="1760"/>
    <cellStyle name="Normal 2 4 2 4 2" xfId="4121"/>
    <cellStyle name="Normal 2 4 2 4 2 2" xfId="9557"/>
    <cellStyle name="Normal 2 4 2 4 2 2 2" xfId="19280"/>
    <cellStyle name="Normal 2 4 2 4 2 2 2 2" xfId="38793"/>
    <cellStyle name="Normal 2 4 2 4 2 2 2 3" xfId="58686"/>
    <cellStyle name="Normal 2 4 2 4 2 2 3" xfId="29006"/>
    <cellStyle name="Normal 2 4 2 4 2 2 4" xfId="48894"/>
    <cellStyle name="Normal 2 4 2 4 2 3" xfId="13974"/>
    <cellStyle name="Normal 2 4 2 4 2 3 2" xfId="33488"/>
    <cellStyle name="Normal 2 4 2 4 2 3 3" xfId="53381"/>
    <cellStyle name="Normal 2 4 2 4 2 4" xfId="24893"/>
    <cellStyle name="Normal 2 4 2 4 2 5" xfId="44660"/>
    <cellStyle name="Normal 2 4 2 4 3" xfId="6382"/>
    <cellStyle name="Normal 2 4 2 4 3 2" xfId="16119"/>
    <cellStyle name="Normal 2 4 2 4 3 2 2" xfId="35632"/>
    <cellStyle name="Normal 2 4 2 4 3 2 3" xfId="55525"/>
    <cellStyle name="Normal 2 4 2 4 3 3" xfId="28202"/>
    <cellStyle name="Normal 2 4 2 4 3 4" xfId="48090"/>
    <cellStyle name="Normal 2 4 2 4 4" xfId="11706"/>
    <cellStyle name="Normal 2 4 2 4 4 2" xfId="31221"/>
    <cellStyle name="Normal 2 4 2 4 4 3" xfId="51114"/>
    <cellStyle name="Normal 2 4 2 4 5" xfId="21427"/>
    <cellStyle name="Normal 2 4 2 4 6" xfId="41094"/>
    <cellStyle name="Normal 2 4 2 5" xfId="2512"/>
    <cellStyle name="Normal 2 4 2 5 2" xfId="7949"/>
    <cellStyle name="Normal 2 4 2 5 2 2" xfId="17672"/>
    <cellStyle name="Normal 2 4 2 5 2 2 2" xfId="37185"/>
    <cellStyle name="Normal 2 4 2 5 2 2 3" xfId="57078"/>
    <cellStyle name="Normal 2 4 2 5 2 3" xfId="28727"/>
    <cellStyle name="Normal 2 4 2 5 2 4" xfId="48615"/>
    <cellStyle name="Normal 2 4 2 5 3" xfId="12366"/>
    <cellStyle name="Normal 2 4 2 5 3 2" xfId="31880"/>
    <cellStyle name="Normal 2 4 2 5 3 3" xfId="51773"/>
    <cellStyle name="Normal 2 4 2 5 4" xfId="23285"/>
    <cellStyle name="Normal 2 4 2 5 5" xfId="43051"/>
    <cellStyle name="Normal 2 4 2 6" xfId="4680"/>
    <cellStyle name="Normal 2 4 2 6 2" xfId="14512"/>
    <cellStyle name="Normal 2 4 2 6 2 2" xfId="34025"/>
    <cellStyle name="Normal 2 4 2 6 2 3" xfId="53918"/>
    <cellStyle name="Normal 2 4 2 6 3" xfId="26594"/>
    <cellStyle name="Normal 2 4 2 6 4" xfId="46388"/>
    <cellStyle name="Normal 2 4 2 7" xfId="10098"/>
    <cellStyle name="Normal 2 4 2 7 2" xfId="29613"/>
    <cellStyle name="Normal 2 4 2 7 3" xfId="49506"/>
    <cellStyle name="Normal 2 4 2 8" xfId="19819"/>
    <cellStyle name="Normal 2 4 2 9" xfId="39369"/>
    <cellStyle name="Normal 2 4 3" xfId="303"/>
    <cellStyle name="Normal 2 4 3 2" xfId="1389"/>
    <cellStyle name="Normal 2 4 3 2 2" xfId="3761"/>
    <cellStyle name="Normal 2 4 3 2 2 2" xfId="9198"/>
    <cellStyle name="Normal 2 4 3 2 2 2 2" xfId="18921"/>
    <cellStyle name="Normal 2 4 3 2 2 2 2 2" xfId="38434"/>
    <cellStyle name="Normal 2 4 3 2 2 2 2 3" xfId="58327"/>
    <cellStyle name="Normal 2 4 3 2 2 2 3" xfId="28936"/>
    <cellStyle name="Normal 2 4 3 2 2 2 4" xfId="48824"/>
    <cellStyle name="Normal 2 4 3 2 2 3" xfId="13615"/>
    <cellStyle name="Normal 2 4 3 2 2 3 2" xfId="33129"/>
    <cellStyle name="Normal 2 4 3 2 2 3 3" xfId="53022"/>
    <cellStyle name="Normal 2 4 3 2 2 4" xfId="24534"/>
    <cellStyle name="Normal 2 4 3 2 2 5" xfId="44300"/>
    <cellStyle name="Normal 2 4 3 2 3" xfId="5488"/>
    <cellStyle name="Normal 2 4 3 2 3 2" xfId="15225"/>
    <cellStyle name="Normal 2 4 3 2 3 2 2" xfId="34738"/>
    <cellStyle name="Normal 2 4 3 2 3 2 3" xfId="54631"/>
    <cellStyle name="Normal 2 4 3 2 3 3" xfId="27308"/>
    <cellStyle name="Normal 2 4 3 2 3 4" xfId="47196"/>
    <cellStyle name="Normal 2 4 3 2 4" xfId="11347"/>
    <cellStyle name="Normal 2 4 3 2 4 2" xfId="30862"/>
    <cellStyle name="Normal 2 4 3 2 4 3" xfId="50755"/>
    <cellStyle name="Normal 2 4 3 2 5" xfId="21068"/>
    <cellStyle name="Normal 2 4 3 2 6" xfId="40723"/>
    <cellStyle name="Normal 2 4 3 3" xfId="838"/>
    <cellStyle name="Normal 2 4 3 3 2" xfId="3223"/>
    <cellStyle name="Normal 2 4 3 3 2 2" xfId="8660"/>
    <cellStyle name="Normal 2 4 3 3 2 2 2" xfId="18383"/>
    <cellStyle name="Normal 2 4 3 3 2 2 2 2" xfId="37896"/>
    <cellStyle name="Normal 2 4 3 3 2 2 2 3" xfId="57789"/>
    <cellStyle name="Normal 2 4 3 3 2 2 3" xfId="28845"/>
    <cellStyle name="Normal 2 4 3 3 2 2 4" xfId="48733"/>
    <cellStyle name="Normal 2 4 3 3 2 3" xfId="13077"/>
    <cellStyle name="Normal 2 4 3 3 2 3 2" xfId="32591"/>
    <cellStyle name="Normal 2 4 3 3 2 3 3" xfId="52484"/>
    <cellStyle name="Normal 2 4 3 3 2 4" xfId="23996"/>
    <cellStyle name="Normal 2 4 3 3 2 5" xfId="43762"/>
    <cellStyle name="Normal 2 4 3 3 3" xfId="6023"/>
    <cellStyle name="Normal 2 4 3 3 3 2" xfId="15760"/>
    <cellStyle name="Normal 2 4 3 3 3 2 2" xfId="35273"/>
    <cellStyle name="Normal 2 4 3 3 3 2 3" xfId="55166"/>
    <cellStyle name="Normal 2 4 3 3 3 3" xfId="27843"/>
    <cellStyle name="Normal 2 4 3 3 3 4" xfId="47731"/>
    <cellStyle name="Normal 2 4 3 3 4" xfId="10809"/>
    <cellStyle name="Normal 2 4 3 3 4 2" xfId="30324"/>
    <cellStyle name="Normal 2 4 3 3 4 3" xfId="50217"/>
    <cellStyle name="Normal 2 4 3 3 5" xfId="20530"/>
    <cellStyle name="Normal 2 4 3 3 6" xfId="40172"/>
    <cellStyle name="Normal 2 4 3 4" xfId="2028"/>
    <cellStyle name="Normal 2 4 3 4 2" xfId="4297"/>
    <cellStyle name="Normal 2 4 3 4 2 2" xfId="9733"/>
    <cellStyle name="Normal 2 4 3 4 2 2 2" xfId="19456"/>
    <cellStyle name="Normal 2 4 3 4 2 2 2 2" xfId="38969"/>
    <cellStyle name="Normal 2 4 3 4 2 2 2 3" xfId="58862"/>
    <cellStyle name="Normal 2 4 3 4 2 2 3" xfId="29182"/>
    <cellStyle name="Normal 2 4 3 4 2 2 4" xfId="49070"/>
    <cellStyle name="Normal 2 4 3 4 2 3" xfId="14150"/>
    <cellStyle name="Normal 2 4 3 4 2 3 2" xfId="33664"/>
    <cellStyle name="Normal 2 4 3 4 2 3 3" xfId="53557"/>
    <cellStyle name="Normal 2 4 3 4 2 4" xfId="25069"/>
    <cellStyle name="Normal 2 4 3 4 2 5" xfId="44836"/>
    <cellStyle name="Normal 2 4 3 4 3" xfId="6558"/>
    <cellStyle name="Normal 2 4 3 4 3 2" xfId="16295"/>
    <cellStyle name="Normal 2 4 3 4 3 2 2" xfId="35808"/>
    <cellStyle name="Normal 2 4 3 4 3 2 3" xfId="55701"/>
    <cellStyle name="Normal 2 4 3 4 3 3" xfId="28378"/>
    <cellStyle name="Normal 2 4 3 4 3 4" xfId="48266"/>
    <cellStyle name="Normal 2 4 3 4 4" xfId="11882"/>
    <cellStyle name="Normal 2 4 3 4 4 2" xfId="31397"/>
    <cellStyle name="Normal 2 4 3 4 4 3" xfId="51290"/>
    <cellStyle name="Normal 2 4 3 4 5" xfId="21603"/>
    <cellStyle name="Normal 2 4 3 4 6" xfId="41362"/>
    <cellStyle name="Normal 2 4 3 5" xfId="2688"/>
    <cellStyle name="Normal 2 4 3 5 2" xfId="8125"/>
    <cellStyle name="Normal 2 4 3 5 2 2" xfId="17848"/>
    <cellStyle name="Normal 2 4 3 5 2 2 2" xfId="37361"/>
    <cellStyle name="Normal 2 4 3 5 2 2 3" xfId="57254"/>
    <cellStyle name="Normal 2 4 3 5 2 3" xfId="28756"/>
    <cellStyle name="Normal 2 4 3 5 2 4" xfId="48644"/>
    <cellStyle name="Normal 2 4 3 5 3" xfId="12542"/>
    <cellStyle name="Normal 2 4 3 5 3 2" xfId="32056"/>
    <cellStyle name="Normal 2 4 3 5 3 3" xfId="51949"/>
    <cellStyle name="Normal 2 4 3 5 4" xfId="23461"/>
    <cellStyle name="Normal 2 4 3 5 5" xfId="43227"/>
    <cellStyle name="Normal 2 4 3 6" xfId="4948"/>
    <cellStyle name="Normal 2 4 3 6 2" xfId="14688"/>
    <cellStyle name="Normal 2 4 3 6 2 2" xfId="34201"/>
    <cellStyle name="Normal 2 4 3 6 2 3" xfId="54094"/>
    <cellStyle name="Normal 2 4 3 6 3" xfId="26770"/>
    <cellStyle name="Normal 2 4 3 6 4" xfId="46656"/>
    <cellStyle name="Normal 2 4 3 7" xfId="10274"/>
    <cellStyle name="Normal 2 4 3 7 2" xfId="29789"/>
    <cellStyle name="Normal 2 4 3 7 3" xfId="49682"/>
    <cellStyle name="Normal 2 4 3 8" xfId="19995"/>
    <cellStyle name="Normal 2 4 3 9" xfId="39637"/>
    <cellStyle name="Normal 2 4 4" xfId="479"/>
    <cellStyle name="Normal 2 4 4 2" xfId="1565"/>
    <cellStyle name="Normal 2 4 4 2 2" xfId="3937"/>
    <cellStyle name="Normal 2 4 4 2 2 2" xfId="9374"/>
    <cellStyle name="Normal 2 4 4 2 2 2 2" xfId="19097"/>
    <cellStyle name="Normal 2 4 4 2 2 2 2 2" xfId="38610"/>
    <cellStyle name="Normal 2 4 4 2 2 2 2 3" xfId="58503"/>
    <cellStyle name="Normal 2 4 4 2 2 2 3" xfId="28965"/>
    <cellStyle name="Normal 2 4 4 2 2 2 4" xfId="48853"/>
    <cellStyle name="Normal 2 4 4 2 2 3" xfId="13791"/>
    <cellStyle name="Normal 2 4 4 2 2 3 2" xfId="33305"/>
    <cellStyle name="Normal 2 4 4 2 2 3 3" xfId="53198"/>
    <cellStyle name="Normal 2 4 4 2 2 4" xfId="24710"/>
    <cellStyle name="Normal 2 4 4 2 2 5" xfId="44476"/>
    <cellStyle name="Normal 2 4 4 2 3" xfId="5664"/>
    <cellStyle name="Normal 2 4 4 2 3 2" xfId="15401"/>
    <cellStyle name="Normal 2 4 4 2 3 2 2" xfId="34914"/>
    <cellStyle name="Normal 2 4 4 2 3 2 3" xfId="54807"/>
    <cellStyle name="Normal 2 4 4 2 3 3" xfId="27484"/>
    <cellStyle name="Normal 2 4 4 2 3 4" xfId="47372"/>
    <cellStyle name="Normal 2 4 4 2 4" xfId="11523"/>
    <cellStyle name="Normal 2 4 4 2 4 2" xfId="31038"/>
    <cellStyle name="Normal 2 4 4 2 4 3" xfId="50931"/>
    <cellStyle name="Normal 2 4 4 2 5" xfId="21244"/>
    <cellStyle name="Normal 2 4 4 2 6" xfId="40899"/>
    <cellStyle name="Normal 2 4 4 3" xfId="1014"/>
    <cellStyle name="Normal 2 4 4 3 2" xfId="3399"/>
    <cellStyle name="Normal 2 4 4 3 2 2" xfId="8836"/>
    <cellStyle name="Normal 2 4 4 3 2 2 2" xfId="18559"/>
    <cellStyle name="Normal 2 4 4 3 2 2 2 2" xfId="38072"/>
    <cellStyle name="Normal 2 4 4 3 2 2 2 3" xfId="57965"/>
    <cellStyle name="Normal 2 4 4 3 2 2 3" xfId="28874"/>
    <cellStyle name="Normal 2 4 4 3 2 2 4" xfId="48762"/>
    <cellStyle name="Normal 2 4 4 3 2 3" xfId="13253"/>
    <cellStyle name="Normal 2 4 4 3 2 3 2" xfId="32767"/>
    <cellStyle name="Normal 2 4 4 3 2 3 3" xfId="52660"/>
    <cellStyle name="Normal 2 4 4 3 2 4" xfId="24172"/>
    <cellStyle name="Normal 2 4 4 3 2 5" xfId="43938"/>
    <cellStyle name="Normal 2 4 4 3 3" xfId="6199"/>
    <cellStyle name="Normal 2 4 4 3 3 2" xfId="15936"/>
    <cellStyle name="Normal 2 4 4 3 3 2 2" xfId="35449"/>
    <cellStyle name="Normal 2 4 4 3 3 2 3" xfId="55342"/>
    <cellStyle name="Normal 2 4 4 3 3 3" xfId="28019"/>
    <cellStyle name="Normal 2 4 4 3 3 4" xfId="47907"/>
    <cellStyle name="Normal 2 4 4 3 4" xfId="10985"/>
    <cellStyle name="Normal 2 4 4 3 4 2" xfId="30500"/>
    <cellStyle name="Normal 2 4 4 3 4 3" xfId="50393"/>
    <cellStyle name="Normal 2 4 4 3 5" xfId="20706"/>
    <cellStyle name="Normal 2 4 4 3 6" xfId="40348"/>
    <cellStyle name="Normal 2 4 4 4" xfId="2204"/>
    <cellStyle name="Normal 2 4 4 4 2" xfId="4473"/>
    <cellStyle name="Normal 2 4 4 4 2 2" xfId="9909"/>
    <cellStyle name="Normal 2 4 4 4 2 2 2" xfId="19632"/>
    <cellStyle name="Normal 2 4 4 4 2 2 2 2" xfId="39145"/>
    <cellStyle name="Normal 2 4 4 4 2 2 2 3" xfId="59038"/>
    <cellStyle name="Normal 2 4 4 4 2 2 3" xfId="29358"/>
    <cellStyle name="Normal 2 4 4 4 2 2 4" xfId="49246"/>
    <cellStyle name="Normal 2 4 4 4 2 3" xfId="14326"/>
    <cellStyle name="Normal 2 4 4 4 2 3 2" xfId="33840"/>
    <cellStyle name="Normal 2 4 4 4 2 3 3" xfId="53733"/>
    <cellStyle name="Normal 2 4 4 4 2 4" xfId="25245"/>
    <cellStyle name="Normal 2 4 4 4 2 5" xfId="45012"/>
    <cellStyle name="Normal 2 4 4 4 3" xfId="6734"/>
    <cellStyle name="Normal 2 4 4 4 3 2" xfId="16471"/>
    <cellStyle name="Normal 2 4 4 4 3 2 2" xfId="35984"/>
    <cellStyle name="Normal 2 4 4 4 3 2 3" xfId="55877"/>
    <cellStyle name="Normal 2 4 4 4 3 3" xfId="28554"/>
    <cellStyle name="Normal 2 4 4 4 3 4" xfId="48442"/>
    <cellStyle name="Normal 2 4 4 4 4" xfId="12058"/>
    <cellStyle name="Normal 2 4 4 4 4 2" xfId="31573"/>
    <cellStyle name="Normal 2 4 4 4 4 3" xfId="51466"/>
    <cellStyle name="Normal 2 4 4 4 5" xfId="21779"/>
    <cellStyle name="Normal 2 4 4 4 6" xfId="41538"/>
    <cellStyle name="Normal 2 4 4 5" xfId="2864"/>
    <cellStyle name="Normal 2 4 4 5 2" xfId="8301"/>
    <cellStyle name="Normal 2 4 4 5 2 2" xfId="18024"/>
    <cellStyle name="Normal 2 4 4 5 2 2 2" xfId="37537"/>
    <cellStyle name="Normal 2 4 4 5 2 2 3" xfId="57430"/>
    <cellStyle name="Normal 2 4 4 5 2 3" xfId="28785"/>
    <cellStyle name="Normal 2 4 4 5 2 4" xfId="48673"/>
    <cellStyle name="Normal 2 4 4 5 3" xfId="12718"/>
    <cellStyle name="Normal 2 4 4 5 3 2" xfId="32232"/>
    <cellStyle name="Normal 2 4 4 5 3 3" xfId="52125"/>
    <cellStyle name="Normal 2 4 4 5 4" xfId="23637"/>
    <cellStyle name="Normal 2 4 4 5 5" xfId="43403"/>
    <cellStyle name="Normal 2 4 4 6" xfId="5124"/>
    <cellStyle name="Normal 2 4 4 6 2" xfId="14864"/>
    <cellStyle name="Normal 2 4 4 6 2 2" xfId="34377"/>
    <cellStyle name="Normal 2 4 4 6 2 3" xfId="54270"/>
    <cellStyle name="Normal 2 4 4 6 3" xfId="26946"/>
    <cellStyle name="Normal 2 4 4 6 4" xfId="46832"/>
    <cellStyle name="Normal 2 4 4 7" xfId="10450"/>
    <cellStyle name="Normal 2 4 4 7 2" xfId="29965"/>
    <cellStyle name="Normal 2 4 4 7 3" xfId="49858"/>
    <cellStyle name="Normal 2 4 4 8" xfId="20171"/>
    <cellStyle name="Normal 2 4 4 9" xfId="39813"/>
    <cellStyle name="Normal 2 4 5" xfId="1195"/>
    <cellStyle name="Normal 2 4 5 2" xfId="3578"/>
    <cellStyle name="Normal 2 4 5 2 2" xfId="9015"/>
    <cellStyle name="Normal 2 4 5 2 2 2" xfId="18738"/>
    <cellStyle name="Normal 2 4 5 2 2 2 2" xfId="38251"/>
    <cellStyle name="Normal 2 4 5 2 2 2 3" xfId="58144"/>
    <cellStyle name="Normal 2 4 5 2 2 3" xfId="28905"/>
    <cellStyle name="Normal 2 4 5 2 2 4" xfId="48793"/>
    <cellStyle name="Normal 2 4 5 2 3" xfId="13432"/>
    <cellStyle name="Normal 2 4 5 2 3 2" xfId="32946"/>
    <cellStyle name="Normal 2 4 5 2 3 3" xfId="52839"/>
    <cellStyle name="Normal 2 4 5 2 4" xfId="24351"/>
    <cellStyle name="Normal 2 4 5 2 5" xfId="44117"/>
    <cellStyle name="Normal 2 4 5 3" xfId="5306"/>
    <cellStyle name="Normal 2 4 5 3 2" xfId="15043"/>
    <cellStyle name="Normal 2 4 5 3 2 2" xfId="34556"/>
    <cellStyle name="Normal 2 4 5 3 2 3" xfId="54449"/>
    <cellStyle name="Normal 2 4 5 3 3" xfId="27126"/>
    <cellStyle name="Normal 2 4 5 3 4" xfId="47014"/>
    <cellStyle name="Normal 2 4 5 4" xfId="11164"/>
    <cellStyle name="Normal 2 4 5 4 2" xfId="30679"/>
    <cellStyle name="Normal 2 4 5 4 3" xfId="50572"/>
    <cellStyle name="Normal 2 4 5 5" xfId="20885"/>
    <cellStyle name="Normal 2 4 5 6" xfId="40529"/>
    <cellStyle name="Normal 2 4 6" xfId="655"/>
    <cellStyle name="Normal 2 4 6 2" xfId="3040"/>
    <cellStyle name="Normal 2 4 6 2 2" xfId="8477"/>
    <cellStyle name="Normal 2 4 6 2 2 2" xfId="18200"/>
    <cellStyle name="Normal 2 4 6 2 2 2 2" xfId="37713"/>
    <cellStyle name="Normal 2 4 6 2 2 2 3" xfId="57606"/>
    <cellStyle name="Normal 2 4 6 2 2 3" xfId="28814"/>
    <cellStyle name="Normal 2 4 6 2 2 4" xfId="48702"/>
    <cellStyle name="Normal 2 4 6 2 3" xfId="12894"/>
    <cellStyle name="Normal 2 4 6 2 3 2" xfId="32408"/>
    <cellStyle name="Normal 2 4 6 2 3 3" xfId="52301"/>
    <cellStyle name="Normal 2 4 6 2 4" xfId="23813"/>
    <cellStyle name="Normal 2 4 6 2 5" xfId="43579"/>
    <cellStyle name="Normal 2 4 6 3" xfId="5840"/>
    <cellStyle name="Normal 2 4 6 3 2" xfId="15577"/>
    <cellStyle name="Normal 2 4 6 3 2 2" xfId="35090"/>
    <cellStyle name="Normal 2 4 6 3 2 3" xfId="54983"/>
    <cellStyle name="Normal 2 4 6 3 3" xfId="27660"/>
    <cellStyle name="Normal 2 4 6 3 4" xfId="47548"/>
    <cellStyle name="Normal 2 4 6 4" xfId="10626"/>
    <cellStyle name="Normal 2 4 6 4 2" xfId="30141"/>
    <cellStyle name="Normal 2 4 6 4 3" xfId="50034"/>
    <cellStyle name="Normal 2 4 6 5" xfId="20347"/>
    <cellStyle name="Normal 2 4 6 6" xfId="39989"/>
    <cellStyle name="Normal 2 4 7" xfId="1746"/>
    <cellStyle name="Normal 2 4 7 2" xfId="4114"/>
    <cellStyle name="Normal 2 4 7 2 2" xfId="9550"/>
    <cellStyle name="Normal 2 4 7 2 2 2" xfId="19273"/>
    <cellStyle name="Normal 2 4 7 2 2 2 2" xfId="38786"/>
    <cellStyle name="Normal 2 4 7 2 2 2 3" xfId="58679"/>
    <cellStyle name="Normal 2 4 7 2 2 3" xfId="28999"/>
    <cellStyle name="Normal 2 4 7 2 2 4" xfId="48887"/>
    <cellStyle name="Normal 2 4 7 2 3" xfId="13967"/>
    <cellStyle name="Normal 2 4 7 2 3 2" xfId="33481"/>
    <cellStyle name="Normal 2 4 7 2 3 3" xfId="53374"/>
    <cellStyle name="Normal 2 4 7 2 4" xfId="24886"/>
    <cellStyle name="Normal 2 4 7 2 5" xfId="44653"/>
    <cellStyle name="Normal 2 4 7 3" xfId="6375"/>
    <cellStyle name="Normal 2 4 7 3 2" xfId="16112"/>
    <cellStyle name="Normal 2 4 7 3 2 2" xfId="35625"/>
    <cellStyle name="Normal 2 4 7 3 2 3" xfId="55518"/>
    <cellStyle name="Normal 2 4 7 3 3" xfId="28195"/>
    <cellStyle name="Normal 2 4 7 3 4" xfId="48083"/>
    <cellStyle name="Normal 2 4 7 4" xfId="11699"/>
    <cellStyle name="Normal 2 4 7 4 2" xfId="31214"/>
    <cellStyle name="Normal 2 4 7 4 3" xfId="51107"/>
    <cellStyle name="Normal 2 4 7 5" xfId="21420"/>
    <cellStyle name="Normal 2 4 7 6" xfId="41080"/>
    <cellStyle name="Normal 2 4 8" xfId="2505"/>
    <cellStyle name="Normal 2 4 8 2" xfId="7942"/>
    <cellStyle name="Normal 2 4 8 2 2" xfId="17665"/>
    <cellStyle name="Normal 2 4 8 2 2 2" xfId="37178"/>
    <cellStyle name="Normal 2 4 8 2 2 3" xfId="57071"/>
    <cellStyle name="Normal 2 4 8 2 3" xfId="28725"/>
    <cellStyle name="Normal 2 4 8 2 4" xfId="48613"/>
    <cellStyle name="Normal 2 4 8 3" xfId="12359"/>
    <cellStyle name="Normal 2 4 8 3 2" xfId="31873"/>
    <cellStyle name="Normal 2 4 8 3 3" xfId="51766"/>
    <cellStyle name="Normal 2 4 8 4" xfId="23278"/>
    <cellStyle name="Normal 2 4 8 5" xfId="43044"/>
    <cellStyle name="Normal 2 4 9" xfId="4658"/>
    <cellStyle name="Normal 2 4 9 2" xfId="14505"/>
    <cellStyle name="Normal 2 4 9 2 2" xfId="34018"/>
    <cellStyle name="Normal 2 4 9 2 3" xfId="53911"/>
    <cellStyle name="Normal 2 4 9 3" xfId="26587"/>
    <cellStyle name="Normal 2 4 9 4" xfId="46366"/>
    <cellStyle name="Normal 2 5" xfId="42"/>
    <cellStyle name="Normal 2 5 2" xfId="1213"/>
    <cellStyle name="Normal 2 5 2 2" xfId="7374"/>
    <cellStyle name="Normal 2 5 2 2 2" xfId="41767"/>
    <cellStyle name="Normal 2 5 2 3" xfId="4687"/>
    <cellStyle name="Normal 2 5 2 3 2" xfId="46395"/>
    <cellStyle name="Normal 2 5 2 4" xfId="40547"/>
    <cellStyle name="Normal 2 5 3" xfId="1190"/>
    <cellStyle name="Normal 2 5 3 2" xfId="3573"/>
    <cellStyle name="Normal 2 5 3 2 2" xfId="9010"/>
    <cellStyle name="Normal 2 5 3 2 2 2" xfId="18733"/>
    <cellStyle name="Normal 2 5 3 2 2 2 2" xfId="38246"/>
    <cellStyle name="Normal 2 5 3 2 2 2 3" xfId="58139"/>
    <cellStyle name="Normal 2 5 3 2 2 3" xfId="26034"/>
    <cellStyle name="Normal 2 5 3 2 2 4" xfId="45805"/>
    <cellStyle name="Normal 2 5 3 2 3" xfId="13427"/>
    <cellStyle name="Normal 2 5 3 2 3 2" xfId="32941"/>
    <cellStyle name="Normal 2 5 3 2 3 3" xfId="52834"/>
    <cellStyle name="Normal 2 5 3 2 4" xfId="24346"/>
    <cellStyle name="Normal 2 5 3 2 5" xfId="44112"/>
    <cellStyle name="Normal 2 5 3 3" xfId="7355"/>
    <cellStyle name="Normal 2 5 3 3 2" xfId="17089"/>
    <cellStyle name="Normal 2 5 3 3 2 2" xfId="36602"/>
    <cellStyle name="Normal 2 5 3 3 2 3" xfId="56495"/>
    <cellStyle name="Normal 2 5 3 3 3" xfId="23051"/>
    <cellStyle name="Normal 2 5 3 3 4" xfId="42816"/>
    <cellStyle name="Normal 2 5 3 4" xfId="5301"/>
    <cellStyle name="Normal 2 5 3 4 2" xfId="15038"/>
    <cellStyle name="Normal 2 5 3 4 2 2" xfId="34551"/>
    <cellStyle name="Normal 2 5 3 4 2 3" xfId="54444"/>
    <cellStyle name="Normal 2 5 3 4 3" xfId="27121"/>
    <cellStyle name="Normal 2 5 3 4 4" xfId="47009"/>
    <cellStyle name="Normal 2 5 3 5" xfId="11159"/>
    <cellStyle name="Normal 2 5 3 5 2" xfId="30674"/>
    <cellStyle name="Normal 2 5 3 5 3" xfId="50567"/>
    <cellStyle name="Normal 2 5 3 6" xfId="20880"/>
    <cellStyle name="Normal 2 5 3 7" xfId="40524"/>
    <cellStyle name="Normal 2 5 4" xfId="1767"/>
    <cellStyle name="Normal 2 5 4 2" xfId="41101"/>
    <cellStyle name="Normal 2 5 5" xfId="4649"/>
    <cellStyle name="Normal 2 5 5 2" xfId="14500"/>
    <cellStyle name="Normal 2 5 5 2 2" xfId="34013"/>
    <cellStyle name="Normal 2 5 5 2 3" xfId="53906"/>
    <cellStyle name="Normal 2 5 5 3" xfId="26582"/>
    <cellStyle name="Normal 2 5 5 4" xfId="46357"/>
    <cellStyle name="Normal 2 5 6" xfId="39376"/>
    <cellStyle name="Normal 2 6" xfId="28"/>
    <cellStyle name="Normal 2 6 2" xfId="1205"/>
    <cellStyle name="Normal 2 6 2 2" xfId="3580"/>
    <cellStyle name="Normal 2 6 2 2 2" xfId="9017"/>
    <cellStyle name="Normal 2 6 2 2 2 2" xfId="18740"/>
    <cellStyle name="Normal 2 6 2 2 2 2 2" xfId="38253"/>
    <cellStyle name="Normal 2 6 2 2 2 2 3" xfId="58146"/>
    <cellStyle name="Normal 2 6 2 2 2 3" xfId="22123"/>
    <cellStyle name="Normal 2 6 2 2 2 4" xfId="41883"/>
    <cellStyle name="Normal 2 6 2 2 3" xfId="13434"/>
    <cellStyle name="Normal 2 6 2 2 3 2" xfId="32948"/>
    <cellStyle name="Normal 2 6 2 2 3 3" xfId="52841"/>
    <cellStyle name="Normal 2 6 2 2 4" xfId="24353"/>
    <cellStyle name="Normal 2 6 2 2 5" xfId="44119"/>
    <cellStyle name="Normal 2 6 2 3" xfId="7368"/>
    <cellStyle name="Normal 2 6 2 3 2" xfId="17094"/>
    <cellStyle name="Normal 2 6 2 3 2 2" xfId="36607"/>
    <cellStyle name="Normal 2 6 2 3 2 3" xfId="56500"/>
    <cellStyle name="Normal 2 6 2 3 3" xfId="25709"/>
    <cellStyle name="Normal 2 6 2 3 4" xfId="45478"/>
    <cellStyle name="Normal 2 6 2 4" xfId="5308"/>
    <cellStyle name="Normal 2 6 2 4 2" xfId="15045"/>
    <cellStyle name="Normal 2 6 2 4 2 2" xfId="34558"/>
    <cellStyle name="Normal 2 6 2 4 2 3" xfId="54451"/>
    <cellStyle name="Normal 2 6 2 4 3" xfId="27128"/>
    <cellStyle name="Normal 2 6 2 4 4" xfId="47016"/>
    <cellStyle name="Normal 2 6 2 5" xfId="11166"/>
    <cellStyle name="Normal 2 6 2 5 2" xfId="30681"/>
    <cellStyle name="Normal 2 6 2 5 3" xfId="50574"/>
    <cellStyle name="Normal 2 6 2 6" xfId="20887"/>
    <cellStyle name="Normal 2 6 2 7" xfId="40539"/>
    <cellStyle name="Normal 2 6 3" xfId="657"/>
    <cellStyle name="Normal 2 6 3 2" xfId="3042"/>
    <cellStyle name="Normal 2 6 3 2 2" xfId="8479"/>
    <cellStyle name="Normal 2 6 3 2 2 2" xfId="18202"/>
    <cellStyle name="Normal 2 6 3 2 2 2 2" xfId="37715"/>
    <cellStyle name="Normal 2 6 3 2 2 2 3" xfId="57608"/>
    <cellStyle name="Normal 2 6 3 2 2 3" xfId="26069"/>
    <cellStyle name="Normal 2 6 3 2 2 4" xfId="45840"/>
    <cellStyle name="Normal 2 6 3 2 3" xfId="12896"/>
    <cellStyle name="Normal 2 6 3 2 3 2" xfId="32410"/>
    <cellStyle name="Normal 2 6 3 2 3 3" xfId="52303"/>
    <cellStyle name="Normal 2 6 3 2 4" xfId="23815"/>
    <cellStyle name="Normal 2 6 3 2 5" xfId="43581"/>
    <cellStyle name="Normal 2 6 3 3" xfId="6911"/>
    <cellStyle name="Normal 2 6 3 3 2" xfId="16647"/>
    <cellStyle name="Normal 2 6 3 3 2 2" xfId="36160"/>
    <cellStyle name="Normal 2 6 3 3 2 3" xfId="56053"/>
    <cellStyle name="Normal 2 6 3 3 3" xfId="25759"/>
    <cellStyle name="Normal 2 6 3 3 4" xfId="45528"/>
    <cellStyle name="Normal 2 6 3 4" xfId="5842"/>
    <cellStyle name="Normal 2 6 3 4 2" xfId="15579"/>
    <cellStyle name="Normal 2 6 3 4 2 2" xfId="35092"/>
    <cellStyle name="Normal 2 6 3 4 2 3" xfId="54985"/>
    <cellStyle name="Normal 2 6 3 4 3" xfId="27662"/>
    <cellStyle name="Normal 2 6 3 4 4" xfId="47550"/>
    <cellStyle name="Normal 2 6 3 5" xfId="10628"/>
    <cellStyle name="Normal 2 6 3 5 2" xfId="30143"/>
    <cellStyle name="Normal 2 6 3 5 3" xfId="50036"/>
    <cellStyle name="Normal 2 6 3 6" xfId="20349"/>
    <cellStyle name="Normal 2 6 3 7" xfId="39991"/>
    <cellStyle name="Normal 2 6 4" xfId="1753"/>
    <cellStyle name="Normal 2 6 4 2" xfId="4116"/>
    <cellStyle name="Normal 2 6 4 2 2" xfId="9552"/>
    <cellStyle name="Normal 2 6 4 2 2 2" xfId="19275"/>
    <cellStyle name="Normal 2 6 4 2 2 2 2" xfId="38788"/>
    <cellStyle name="Normal 2 6 4 2 2 2 3" xfId="58681"/>
    <cellStyle name="Normal 2 6 4 2 2 3" xfId="29001"/>
    <cellStyle name="Normal 2 6 4 2 2 4" xfId="48889"/>
    <cellStyle name="Normal 2 6 4 2 3" xfId="13969"/>
    <cellStyle name="Normal 2 6 4 2 3 2" xfId="33483"/>
    <cellStyle name="Normal 2 6 4 2 3 3" xfId="53376"/>
    <cellStyle name="Normal 2 6 4 2 4" xfId="24888"/>
    <cellStyle name="Normal 2 6 4 2 5" xfId="44655"/>
    <cellStyle name="Normal 2 6 4 3" xfId="6377"/>
    <cellStyle name="Normal 2 6 4 3 2" xfId="16114"/>
    <cellStyle name="Normal 2 6 4 3 2 2" xfId="35627"/>
    <cellStyle name="Normal 2 6 4 3 2 3" xfId="55520"/>
    <cellStyle name="Normal 2 6 4 3 3" xfId="28197"/>
    <cellStyle name="Normal 2 6 4 3 4" xfId="48085"/>
    <cellStyle name="Normal 2 6 4 4" xfId="11701"/>
    <cellStyle name="Normal 2 6 4 4 2" xfId="31216"/>
    <cellStyle name="Normal 2 6 4 4 3" xfId="51109"/>
    <cellStyle name="Normal 2 6 4 5" xfId="21422"/>
    <cellStyle name="Normal 2 6 4 6" xfId="41087"/>
    <cellStyle name="Normal 2 6 5" xfId="2507"/>
    <cellStyle name="Normal 2 6 5 2" xfId="7944"/>
    <cellStyle name="Normal 2 6 5 2 2" xfId="17667"/>
    <cellStyle name="Normal 2 6 5 2 2 2" xfId="37180"/>
    <cellStyle name="Normal 2 6 5 2 2 3" xfId="57073"/>
    <cellStyle name="Normal 2 6 5 2 3" xfId="25465"/>
    <cellStyle name="Normal 2 6 5 2 4" xfId="45232"/>
    <cellStyle name="Normal 2 6 5 3" xfId="12361"/>
    <cellStyle name="Normal 2 6 5 3 2" xfId="31875"/>
    <cellStyle name="Normal 2 6 5 3 3" xfId="51768"/>
    <cellStyle name="Normal 2 6 5 4" xfId="23280"/>
    <cellStyle name="Normal 2 6 5 5" xfId="43046"/>
    <cellStyle name="Normal 2 6 6" xfId="4673"/>
    <cellStyle name="Normal 2 6 6 2" xfId="14507"/>
    <cellStyle name="Normal 2 6 6 2 2" xfId="34020"/>
    <cellStyle name="Normal 2 6 6 2 3" xfId="53913"/>
    <cellStyle name="Normal 2 6 6 3" xfId="26589"/>
    <cellStyle name="Normal 2 6 6 4" xfId="46381"/>
    <cellStyle name="Normal 2 6 7" xfId="10093"/>
    <cellStyle name="Normal 2 6 7 2" xfId="29608"/>
    <cellStyle name="Normal 2 6 7 3" xfId="49501"/>
    <cellStyle name="Normal 2 6 8" xfId="19814"/>
    <cellStyle name="Normal 2 6 9" xfId="39362"/>
    <cellStyle name="Normal 2 7" xfId="298"/>
    <cellStyle name="Normal 2 7 2" xfId="1384"/>
    <cellStyle name="Normal 2 7 2 2" xfId="3756"/>
    <cellStyle name="Normal 2 7 2 2 2" xfId="9193"/>
    <cellStyle name="Normal 2 7 2 2 2 2" xfId="18916"/>
    <cellStyle name="Normal 2 7 2 2 2 2 2" xfId="38429"/>
    <cellStyle name="Normal 2 7 2 2 2 2 3" xfId="58322"/>
    <cellStyle name="Normal 2 7 2 2 2 3" xfId="25895"/>
    <cellStyle name="Normal 2 7 2 2 2 4" xfId="45665"/>
    <cellStyle name="Normal 2 7 2 2 3" xfId="13610"/>
    <cellStyle name="Normal 2 7 2 2 3 2" xfId="33124"/>
    <cellStyle name="Normal 2 7 2 2 3 3" xfId="53017"/>
    <cellStyle name="Normal 2 7 2 2 4" xfId="24529"/>
    <cellStyle name="Normal 2 7 2 2 5" xfId="44295"/>
    <cellStyle name="Normal 2 7 2 3" xfId="7518"/>
    <cellStyle name="Normal 2 7 2 3 2" xfId="17241"/>
    <cellStyle name="Normal 2 7 2 3 2 2" xfId="36754"/>
    <cellStyle name="Normal 2 7 2 3 2 3" xfId="56647"/>
    <cellStyle name="Normal 2 7 2 3 3" xfId="22189"/>
    <cellStyle name="Normal 2 7 2 3 4" xfId="41949"/>
    <cellStyle name="Normal 2 7 2 4" xfId="5483"/>
    <cellStyle name="Normal 2 7 2 4 2" xfId="15220"/>
    <cellStyle name="Normal 2 7 2 4 2 2" xfId="34733"/>
    <cellStyle name="Normal 2 7 2 4 2 3" xfId="54626"/>
    <cellStyle name="Normal 2 7 2 4 3" xfId="27303"/>
    <cellStyle name="Normal 2 7 2 4 4" xfId="47191"/>
    <cellStyle name="Normal 2 7 2 5" xfId="11342"/>
    <cellStyle name="Normal 2 7 2 5 2" xfId="30857"/>
    <cellStyle name="Normal 2 7 2 5 3" xfId="50750"/>
    <cellStyle name="Normal 2 7 2 6" xfId="21063"/>
    <cellStyle name="Normal 2 7 2 7" xfId="40718"/>
    <cellStyle name="Normal 2 7 3" xfId="833"/>
    <cellStyle name="Normal 2 7 3 2" xfId="3218"/>
    <cellStyle name="Normal 2 7 3 2 2" xfId="8655"/>
    <cellStyle name="Normal 2 7 3 2 2 2" xfId="18378"/>
    <cellStyle name="Normal 2 7 3 2 2 2 2" xfId="37891"/>
    <cellStyle name="Normal 2 7 3 2 2 2 3" xfId="57784"/>
    <cellStyle name="Normal 2 7 3 2 2 3" xfId="23078"/>
    <cellStyle name="Normal 2 7 3 2 2 4" xfId="42843"/>
    <cellStyle name="Normal 2 7 3 2 3" xfId="13072"/>
    <cellStyle name="Normal 2 7 3 2 3 2" xfId="32586"/>
    <cellStyle name="Normal 2 7 3 2 3 3" xfId="52479"/>
    <cellStyle name="Normal 2 7 3 2 4" xfId="23991"/>
    <cellStyle name="Normal 2 7 3 2 5" xfId="43757"/>
    <cellStyle name="Normal 2 7 3 3" xfId="7058"/>
    <cellStyle name="Normal 2 7 3 3 2" xfId="16794"/>
    <cellStyle name="Normal 2 7 3 3 2 2" xfId="36307"/>
    <cellStyle name="Normal 2 7 3 3 2 3" xfId="56200"/>
    <cellStyle name="Normal 2 7 3 3 3" xfId="26291"/>
    <cellStyle name="Normal 2 7 3 3 4" xfId="46063"/>
    <cellStyle name="Normal 2 7 3 4" xfId="6018"/>
    <cellStyle name="Normal 2 7 3 4 2" xfId="15755"/>
    <cellStyle name="Normal 2 7 3 4 2 2" xfId="35268"/>
    <cellStyle name="Normal 2 7 3 4 2 3" xfId="55161"/>
    <cellStyle name="Normal 2 7 3 4 3" xfId="27838"/>
    <cellStyle name="Normal 2 7 3 4 4" xfId="47726"/>
    <cellStyle name="Normal 2 7 3 5" xfId="10804"/>
    <cellStyle name="Normal 2 7 3 5 2" xfId="30319"/>
    <cellStyle name="Normal 2 7 3 5 3" xfId="50212"/>
    <cellStyle name="Normal 2 7 3 6" xfId="20525"/>
    <cellStyle name="Normal 2 7 3 7" xfId="40167"/>
    <cellStyle name="Normal 2 7 4" xfId="2023"/>
    <cellStyle name="Normal 2 7 4 2" xfId="4292"/>
    <cellStyle name="Normal 2 7 4 2 2" xfId="9728"/>
    <cellStyle name="Normal 2 7 4 2 2 2" xfId="19451"/>
    <cellStyle name="Normal 2 7 4 2 2 2 2" xfId="38964"/>
    <cellStyle name="Normal 2 7 4 2 2 2 3" xfId="58857"/>
    <cellStyle name="Normal 2 7 4 2 2 3" xfId="29177"/>
    <cellStyle name="Normal 2 7 4 2 2 4" xfId="49065"/>
    <cellStyle name="Normal 2 7 4 2 3" xfId="14145"/>
    <cellStyle name="Normal 2 7 4 2 3 2" xfId="33659"/>
    <cellStyle name="Normal 2 7 4 2 3 3" xfId="53552"/>
    <cellStyle name="Normal 2 7 4 2 4" xfId="25064"/>
    <cellStyle name="Normal 2 7 4 2 5" xfId="44831"/>
    <cellStyle name="Normal 2 7 4 3" xfId="6553"/>
    <cellStyle name="Normal 2 7 4 3 2" xfId="16290"/>
    <cellStyle name="Normal 2 7 4 3 2 2" xfId="35803"/>
    <cellStyle name="Normal 2 7 4 3 2 3" xfId="55696"/>
    <cellStyle name="Normal 2 7 4 3 3" xfId="28373"/>
    <cellStyle name="Normal 2 7 4 3 4" xfId="48261"/>
    <cellStyle name="Normal 2 7 4 4" xfId="11877"/>
    <cellStyle name="Normal 2 7 4 4 2" xfId="31392"/>
    <cellStyle name="Normal 2 7 4 4 3" xfId="51285"/>
    <cellStyle name="Normal 2 7 4 5" xfId="21598"/>
    <cellStyle name="Normal 2 7 4 6" xfId="41357"/>
    <cellStyle name="Normal 2 7 5" xfId="2683"/>
    <cellStyle name="Normal 2 7 5 2" xfId="8120"/>
    <cellStyle name="Normal 2 7 5 2 2" xfId="17843"/>
    <cellStyle name="Normal 2 7 5 2 2 2" xfId="37356"/>
    <cellStyle name="Normal 2 7 5 2 2 3" xfId="57249"/>
    <cellStyle name="Normal 2 7 5 2 3" xfId="25550"/>
    <cellStyle name="Normal 2 7 5 2 4" xfId="45318"/>
    <cellStyle name="Normal 2 7 5 3" xfId="12537"/>
    <cellStyle name="Normal 2 7 5 3 2" xfId="32051"/>
    <cellStyle name="Normal 2 7 5 3 3" xfId="51944"/>
    <cellStyle name="Normal 2 7 5 4" xfId="23456"/>
    <cellStyle name="Normal 2 7 5 5" xfId="43222"/>
    <cellStyle name="Normal 2 7 6" xfId="4943"/>
    <cellStyle name="Normal 2 7 6 2" xfId="14683"/>
    <cellStyle name="Normal 2 7 6 2 2" xfId="34196"/>
    <cellStyle name="Normal 2 7 6 2 3" xfId="54089"/>
    <cellStyle name="Normal 2 7 6 3" xfId="26765"/>
    <cellStyle name="Normal 2 7 6 4" xfId="46651"/>
    <cellStyle name="Normal 2 7 7" xfId="10269"/>
    <cellStyle name="Normal 2 7 7 2" xfId="29784"/>
    <cellStyle name="Normal 2 7 7 3" xfId="49677"/>
    <cellStyle name="Normal 2 7 8" xfId="19990"/>
    <cellStyle name="Normal 2 7 9" xfId="39632"/>
    <cellStyle name="Normal 2 8" xfId="474"/>
    <cellStyle name="Normal 2 8 2" xfId="1560"/>
    <cellStyle name="Normal 2 8 2 2" xfId="3932"/>
    <cellStyle name="Normal 2 8 2 2 2" xfId="9369"/>
    <cellStyle name="Normal 2 8 2 2 2 2" xfId="19092"/>
    <cellStyle name="Normal 2 8 2 2 2 2 2" xfId="38605"/>
    <cellStyle name="Normal 2 8 2 2 2 2 3" xfId="58498"/>
    <cellStyle name="Normal 2 8 2 2 2 3" xfId="22982"/>
    <cellStyle name="Normal 2 8 2 2 2 4" xfId="42747"/>
    <cellStyle name="Normal 2 8 2 2 3" xfId="13786"/>
    <cellStyle name="Normal 2 8 2 2 3 2" xfId="33300"/>
    <cellStyle name="Normal 2 8 2 2 3 3" xfId="53193"/>
    <cellStyle name="Normal 2 8 2 2 4" xfId="24705"/>
    <cellStyle name="Normal 2 8 2 2 5" xfId="44471"/>
    <cellStyle name="Normal 2 8 2 3" xfId="7665"/>
    <cellStyle name="Normal 2 8 2 3 2" xfId="17388"/>
    <cellStyle name="Normal 2 8 2 3 2 2" xfId="36901"/>
    <cellStyle name="Normal 2 8 2 3 2 3" xfId="56794"/>
    <cellStyle name="Normal 2 8 2 3 3" xfId="25841"/>
    <cellStyle name="Normal 2 8 2 3 4" xfId="45610"/>
    <cellStyle name="Normal 2 8 2 4" xfId="5659"/>
    <cellStyle name="Normal 2 8 2 4 2" xfId="15396"/>
    <cellStyle name="Normal 2 8 2 4 2 2" xfId="34909"/>
    <cellStyle name="Normal 2 8 2 4 2 3" xfId="54802"/>
    <cellStyle name="Normal 2 8 2 4 3" xfId="27479"/>
    <cellStyle name="Normal 2 8 2 4 4" xfId="47367"/>
    <cellStyle name="Normal 2 8 2 5" xfId="11518"/>
    <cellStyle name="Normal 2 8 2 5 2" xfId="31033"/>
    <cellStyle name="Normal 2 8 2 5 3" xfId="50926"/>
    <cellStyle name="Normal 2 8 2 6" xfId="21239"/>
    <cellStyle name="Normal 2 8 2 7" xfId="40894"/>
    <cellStyle name="Normal 2 8 3" xfId="1009"/>
    <cellStyle name="Normal 2 8 3 2" xfId="3394"/>
    <cellStyle name="Normal 2 8 3 2 2" xfId="8831"/>
    <cellStyle name="Normal 2 8 3 2 2 2" xfId="18554"/>
    <cellStyle name="Normal 2 8 3 2 2 2 2" xfId="38067"/>
    <cellStyle name="Normal 2 8 3 2 2 2 3" xfId="57960"/>
    <cellStyle name="Normal 2 8 3 2 2 3" xfId="25798"/>
    <cellStyle name="Normal 2 8 3 2 2 4" xfId="45567"/>
    <cellStyle name="Normal 2 8 3 2 3" xfId="13248"/>
    <cellStyle name="Normal 2 8 3 2 3 2" xfId="32762"/>
    <cellStyle name="Normal 2 8 3 2 3 3" xfId="52655"/>
    <cellStyle name="Normal 2 8 3 2 4" xfId="24167"/>
    <cellStyle name="Normal 2 8 3 2 5" xfId="43933"/>
    <cellStyle name="Normal 2 8 3 3" xfId="7205"/>
    <cellStyle name="Normal 2 8 3 3 2" xfId="16941"/>
    <cellStyle name="Normal 2 8 3 3 2 2" xfId="36454"/>
    <cellStyle name="Normal 2 8 3 3 2 3" xfId="56347"/>
    <cellStyle name="Normal 2 8 3 3 3" xfId="22576"/>
    <cellStyle name="Normal 2 8 3 3 4" xfId="42339"/>
    <cellStyle name="Normal 2 8 3 4" xfId="6194"/>
    <cellStyle name="Normal 2 8 3 4 2" xfId="15931"/>
    <cellStyle name="Normal 2 8 3 4 2 2" xfId="35444"/>
    <cellStyle name="Normal 2 8 3 4 2 3" xfId="55337"/>
    <cellStyle name="Normal 2 8 3 4 3" xfId="28014"/>
    <cellStyle name="Normal 2 8 3 4 4" xfId="47902"/>
    <cellStyle name="Normal 2 8 3 5" xfId="10980"/>
    <cellStyle name="Normal 2 8 3 5 2" xfId="30495"/>
    <cellStyle name="Normal 2 8 3 5 3" xfId="50388"/>
    <cellStyle name="Normal 2 8 3 6" xfId="20701"/>
    <cellStyle name="Normal 2 8 3 7" xfId="40343"/>
    <cellStyle name="Normal 2 8 4" xfId="2199"/>
    <cellStyle name="Normal 2 8 4 2" xfId="4468"/>
    <cellStyle name="Normal 2 8 4 2 2" xfId="9904"/>
    <cellStyle name="Normal 2 8 4 2 2 2" xfId="19627"/>
    <cellStyle name="Normal 2 8 4 2 2 2 2" xfId="39140"/>
    <cellStyle name="Normal 2 8 4 2 2 2 3" xfId="59033"/>
    <cellStyle name="Normal 2 8 4 2 2 3" xfId="29353"/>
    <cellStyle name="Normal 2 8 4 2 2 4" xfId="49241"/>
    <cellStyle name="Normal 2 8 4 2 3" xfId="14321"/>
    <cellStyle name="Normal 2 8 4 2 3 2" xfId="33835"/>
    <cellStyle name="Normal 2 8 4 2 3 3" xfId="53728"/>
    <cellStyle name="Normal 2 8 4 2 4" xfId="25240"/>
    <cellStyle name="Normal 2 8 4 2 5" xfId="45007"/>
    <cellStyle name="Normal 2 8 4 3" xfId="6729"/>
    <cellStyle name="Normal 2 8 4 3 2" xfId="16466"/>
    <cellStyle name="Normal 2 8 4 3 2 2" xfId="35979"/>
    <cellStyle name="Normal 2 8 4 3 2 3" xfId="55872"/>
    <cellStyle name="Normal 2 8 4 3 3" xfId="28549"/>
    <cellStyle name="Normal 2 8 4 3 4" xfId="48437"/>
    <cellStyle name="Normal 2 8 4 4" xfId="12053"/>
    <cellStyle name="Normal 2 8 4 4 2" xfId="31568"/>
    <cellStyle name="Normal 2 8 4 4 3" xfId="51461"/>
    <cellStyle name="Normal 2 8 4 5" xfId="21774"/>
    <cellStyle name="Normal 2 8 4 6" xfId="41533"/>
    <cellStyle name="Normal 2 8 5" xfId="2859"/>
    <cellStyle name="Normal 2 8 5 2" xfId="8296"/>
    <cellStyle name="Normal 2 8 5 2 2" xfId="18019"/>
    <cellStyle name="Normal 2 8 5 2 2 2" xfId="37532"/>
    <cellStyle name="Normal 2 8 5 2 2 3" xfId="57425"/>
    <cellStyle name="Normal 2 8 5 2 3" xfId="25453"/>
    <cellStyle name="Normal 2 8 5 2 4" xfId="45220"/>
    <cellStyle name="Normal 2 8 5 3" xfId="12713"/>
    <cellStyle name="Normal 2 8 5 3 2" xfId="32227"/>
    <cellStyle name="Normal 2 8 5 3 3" xfId="52120"/>
    <cellStyle name="Normal 2 8 5 4" xfId="23632"/>
    <cellStyle name="Normal 2 8 5 5" xfId="43398"/>
    <cellStyle name="Normal 2 8 6" xfId="5119"/>
    <cellStyle name="Normal 2 8 6 2" xfId="14859"/>
    <cellStyle name="Normal 2 8 6 2 2" xfId="34372"/>
    <cellStyle name="Normal 2 8 6 2 3" xfId="54265"/>
    <cellStyle name="Normal 2 8 6 3" xfId="26941"/>
    <cellStyle name="Normal 2 8 6 4" xfId="46827"/>
    <cellStyle name="Normal 2 8 7" xfId="10445"/>
    <cellStyle name="Normal 2 8 7 2" xfId="29960"/>
    <cellStyle name="Normal 2 8 7 3" xfId="49853"/>
    <cellStyle name="Normal 2 8 8" xfId="20166"/>
    <cellStyle name="Normal 2 8 9" xfId="39808"/>
    <cellStyle name="Normal 2 9" xfId="1187"/>
    <cellStyle name="Normal 2 9 2" xfId="3571"/>
    <cellStyle name="Normal 2 9 2 2" xfId="9008"/>
    <cellStyle name="Normal 2 9 2 2 2" xfId="18731"/>
    <cellStyle name="Normal 2 9 2 2 2 2" xfId="38244"/>
    <cellStyle name="Normal 2 9 2 2 2 3" xfId="58137"/>
    <cellStyle name="Normal 2 9 2 2 3" xfId="28903"/>
    <cellStyle name="Normal 2 9 2 2 4" xfId="48791"/>
    <cellStyle name="Normal 2 9 2 3" xfId="13425"/>
    <cellStyle name="Normal 2 9 2 3 2" xfId="32939"/>
    <cellStyle name="Normal 2 9 2 3 3" xfId="52832"/>
    <cellStyle name="Normal 2 9 2 4" xfId="24344"/>
    <cellStyle name="Normal 2 9 2 5" xfId="44110"/>
    <cellStyle name="Normal 2 9 3" xfId="5298"/>
    <cellStyle name="Normal 2 9 3 2" xfId="15036"/>
    <cellStyle name="Normal 2 9 3 2 2" xfId="34549"/>
    <cellStyle name="Normal 2 9 3 2 3" xfId="54442"/>
    <cellStyle name="Normal 2 9 3 3" xfId="27119"/>
    <cellStyle name="Normal 2 9 3 4" xfId="47006"/>
    <cellStyle name="Normal 2 9 4" xfId="11157"/>
    <cellStyle name="Normal 2 9 4 2" xfId="30672"/>
    <cellStyle name="Normal 2 9 4 3" xfId="50565"/>
    <cellStyle name="Normal 2 9 5" xfId="20878"/>
    <cellStyle name="Normal 2 9 6" xfId="40521"/>
    <cellStyle name="Normal 20" xfId="103"/>
    <cellStyle name="Normal 20 10" xfId="4748"/>
    <cellStyle name="Normal 20 10 2" xfId="14530"/>
    <cellStyle name="Normal 20 10 2 2" xfId="34043"/>
    <cellStyle name="Normal 20 10 2 3" xfId="53936"/>
    <cellStyle name="Normal 20 10 3" xfId="26612"/>
    <cellStyle name="Normal 20 10 4" xfId="46456"/>
    <cellStyle name="Normal 20 11" xfId="10116"/>
    <cellStyle name="Normal 20 11 2" xfId="29631"/>
    <cellStyle name="Normal 20 11 3" xfId="49524"/>
    <cellStyle name="Normal 20 12" xfId="19837"/>
    <cellStyle name="Normal 20 13" xfId="39437"/>
    <cellStyle name="Normal 20 2" xfId="253"/>
    <cellStyle name="Normal 20 2 10" xfId="19987"/>
    <cellStyle name="Normal 20 2 11" xfId="39587"/>
    <cellStyle name="Normal 20 2 2" xfId="471"/>
    <cellStyle name="Normal 20 2 2 2" xfId="1557"/>
    <cellStyle name="Normal 20 2 2 2 2" xfId="3929"/>
    <cellStyle name="Normal 20 2 2 2 2 2" xfId="9366"/>
    <cellStyle name="Normal 20 2 2 2 2 2 2" xfId="19089"/>
    <cellStyle name="Normal 20 2 2 2 2 2 2 2" xfId="38602"/>
    <cellStyle name="Normal 20 2 2 2 2 2 2 3" xfId="58495"/>
    <cellStyle name="Normal 20 2 2 2 2 2 3" xfId="23045"/>
    <cellStyle name="Normal 20 2 2 2 2 2 4" xfId="42810"/>
    <cellStyle name="Normal 20 2 2 2 2 3" xfId="13783"/>
    <cellStyle name="Normal 20 2 2 2 2 3 2" xfId="33297"/>
    <cellStyle name="Normal 20 2 2 2 2 3 3" xfId="53190"/>
    <cellStyle name="Normal 20 2 2 2 2 4" xfId="24702"/>
    <cellStyle name="Normal 20 2 2 2 2 5" xfId="44468"/>
    <cellStyle name="Normal 20 2 2 2 3" xfId="7663"/>
    <cellStyle name="Normal 20 2 2 2 3 2" xfId="17386"/>
    <cellStyle name="Normal 20 2 2 2 3 2 2" xfId="36899"/>
    <cellStyle name="Normal 20 2 2 2 3 2 3" xfId="56792"/>
    <cellStyle name="Normal 20 2 2 2 3 3" xfId="25764"/>
    <cellStyle name="Normal 20 2 2 2 3 4" xfId="45533"/>
    <cellStyle name="Normal 20 2 2 2 4" xfId="5656"/>
    <cellStyle name="Normal 20 2 2 2 4 2" xfId="15393"/>
    <cellStyle name="Normal 20 2 2 2 4 2 2" xfId="34906"/>
    <cellStyle name="Normal 20 2 2 2 4 2 3" xfId="54799"/>
    <cellStyle name="Normal 20 2 2 2 4 3" xfId="27476"/>
    <cellStyle name="Normal 20 2 2 2 4 4" xfId="47364"/>
    <cellStyle name="Normal 20 2 2 2 5" xfId="11515"/>
    <cellStyle name="Normal 20 2 2 2 5 2" xfId="31030"/>
    <cellStyle name="Normal 20 2 2 2 5 3" xfId="50923"/>
    <cellStyle name="Normal 20 2 2 2 6" xfId="21236"/>
    <cellStyle name="Normal 20 2 2 2 7" xfId="40891"/>
    <cellStyle name="Normal 20 2 2 3" xfId="1006"/>
    <cellStyle name="Normal 20 2 2 3 2" xfId="3391"/>
    <cellStyle name="Normal 20 2 2 3 2 2" xfId="8828"/>
    <cellStyle name="Normal 20 2 2 3 2 2 2" xfId="18551"/>
    <cellStyle name="Normal 20 2 2 3 2 2 2 2" xfId="38064"/>
    <cellStyle name="Normal 20 2 2 3 2 2 2 3" xfId="57957"/>
    <cellStyle name="Normal 20 2 2 3 2 2 3" xfId="22512"/>
    <cellStyle name="Normal 20 2 2 3 2 2 4" xfId="42275"/>
    <cellStyle name="Normal 20 2 2 3 2 3" xfId="13245"/>
    <cellStyle name="Normal 20 2 2 3 2 3 2" xfId="32759"/>
    <cellStyle name="Normal 20 2 2 3 2 3 3" xfId="52652"/>
    <cellStyle name="Normal 20 2 2 3 2 4" xfId="24164"/>
    <cellStyle name="Normal 20 2 2 3 2 5" xfId="43930"/>
    <cellStyle name="Normal 20 2 2 3 3" xfId="7203"/>
    <cellStyle name="Normal 20 2 2 3 3 2" xfId="16939"/>
    <cellStyle name="Normal 20 2 2 3 3 2 2" xfId="36452"/>
    <cellStyle name="Normal 20 2 2 3 3 2 3" xfId="56345"/>
    <cellStyle name="Normal 20 2 2 3 3 3" xfId="21953"/>
    <cellStyle name="Normal 20 2 2 3 3 4" xfId="41712"/>
    <cellStyle name="Normal 20 2 2 3 4" xfId="6191"/>
    <cellStyle name="Normal 20 2 2 3 4 2" xfId="15928"/>
    <cellStyle name="Normal 20 2 2 3 4 2 2" xfId="35441"/>
    <cellStyle name="Normal 20 2 2 3 4 2 3" xfId="55334"/>
    <cellStyle name="Normal 20 2 2 3 4 3" xfId="28011"/>
    <cellStyle name="Normal 20 2 2 3 4 4" xfId="47899"/>
    <cellStyle name="Normal 20 2 2 3 5" xfId="10977"/>
    <cellStyle name="Normal 20 2 2 3 5 2" xfId="30492"/>
    <cellStyle name="Normal 20 2 2 3 5 3" xfId="50385"/>
    <cellStyle name="Normal 20 2 2 3 6" xfId="20698"/>
    <cellStyle name="Normal 20 2 2 3 7" xfId="40340"/>
    <cellStyle name="Normal 20 2 2 4" xfId="2196"/>
    <cellStyle name="Normal 20 2 2 4 2" xfId="4465"/>
    <cellStyle name="Normal 20 2 2 4 2 2" xfId="9901"/>
    <cellStyle name="Normal 20 2 2 4 2 2 2" xfId="19624"/>
    <cellStyle name="Normal 20 2 2 4 2 2 2 2" xfId="39137"/>
    <cellStyle name="Normal 20 2 2 4 2 2 2 3" xfId="59030"/>
    <cellStyle name="Normal 20 2 2 4 2 2 3" xfId="29350"/>
    <cellStyle name="Normal 20 2 2 4 2 2 4" xfId="49238"/>
    <cellStyle name="Normal 20 2 2 4 2 3" xfId="14318"/>
    <cellStyle name="Normal 20 2 2 4 2 3 2" xfId="33832"/>
    <cellStyle name="Normal 20 2 2 4 2 3 3" xfId="53725"/>
    <cellStyle name="Normal 20 2 2 4 2 4" xfId="25237"/>
    <cellStyle name="Normal 20 2 2 4 2 5" xfId="45004"/>
    <cellStyle name="Normal 20 2 2 4 3" xfId="6726"/>
    <cellStyle name="Normal 20 2 2 4 3 2" xfId="16463"/>
    <cellStyle name="Normal 20 2 2 4 3 2 2" xfId="35976"/>
    <cellStyle name="Normal 20 2 2 4 3 2 3" xfId="55869"/>
    <cellStyle name="Normal 20 2 2 4 3 3" xfId="28546"/>
    <cellStyle name="Normal 20 2 2 4 3 4" xfId="48434"/>
    <cellStyle name="Normal 20 2 2 4 4" xfId="12050"/>
    <cellStyle name="Normal 20 2 2 4 4 2" xfId="31565"/>
    <cellStyle name="Normal 20 2 2 4 4 3" xfId="51458"/>
    <cellStyle name="Normal 20 2 2 4 5" xfId="21771"/>
    <cellStyle name="Normal 20 2 2 4 6" xfId="41530"/>
    <cellStyle name="Normal 20 2 2 5" xfId="2856"/>
    <cellStyle name="Normal 20 2 2 5 2" xfId="8293"/>
    <cellStyle name="Normal 20 2 2 5 2 2" xfId="18016"/>
    <cellStyle name="Normal 20 2 2 5 2 2 2" xfId="37529"/>
    <cellStyle name="Normal 20 2 2 5 2 2 3" xfId="57422"/>
    <cellStyle name="Normal 20 2 2 5 2 3" xfId="26352"/>
    <cellStyle name="Normal 20 2 2 5 2 4" xfId="46125"/>
    <cellStyle name="Normal 20 2 2 5 3" xfId="12710"/>
    <cellStyle name="Normal 20 2 2 5 3 2" xfId="32224"/>
    <cellStyle name="Normal 20 2 2 5 3 3" xfId="52117"/>
    <cellStyle name="Normal 20 2 2 5 4" xfId="23629"/>
    <cellStyle name="Normal 20 2 2 5 5" xfId="43395"/>
    <cellStyle name="Normal 20 2 2 6" xfId="5116"/>
    <cellStyle name="Normal 20 2 2 6 2" xfId="14856"/>
    <cellStyle name="Normal 20 2 2 6 2 2" xfId="34369"/>
    <cellStyle name="Normal 20 2 2 6 2 3" xfId="54262"/>
    <cellStyle name="Normal 20 2 2 6 3" xfId="26938"/>
    <cellStyle name="Normal 20 2 2 6 4" xfId="46824"/>
    <cellStyle name="Normal 20 2 2 7" xfId="10442"/>
    <cellStyle name="Normal 20 2 2 7 2" xfId="29957"/>
    <cellStyle name="Normal 20 2 2 7 3" xfId="49850"/>
    <cellStyle name="Normal 20 2 2 8" xfId="20163"/>
    <cellStyle name="Normal 20 2 2 9" xfId="39805"/>
    <cellStyle name="Normal 20 2 3" xfId="647"/>
    <cellStyle name="Normal 20 2 3 2" xfId="1733"/>
    <cellStyle name="Normal 20 2 3 2 2" xfId="4105"/>
    <cellStyle name="Normal 20 2 3 2 2 2" xfId="9542"/>
    <cellStyle name="Normal 20 2 3 2 2 2 2" xfId="19265"/>
    <cellStyle name="Normal 20 2 3 2 2 2 2 2" xfId="38778"/>
    <cellStyle name="Normal 20 2 3 2 2 2 2 3" xfId="58671"/>
    <cellStyle name="Normal 20 2 3 2 2 2 3" xfId="26324"/>
    <cellStyle name="Normal 20 2 3 2 2 2 4" xfId="46097"/>
    <cellStyle name="Normal 20 2 3 2 2 3" xfId="13959"/>
    <cellStyle name="Normal 20 2 3 2 2 3 2" xfId="33473"/>
    <cellStyle name="Normal 20 2 3 2 2 3 3" xfId="53366"/>
    <cellStyle name="Normal 20 2 3 2 2 4" xfId="24878"/>
    <cellStyle name="Normal 20 2 3 2 2 5" xfId="44644"/>
    <cellStyle name="Normal 20 2 3 2 3" xfId="7810"/>
    <cellStyle name="Normal 20 2 3 2 3 2" xfId="17533"/>
    <cellStyle name="Normal 20 2 3 2 3 2 2" xfId="37046"/>
    <cellStyle name="Normal 20 2 3 2 3 2 3" xfId="56939"/>
    <cellStyle name="Normal 20 2 3 2 3 3" xfId="22083"/>
    <cellStyle name="Normal 20 2 3 2 3 4" xfId="41843"/>
    <cellStyle name="Normal 20 2 3 2 4" xfId="5832"/>
    <cellStyle name="Normal 20 2 3 2 4 2" xfId="15569"/>
    <cellStyle name="Normal 20 2 3 2 4 2 2" xfId="35082"/>
    <cellStyle name="Normal 20 2 3 2 4 2 3" xfId="54975"/>
    <cellStyle name="Normal 20 2 3 2 4 3" xfId="27652"/>
    <cellStyle name="Normal 20 2 3 2 4 4" xfId="47540"/>
    <cellStyle name="Normal 20 2 3 2 5" xfId="11691"/>
    <cellStyle name="Normal 20 2 3 2 5 2" xfId="31206"/>
    <cellStyle name="Normal 20 2 3 2 5 3" xfId="51099"/>
    <cellStyle name="Normal 20 2 3 2 6" xfId="21412"/>
    <cellStyle name="Normal 20 2 3 2 7" xfId="41067"/>
    <cellStyle name="Normal 20 2 3 3" xfId="1182"/>
    <cellStyle name="Normal 20 2 3 3 2" xfId="3567"/>
    <cellStyle name="Normal 20 2 3 3 2 2" xfId="9004"/>
    <cellStyle name="Normal 20 2 3 3 2 2 2" xfId="18727"/>
    <cellStyle name="Normal 20 2 3 3 2 2 2 2" xfId="38240"/>
    <cellStyle name="Normal 20 2 3 3 2 2 2 3" xfId="58133"/>
    <cellStyle name="Normal 20 2 3 3 2 2 3" xfId="25784"/>
    <cellStyle name="Normal 20 2 3 3 2 2 4" xfId="45553"/>
    <cellStyle name="Normal 20 2 3 3 2 3" xfId="13421"/>
    <cellStyle name="Normal 20 2 3 3 2 3 2" xfId="32935"/>
    <cellStyle name="Normal 20 2 3 3 2 3 3" xfId="52828"/>
    <cellStyle name="Normal 20 2 3 3 2 4" xfId="24340"/>
    <cellStyle name="Normal 20 2 3 3 2 5" xfId="44106"/>
    <cellStyle name="Normal 20 2 3 3 3" xfId="7350"/>
    <cellStyle name="Normal 20 2 3 3 3 2" xfId="17086"/>
    <cellStyle name="Normal 20 2 3 3 3 2 2" xfId="36599"/>
    <cellStyle name="Normal 20 2 3 3 3 2 3" xfId="56492"/>
    <cellStyle name="Normal 20 2 3 3 3 3" xfId="26239"/>
    <cellStyle name="Normal 20 2 3 3 3 4" xfId="46010"/>
    <cellStyle name="Normal 20 2 3 3 4" xfId="6367"/>
    <cellStyle name="Normal 20 2 3 3 4 2" xfId="16104"/>
    <cellStyle name="Normal 20 2 3 3 4 2 2" xfId="35617"/>
    <cellStyle name="Normal 20 2 3 3 4 2 3" xfId="55510"/>
    <cellStyle name="Normal 20 2 3 3 4 3" xfId="28187"/>
    <cellStyle name="Normal 20 2 3 3 4 4" xfId="48075"/>
    <cellStyle name="Normal 20 2 3 3 5" xfId="11153"/>
    <cellStyle name="Normal 20 2 3 3 5 2" xfId="30668"/>
    <cellStyle name="Normal 20 2 3 3 5 3" xfId="50561"/>
    <cellStyle name="Normal 20 2 3 3 6" xfId="20874"/>
    <cellStyle name="Normal 20 2 3 3 7" xfId="40516"/>
    <cellStyle name="Normal 20 2 3 4" xfId="2372"/>
    <cellStyle name="Normal 20 2 3 4 2" xfId="4641"/>
    <cellStyle name="Normal 20 2 3 4 2 2" xfId="10077"/>
    <cellStyle name="Normal 20 2 3 4 2 2 2" xfId="19800"/>
    <cellStyle name="Normal 20 2 3 4 2 2 2 2" xfId="39313"/>
    <cellStyle name="Normal 20 2 3 4 2 2 2 3" xfId="59206"/>
    <cellStyle name="Normal 20 2 3 4 2 2 3" xfId="29526"/>
    <cellStyle name="Normal 20 2 3 4 2 2 4" xfId="49414"/>
    <cellStyle name="Normal 20 2 3 4 2 3" xfId="14494"/>
    <cellStyle name="Normal 20 2 3 4 2 3 2" xfId="34008"/>
    <cellStyle name="Normal 20 2 3 4 2 3 3" xfId="53901"/>
    <cellStyle name="Normal 20 2 3 4 2 4" xfId="25413"/>
    <cellStyle name="Normal 20 2 3 4 2 5" xfId="45180"/>
    <cellStyle name="Normal 20 2 3 4 3" xfId="6902"/>
    <cellStyle name="Normal 20 2 3 4 3 2" xfId="16639"/>
    <cellStyle name="Normal 20 2 3 4 3 2 2" xfId="36152"/>
    <cellStyle name="Normal 20 2 3 4 3 2 3" xfId="56045"/>
    <cellStyle name="Normal 20 2 3 4 3 3" xfId="28722"/>
    <cellStyle name="Normal 20 2 3 4 3 4" xfId="48610"/>
    <cellStyle name="Normal 20 2 3 4 4" xfId="12226"/>
    <cellStyle name="Normal 20 2 3 4 4 2" xfId="31741"/>
    <cellStyle name="Normal 20 2 3 4 4 3" xfId="51634"/>
    <cellStyle name="Normal 20 2 3 4 5" xfId="21947"/>
    <cellStyle name="Normal 20 2 3 4 6" xfId="41706"/>
    <cellStyle name="Normal 20 2 3 5" xfId="3032"/>
    <cellStyle name="Normal 20 2 3 5 2" xfId="8469"/>
    <cellStyle name="Normal 20 2 3 5 2 2" xfId="18192"/>
    <cellStyle name="Normal 20 2 3 5 2 2 2" xfId="37705"/>
    <cellStyle name="Normal 20 2 3 5 2 2 3" xfId="57598"/>
    <cellStyle name="Normal 20 2 3 5 2 3" xfId="21982"/>
    <cellStyle name="Normal 20 2 3 5 2 4" xfId="41741"/>
    <cellStyle name="Normal 20 2 3 5 3" xfId="12886"/>
    <cellStyle name="Normal 20 2 3 5 3 2" xfId="32400"/>
    <cellStyle name="Normal 20 2 3 5 3 3" xfId="52293"/>
    <cellStyle name="Normal 20 2 3 5 4" xfId="23805"/>
    <cellStyle name="Normal 20 2 3 5 5" xfId="43571"/>
    <cellStyle name="Normal 20 2 3 6" xfId="5292"/>
    <cellStyle name="Normal 20 2 3 6 2" xfId="15032"/>
    <cellStyle name="Normal 20 2 3 6 2 2" xfId="34545"/>
    <cellStyle name="Normal 20 2 3 6 2 3" xfId="54438"/>
    <cellStyle name="Normal 20 2 3 6 3" xfId="27114"/>
    <cellStyle name="Normal 20 2 3 6 4" xfId="47000"/>
    <cellStyle name="Normal 20 2 3 7" xfId="10618"/>
    <cellStyle name="Normal 20 2 3 7 2" xfId="30133"/>
    <cellStyle name="Normal 20 2 3 7 3" xfId="50026"/>
    <cellStyle name="Normal 20 2 3 8" xfId="20339"/>
    <cellStyle name="Normal 20 2 3 9" xfId="39981"/>
    <cellStyle name="Normal 20 2 4" xfId="1381"/>
    <cellStyle name="Normal 20 2 4 2" xfId="3753"/>
    <cellStyle name="Normal 20 2 4 2 2" xfId="9190"/>
    <cellStyle name="Normal 20 2 4 2 2 2" xfId="18913"/>
    <cellStyle name="Normal 20 2 4 2 2 2 2" xfId="38426"/>
    <cellStyle name="Normal 20 2 4 2 2 2 3" xfId="58319"/>
    <cellStyle name="Normal 20 2 4 2 2 3" xfId="26157"/>
    <cellStyle name="Normal 20 2 4 2 2 4" xfId="45928"/>
    <cellStyle name="Normal 20 2 4 2 3" xfId="13607"/>
    <cellStyle name="Normal 20 2 4 2 3 2" xfId="33121"/>
    <cellStyle name="Normal 20 2 4 2 3 3" xfId="53014"/>
    <cellStyle name="Normal 20 2 4 2 4" xfId="24526"/>
    <cellStyle name="Normal 20 2 4 2 5" xfId="44292"/>
    <cellStyle name="Normal 20 2 4 3" xfId="7516"/>
    <cellStyle name="Normal 20 2 4 3 2" xfId="17239"/>
    <cellStyle name="Normal 20 2 4 3 2 2" xfId="36752"/>
    <cellStyle name="Normal 20 2 4 3 2 3" xfId="56645"/>
    <cellStyle name="Normal 20 2 4 3 3" xfId="22285"/>
    <cellStyle name="Normal 20 2 4 3 4" xfId="42046"/>
    <cellStyle name="Normal 20 2 4 4" xfId="5480"/>
    <cellStyle name="Normal 20 2 4 4 2" xfId="15217"/>
    <cellStyle name="Normal 20 2 4 4 2 2" xfId="34730"/>
    <cellStyle name="Normal 20 2 4 4 2 3" xfId="54623"/>
    <cellStyle name="Normal 20 2 4 4 3" xfId="27300"/>
    <cellStyle name="Normal 20 2 4 4 4" xfId="47188"/>
    <cellStyle name="Normal 20 2 4 5" xfId="11339"/>
    <cellStyle name="Normal 20 2 4 5 2" xfId="30854"/>
    <cellStyle name="Normal 20 2 4 5 3" xfId="50747"/>
    <cellStyle name="Normal 20 2 4 6" xfId="21060"/>
    <cellStyle name="Normal 20 2 4 7" xfId="40715"/>
    <cellStyle name="Normal 20 2 5" xfId="830"/>
    <cellStyle name="Normal 20 2 5 2" xfId="3215"/>
    <cellStyle name="Normal 20 2 5 2 2" xfId="8652"/>
    <cellStyle name="Normal 20 2 5 2 2 2" xfId="18375"/>
    <cellStyle name="Normal 20 2 5 2 2 2 2" xfId="37888"/>
    <cellStyle name="Normal 20 2 5 2 2 2 3" xfId="57781"/>
    <cellStyle name="Normal 20 2 5 2 2 3" xfId="26177"/>
    <cellStyle name="Normal 20 2 5 2 2 4" xfId="45948"/>
    <cellStyle name="Normal 20 2 5 2 3" xfId="13069"/>
    <cellStyle name="Normal 20 2 5 2 3 2" xfId="32583"/>
    <cellStyle name="Normal 20 2 5 2 3 3" xfId="52476"/>
    <cellStyle name="Normal 20 2 5 2 4" xfId="23988"/>
    <cellStyle name="Normal 20 2 5 2 5" xfId="43754"/>
    <cellStyle name="Normal 20 2 5 3" xfId="7056"/>
    <cellStyle name="Normal 20 2 5 3 2" xfId="16792"/>
    <cellStyle name="Normal 20 2 5 3 2 2" xfId="36305"/>
    <cellStyle name="Normal 20 2 5 3 2 3" xfId="56198"/>
    <cellStyle name="Normal 20 2 5 3 3" xfId="22009"/>
    <cellStyle name="Normal 20 2 5 3 4" xfId="41769"/>
    <cellStyle name="Normal 20 2 5 4" xfId="6015"/>
    <cellStyle name="Normal 20 2 5 4 2" xfId="15752"/>
    <cellStyle name="Normal 20 2 5 4 2 2" xfId="35265"/>
    <cellStyle name="Normal 20 2 5 4 2 3" xfId="55158"/>
    <cellStyle name="Normal 20 2 5 4 3" xfId="27835"/>
    <cellStyle name="Normal 20 2 5 4 4" xfId="47723"/>
    <cellStyle name="Normal 20 2 5 5" xfId="10801"/>
    <cellStyle name="Normal 20 2 5 5 2" xfId="30316"/>
    <cellStyle name="Normal 20 2 5 5 3" xfId="50209"/>
    <cellStyle name="Normal 20 2 5 6" xfId="20522"/>
    <cellStyle name="Normal 20 2 5 7" xfId="40164"/>
    <cellStyle name="Normal 20 2 6" xfId="1978"/>
    <cellStyle name="Normal 20 2 6 2" xfId="4289"/>
    <cellStyle name="Normal 20 2 6 2 2" xfId="9725"/>
    <cellStyle name="Normal 20 2 6 2 2 2" xfId="19448"/>
    <cellStyle name="Normal 20 2 6 2 2 2 2" xfId="38961"/>
    <cellStyle name="Normal 20 2 6 2 2 2 3" xfId="58854"/>
    <cellStyle name="Normal 20 2 6 2 2 3" xfId="29174"/>
    <cellStyle name="Normal 20 2 6 2 2 4" xfId="49062"/>
    <cellStyle name="Normal 20 2 6 2 3" xfId="14142"/>
    <cellStyle name="Normal 20 2 6 2 3 2" xfId="33656"/>
    <cellStyle name="Normal 20 2 6 2 3 3" xfId="53549"/>
    <cellStyle name="Normal 20 2 6 2 4" xfId="25061"/>
    <cellStyle name="Normal 20 2 6 2 5" xfId="44828"/>
    <cellStyle name="Normal 20 2 6 3" xfId="6550"/>
    <cellStyle name="Normal 20 2 6 3 2" xfId="16287"/>
    <cellStyle name="Normal 20 2 6 3 2 2" xfId="35800"/>
    <cellStyle name="Normal 20 2 6 3 2 3" xfId="55693"/>
    <cellStyle name="Normal 20 2 6 3 3" xfId="28370"/>
    <cellStyle name="Normal 20 2 6 3 4" xfId="48258"/>
    <cellStyle name="Normal 20 2 6 4" xfId="11874"/>
    <cellStyle name="Normal 20 2 6 4 2" xfId="31389"/>
    <cellStyle name="Normal 20 2 6 4 3" xfId="51282"/>
    <cellStyle name="Normal 20 2 6 5" xfId="21595"/>
    <cellStyle name="Normal 20 2 6 6" xfId="41312"/>
    <cellStyle name="Normal 20 2 7" xfId="2680"/>
    <cellStyle name="Normal 20 2 7 2" xfId="8117"/>
    <cellStyle name="Normal 20 2 7 2 2" xfId="17840"/>
    <cellStyle name="Normal 20 2 7 2 2 2" xfId="37353"/>
    <cellStyle name="Normal 20 2 7 2 2 3" xfId="57246"/>
    <cellStyle name="Normal 20 2 7 2 3" xfId="22993"/>
    <cellStyle name="Normal 20 2 7 2 4" xfId="42758"/>
    <cellStyle name="Normal 20 2 7 3" xfId="12534"/>
    <cellStyle name="Normal 20 2 7 3 2" xfId="32048"/>
    <cellStyle name="Normal 20 2 7 3 3" xfId="51941"/>
    <cellStyle name="Normal 20 2 7 4" xfId="23453"/>
    <cellStyle name="Normal 20 2 7 5" xfId="43219"/>
    <cellStyle name="Normal 20 2 8" xfId="4898"/>
    <cellStyle name="Normal 20 2 8 2" xfId="14680"/>
    <cellStyle name="Normal 20 2 8 2 2" xfId="34193"/>
    <cellStyle name="Normal 20 2 8 2 3" xfId="54086"/>
    <cellStyle name="Normal 20 2 8 3" xfId="26762"/>
    <cellStyle name="Normal 20 2 8 4" xfId="46606"/>
    <cellStyle name="Normal 20 2 9" xfId="10266"/>
    <cellStyle name="Normal 20 2 9 2" xfId="29781"/>
    <cellStyle name="Normal 20 2 9 3" xfId="49674"/>
    <cellStyle name="Normal 20 3" xfId="321"/>
    <cellStyle name="Normal 20 3 2" xfId="1407"/>
    <cellStyle name="Normal 20 3 2 2" xfId="3779"/>
    <cellStyle name="Normal 20 3 2 2 2" xfId="9216"/>
    <cellStyle name="Normal 20 3 2 2 2 2" xfId="18939"/>
    <cellStyle name="Normal 20 3 2 2 2 2 2" xfId="38452"/>
    <cellStyle name="Normal 20 3 2 2 2 2 3" xfId="58345"/>
    <cellStyle name="Normal 20 3 2 2 2 3" xfId="23032"/>
    <cellStyle name="Normal 20 3 2 2 2 4" xfId="42797"/>
    <cellStyle name="Normal 20 3 2 2 3" xfId="13633"/>
    <cellStyle name="Normal 20 3 2 2 3 2" xfId="33147"/>
    <cellStyle name="Normal 20 3 2 2 3 3" xfId="53040"/>
    <cellStyle name="Normal 20 3 2 2 4" xfId="24552"/>
    <cellStyle name="Normal 20 3 2 2 5" xfId="44318"/>
    <cellStyle name="Normal 20 3 2 3" xfId="7539"/>
    <cellStyle name="Normal 20 3 2 3 2" xfId="17262"/>
    <cellStyle name="Normal 20 3 2 3 2 2" xfId="36775"/>
    <cellStyle name="Normal 20 3 2 3 2 3" xfId="56668"/>
    <cellStyle name="Normal 20 3 2 3 3" xfId="22862"/>
    <cellStyle name="Normal 20 3 2 3 4" xfId="42626"/>
    <cellStyle name="Normal 20 3 2 4" xfId="5506"/>
    <cellStyle name="Normal 20 3 2 4 2" xfId="15243"/>
    <cellStyle name="Normal 20 3 2 4 2 2" xfId="34756"/>
    <cellStyle name="Normal 20 3 2 4 2 3" xfId="54649"/>
    <cellStyle name="Normal 20 3 2 4 3" xfId="27326"/>
    <cellStyle name="Normal 20 3 2 4 4" xfId="47214"/>
    <cellStyle name="Normal 20 3 2 5" xfId="11365"/>
    <cellStyle name="Normal 20 3 2 5 2" xfId="30880"/>
    <cellStyle name="Normal 20 3 2 5 3" xfId="50773"/>
    <cellStyle name="Normal 20 3 2 6" xfId="21086"/>
    <cellStyle name="Normal 20 3 2 7" xfId="40741"/>
    <cellStyle name="Normal 20 3 3" xfId="856"/>
    <cellStyle name="Normal 20 3 3 2" xfId="3241"/>
    <cellStyle name="Normal 20 3 3 2 2" xfId="8678"/>
    <cellStyle name="Normal 20 3 3 2 2 2" xfId="18401"/>
    <cellStyle name="Normal 20 3 3 2 2 2 2" xfId="37914"/>
    <cellStyle name="Normal 20 3 3 2 2 2 3" xfId="57807"/>
    <cellStyle name="Normal 20 3 3 2 2 3" xfId="22445"/>
    <cellStyle name="Normal 20 3 3 2 2 4" xfId="42207"/>
    <cellStyle name="Normal 20 3 3 2 3" xfId="13095"/>
    <cellStyle name="Normal 20 3 3 2 3 2" xfId="32609"/>
    <cellStyle name="Normal 20 3 3 2 3 3" xfId="52502"/>
    <cellStyle name="Normal 20 3 3 2 4" xfId="24014"/>
    <cellStyle name="Normal 20 3 3 2 5" xfId="43780"/>
    <cellStyle name="Normal 20 3 3 3" xfId="7079"/>
    <cellStyle name="Normal 20 3 3 3 2" xfId="16815"/>
    <cellStyle name="Normal 20 3 3 3 2 2" xfId="36328"/>
    <cellStyle name="Normal 20 3 3 3 2 3" xfId="56221"/>
    <cellStyle name="Normal 20 3 3 3 3" xfId="22681"/>
    <cellStyle name="Normal 20 3 3 3 4" xfId="42445"/>
    <cellStyle name="Normal 20 3 3 4" xfId="6041"/>
    <cellStyle name="Normal 20 3 3 4 2" xfId="15778"/>
    <cellStyle name="Normal 20 3 3 4 2 2" xfId="35291"/>
    <cellStyle name="Normal 20 3 3 4 2 3" xfId="55184"/>
    <cellStyle name="Normal 20 3 3 4 3" xfId="27861"/>
    <cellStyle name="Normal 20 3 3 4 4" xfId="47749"/>
    <cellStyle name="Normal 20 3 3 5" xfId="10827"/>
    <cellStyle name="Normal 20 3 3 5 2" xfId="30342"/>
    <cellStyle name="Normal 20 3 3 5 3" xfId="50235"/>
    <cellStyle name="Normal 20 3 3 6" xfId="20548"/>
    <cellStyle name="Normal 20 3 3 7" xfId="40190"/>
    <cellStyle name="Normal 20 3 4" xfId="2046"/>
    <cellStyle name="Normal 20 3 4 2" xfId="4315"/>
    <cellStyle name="Normal 20 3 4 2 2" xfId="9751"/>
    <cellStyle name="Normal 20 3 4 2 2 2" xfId="19474"/>
    <cellStyle name="Normal 20 3 4 2 2 2 2" xfId="38987"/>
    <cellStyle name="Normal 20 3 4 2 2 2 3" xfId="58880"/>
    <cellStyle name="Normal 20 3 4 2 2 3" xfId="29200"/>
    <cellStyle name="Normal 20 3 4 2 2 4" xfId="49088"/>
    <cellStyle name="Normal 20 3 4 2 3" xfId="14168"/>
    <cellStyle name="Normal 20 3 4 2 3 2" xfId="33682"/>
    <cellStyle name="Normal 20 3 4 2 3 3" xfId="53575"/>
    <cellStyle name="Normal 20 3 4 2 4" xfId="25087"/>
    <cellStyle name="Normal 20 3 4 2 5" xfId="44854"/>
    <cellStyle name="Normal 20 3 4 3" xfId="6576"/>
    <cellStyle name="Normal 20 3 4 3 2" xfId="16313"/>
    <cellStyle name="Normal 20 3 4 3 2 2" xfId="35826"/>
    <cellStyle name="Normal 20 3 4 3 2 3" xfId="55719"/>
    <cellStyle name="Normal 20 3 4 3 3" xfId="28396"/>
    <cellStyle name="Normal 20 3 4 3 4" xfId="48284"/>
    <cellStyle name="Normal 20 3 4 4" xfId="11900"/>
    <cellStyle name="Normal 20 3 4 4 2" xfId="31415"/>
    <cellStyle name="Normal 20 3 4 4 3" xfId="51308"/>
    <cellStyle name="Normal 20 3 4 5" xfId="21621"/>
    <cellStyle name="Normal 20 3 4 6" xfId="41380"/>
    <cellStyle name="Normal 20 3 5" xfId="2706"/>
    <cellStyle name="Normal 20 3 5 2" xfId="8143"/>
    <cellStyle name="Normal 20 3 5 2 2" xfId="17866"/>
    <cellStyle name="Normal 20 3 5 2 2 2" xfId="37379"/>
    <cellStyle name="Normal 20 3 5 2 2 3" xfId="57272"/>
    <cellStyle name="Normal 20 3 5 2 3" xfId="21991"/>
    <cellStyle name="Normal 20 3 5 2 4" xfId="41750"/>
    <cellStyle name="Normal 20 3 5 3" xfId="12560"/>
    <cellStyle name="Normal 20 3 5 3 2" xfId="32074"/>
    <cellStyle name="Normal 20 3 5 3 3" xfId="51967"/>
    <cellStyle name="Normal 20 3 5 4" xfId="23479"/>
    <cellStyle name="Normal 20 3 5 5" xfId="43245"/>
    <cellStyle name="Normal 20 3 6" xfId="4966"/>
    <cellStyle name="Normal 20 3 6 2" xfId="14706"/>
    <cellStyle name="Normal 20 3 6 2 2" xfId="34219"/>
    <cellStyle name="Normal 20 3 6 2 3" xfId="54112"/>
    <cellStyle name="Normal 20 3 6 3" xfId="26788"/>
    <cellStyle name="Normal 20 3 6 4" xfId="46674"/>
    <cellStyle name="Normal 20 3 7" xfId="10292"/>
    <cellStyle name="Normal 20 3 7 2" xfId="29807"/>
    <cellStyle name="Normal 20 3 7 3" xfId="49700"/>
    <cellStyle name="Normal 20 3 8" xfId="20013"/>
    <cellStyle name="Normal 20 3 9" xfId="39655"/>
    <cellStyle name="Normal 20 4" xfId="497"/>
    <cellStyle name="Normal 20 4 2" xfId="1583"/>
    <cellStyle name="Normal 20 4 2 2" xfId="3955"/>
    <cellStyle name="Normal 20 4 2 2 2" xfId="9392"/>
    <cellStyle name="Normal 20 4 2 2 2 2" xfId="19115"/>
    <cellStyle name="Normal 20 4 2 2 2 2 2" xfId="38628"/>
    <cellStyle name="Normal 20 4 2 2 2 2 3" xfId="58521"/>
    <cellStyle name="Normal 20 4 2 2 2 3" xfId="22515"/>
    <cellStyle name="Normal 20 4 2 2 2 4" xfId="42278"/>
    <cellStyle name="Normal 20 4 2 2 3" xfId="13809"/>
    <cellStyle name="Normal 20 4 2 2 3 2" xfId="33323"/>
    <cellStyle name="Normal 20 4 2 2 3 3" xfId="53216"/>
    <cellStyle name="Normal 20 4 2 2 4" xfId="24728"/>
    <cellStyle name="Normal 20 4 2 2 5" xfId="44494"/>
    <cellStyle name="Normal 20 4 2 3" xfId="7686"/>
    <cellStyle name="Normal 20 4 2 3 2" xfId="17409"/>
    <cellStyle name="Normal 20 4 2 3 2 2" xfId="36922"/>
    <cellStyle name="Normal 20 4 2 3 2 3" xfId="56815"/>
    <cellStyle name="Normal 20 4 2 3 3" xfId="23084"/>
    <cellStyle name="Normal 20 4 2 3 4" xfId="42849"/>
    <cellStyle name="Normal 20 4 2 4" xfId="5682"/>
    <cellStyle name="Normal 20 4 2 4 2" xfId="15419"/>
    <cellStyle name="Normal 20 4 2 4 2 2" xfId="34932"/>
    <cellStyle name="Normal 20 4 2 4 2 3" xfId="54825"/>
    <cellStyle name="Normal 20 4 2 4 3" xfId="27502"/>
    <cellStyle name="Normal 20 4 2 4 4" xfId="47390"/>
    <cellStyle name="Normal 20 4 2 5" xfId="11541"/>
    <cellStyle name="Normal 20 4 2 5 2" xfId="31056"/>
    <cellStyle name="Normal 20 4 2 5 3" xfId="50949"/>
    <cellStyle name="Normal 20 4 2 6" xfId="21262"/>
    <cellStyle name="Normal 20 4 2 7" xfId="40917"/>
    <cellStyle name="Normal 20 4 3" xfId="1032"/>
    <cellStyle name="Normal 20 4 3 2" xfId="3417"/>
    <cellStyle name="Normal 20 4 3 2 2" xfId="8854"/>
    <cellStyle name="Normal 20 4 3 2 2 2" xfId="18577"/>
    <cellStyle name="Normal 20 4 3 2 2 2 2" xfId="38090"/>
    <cellStyle name="Normal 20 4 3 2 2 2 3" xfId="57983"/>
    <cellStyle name="Normal 20 4 3 2 2 3" xfId="25702"/>
    <cellStyle name="Normal 20 4 3 2 2 4" xfId="45471"/>
    <cellStyle name="Normal 20 4 3 2 3" xfId="13271"/>
    <cellStyle name="Normal 20 4 3 2 3 2" xfId="32785"/>
    <cellStyle name="Normal 20 4 3 2 3 3" xfId="52678"/>
    <cellStyle name="Normal 20 4 3 2 4" xfId="24190"/>
    <cellStyle name="Normal 20 4 3 2 5" xfId="43956"/>
    <cellStyle name="Normal 20 4 3 3" xfId="7226"/>
    <cellStyle name="Normal 20 4 3 3 2" xfId="16962"/>
    <cellStyle name="Normal 20 4 3 3 2 2" xfId="36475"/>
    <cellStyle name="Normal 20 4 3 3 2 3" xfId="56368"/>
    <cellStyle name="Normal 20 4 3 3 3" xfId="25937"/>
    <cellStyle name="Normal 20 4 3 3 4" xfId="45707"/>
    <cellStyle name="Normal 20 4 3 4" xfId="6217"/>
    <cellStyle name="Normal 20 4 3 4 2" xfId="15954"/>
    <cellStyle name="Normal 20 4 3 4 2 2" xfId="35467"/>
    <cellStyle name="Normal 20 4 3 4 2 3" xfId="55360"/>
    <cellStyle name="Normal 20 4 3 4 3" xfId="28037"/>
    <cellStyle name="Normal 20 4 3 4 4" xfId="47925"/>
    <cellStyle name="Normal 20 4 3 5" xfId="11003"/>
    <cellStyle name="Normal 20 4 3 5 2" xfId="30518"/>
    <cellStyle name="Normal 20 4 3 5 3" xfId="50411"/>
    <cellStyle name="Normal 20 4 3 6" xfId="20724"/>
    <cellStyle name="Normal 20 4 3 7" xfId="40366"/>
    <cellStyle name="Normal 20 4 4" xfId="2222"/>
    <cellStyle name="Normal 20 4 4 2" xfId="4491"/>
    <cellStyle name="Normal 20 4 4 2 2" xfId="9927"/>
    <cellStyle name="Normal 20 4 4 2 2 2" xfId="19650"/>
    <cellStyle name="Normal 20 4 4 2 2 2 2" xfId="39163"/>
    <cellStyle name="Normal 20 4 4 2 2 2 3" xfId="59056"/>
    <cellStyle name="Normal 20 4 4 2 2 3" xfId="29376"/>
    <cellStyle name="Normal 20 4 4 2 2 4" xfId="49264"/>
    <cellStyle name="Normal 20 4 4 2 3" xfId="14344"/>
    <cellStyle name="Normal 20 4 4 2 3 2" xfId="33858"/>
    <cellStyle name="Normal 20 4 4 2 3 3" xfId="53751"/>
    <cellStyle name="Normal 20 4 4 2 4" xfId="25263"/>
    <cellStyle name="Normal 20 4 4 2 5" xfId="45030"/>
    <cellStyle name="Normal 20 4 4 3" xfId="6752"/>
    <cellStyle name="Normal 20 4 4 3 2" xfId="16489"/>
    <cellStyle name="Normal 20 4 4 3 2 2" xfId="36002"/>
    <cellStyle name="Normal 20 4 4 3 2 3" xfId="55895"/>
    <cellStyle name="Normal 20 4 4 3 3" xfId="28572"/>
    <cellStyle name="Normal 20 4 4 3 4" xfId="48460"/>
    <cellStyle name="Normal 20 4 4 4" xfId="12076"/>
    <cellStyle name="Normal 20 4 4 4 2" xfId="31591"/>
    <cellStyle name="Normal 20 4 4 4 3" xfId="51484"/>
    <cellStyle name="Normal 20 4 4 5" xfId="21797"/>
    <cellStyle name="Normal 20 4 4 6" xfId="41556"/>
    <cellStyle name="Normal 20 4 5" xfId="2882"/>
    <cellStyle name="Normal 20 4 5 2" xfId="8319"/>
    <cellStyle name="Normal 20 4 5 2 2" xfId="18042"/>
    <cellStyle name="Normal 20 4 5 2 2 2" xfId="37555"/>
    <cellStyle name="Normal 20 4 5 2 2 3" xfId="57448"/>
    <cellStyle name="Normal 20 4 5 2 3" xfId="23123"/>
    <cellStyle name="Normal 20 4 5 2 4" xfId="42889"/>
    <cellStyle name="Normal 20 4 5 3" xfId="12736"/>
    <cellStyle name="Normal 20 4 5 3 2" xfId="32250"/>
    <cellStyle name="Normal 20 4 5 3 3" xfId="52143"/>
    <cellStyle name="Normal 20 4 5 4" xfId="23655"/>
    <cellStyle name="Normal 20 4 5 5" xfId="43421"/>
    <cellStyle name="Normal 20 4 6" xfId="5142"/>
    <cellStyle name="Normal 20 4 6 2" xfId="14882"/>
    <cellStyle name="Normal 20 4 6 2 2" xfId="34395"/>
    <cellStyle name="Normal 20 4 6 2 3" xfId="54288"/>
    <cellStyle name="Normal 20 4 6 3" xfId="26964"/>
    <cellStyle name="Normal 20 4 6 4" xfId="46850"/>
    <cellStyle name="Normal 20 4 7" xfId="10468"/>
    <cellStyle name="Normal 20 4 7 2" xfId="29983"/>
    <cellStyle name="Normal 20 4 7 3" xfId="49876"/>
    <cellStyle name="Normal 20 4 8" xfId="20189"/>
    <cellStyle name="Normal 20 4 9" xfId="39831"/>
    <cellStyle name="Normal 20 5" xfId="1231"/>
    <cellStyle name="Normal 20 5 2" xfId="3603"/>
    <cellStyle name="Normal 20 5 2 2" xfId="9040"/>
    <cellStyle name="Normal 20 5 2 2 2" xfId="18763"/>
    <cellStyle name="Normal 20 5 2 2 2 2" xfId="38276"/>
    <cellStyle name="Normal 20 5 2 2 2 3" xfId="58169"/>
    <cellStyle name="Normal 20 5 2 2 3" xfId="22478"/>
    <cellStyle name="Normal 20 5 2 2 4" xfId="42240"/>
    <cellStyle name="Normal 20 5 2 3" xfId="13457"/>
    <cellStyle name="Normal 20 5 2 3 2" xfId="32971"/>
    <cellStyle name="Normal 20 5 2 3 3" xfId="52864"/>
    <cellStyle name="Normal 20 5 2 4" xfId="24376"/>
    <cellStyle name="Normal 20 5 2 5" xfId="44142"/>
    <cellStyle name="Normal 20 5 3" xfId="7392"/>
    <cellStyle name="Normal 20 5 3 2" xfId="17115"/>
    <cellStyle name="Normal 20 5 3 2 2" xfId="36628"/>
    <cellStyle name="Normal 20 5 3 2 3" xfId="56521"/>
    <cellStyle name="Normal 20 5 3 3" xfId="26285"/>
    <cellStyle name="Normal 20 5 3 4" xfId="46057"/>
    <cellStyle name="Normal 20 5 4" xfId="5330"/>
    <cellStyle name="Normal 20 5 4 2" xfId="15067"/>
    <cellStyle name="Normal 20 5 4 2 2" xfId="34580"/>
    <cellStyle name="Normal 20 5 4 2 3" xfId="54473"/>
    <cellStyle name="Normal 20 5 4 3" xfId="27150"/>
    <cellStyle name="Normal 20 5 4 4" xfId="47038"/>
    <cellStyle name="Normal 20 5 5" xfId="11189"/>
    <cellStyle name="Normal 20 5 5 2" xfId="30704"/>
    <cellStyle name="Normal 20 5 5 3" xfId="50597"/>
    <cellStyle name="Normal 20 5 6" xfId="20910"/>
    <cellStyle name="Normal 20 5 7" xfId="40565"/>
    <cellStyle name="Normal 20 6" xfId="680"/>
    <cellStyle name="Normal 20 6 2" xfId="3065"/>
    <cellStyle name="Normal 20 6 2 2" xfId="8502"/>
    <cellStyle name="Normal 20 6 2 2 2" xfId="18225"/>
    <cellStyle name="Normal 20 6 2 2 2 2" xfId="37738"/>
    <cellStyle name="Normal 20 6 2 2 2 3" xfId="57631"/>
    <cellStyle name="Normal 20 6 2 2 3" xfId="22001"/>
    <cellStyle name="Normal 20 6 2 2 4" xfId="41760"/>
    <cellStyle name="Normal 20 6 2 3" xfId="12919"/>
    <cellStyle name="Normal 20 6 2 3 2" xfId="32433"/>
    <cellStyle name="Normal 20 6 2 3 3" xfId="52326"/>
    <cellStyle name="Normal 20 6 2 4" xfId="23838"/>
    <cellStyle name="Normal 20 6 2 5" xfId="43604"/>
    <cellStyle name="Normal 20 6 3" xfId="6932"/>
    <cellStyle name="Normal 20 6 3 2" xfId="16668"/>
    <cellStyle name="Normal 20 6 3 2 2" xfId="36181"/>
    <cellStyle name="Normal 20 6 3 2 3" xfId="56074"/>
    <cellStyle name="Normal 20 6 3 3" xfId="22882"/>
    <cellStyle name="Normal 20 6 3 4" xfId="42647"/>
    <cellStyle name="Normal 20 6 4" xfId="5865"/>
    <cellStyle name="Normal 20 6 4 2" xfId="15602"/>
    <cellStyle name="Normal 20 6 4 2 2" xfId="35115"/>
    <cellStyle name="Normal 20 6 4 2 3" xfId="55008"/>
    <cellStyle name="Normal 20 6 4 3" xfId="27685"/>
    <cellStyle name="Normal 20 6 4 4" xfId="47573"/>
    <cellStyle name="Normal 20 6 5" xfId="10651"/>
    <cellStyle name="Normal 20 6 5 2" xfId="30166"/>
    <cellStyle name="Normal 20 6 5 3" xfId="50059"/>
    <cellStyle name="Normal 20 6 6" xfId="20372"/>
    <cellStyle name="Normal 20 6 7" xfId="40014"/>
    <cellStyle name="Normal 20 7" xfId="1828"/>
    <cellStyle name="Normal 20 7 2" xfId="4139"/>
    <cellStyle name="Normal 20 7 2 2" xfId="9575"/>
    <cellStyle name="Normal 20 7 2 2 2" xfId="19298"/>
    <cellStyle name="Normal 20 7 2 2 2 2" xfId="38811"/>
    <cellStyle name="Normal 20 7 2 2 2 3" xfId="58704"/>
    <cellStyle name="Normal 20 7 2 2 3" xfId="29024"/>
    <cellStyle name="Normal 20 7 2 2 4" xfId="48912"/>
    <cellStyle name="Normal 20 7 2 3" xfId="13992"/>
    <cellStyle name="Normal 20 7 2 3 2" xfId="33506"/>
    <cellStyle name="Normal 20 7 2 3 3" xfId="53399"/>
    <cellStyle name="Normal 20 7 2 4" xfId="24911"/>
    <cellStyle name="Normal 20 7 2 5" xfId="44678"/>
    <cellStyle name="Normal 20 7 3" xfId="6400"/>
    <cellStyle name="Normal 20 7 3 2" xfId="16137"/>
    <cellStyle name="Normal 20 7 3 2 2" xfId="35650"/>
    <cellStyle name="Normal 20 7 3 2 3" xfId="55543"/>
    <cellStyle name="Normal 20 7 3 3" xfId="28220"/>
    <cellStyle name="Normal 20 7 3 4" xfId="48108"/>
    <cellStyle name="Normal 20 7 4" xfId="11724"/>
    <cellStyle name="Normal 20 7 4 2" xfId="31239"/>
    <cellStyle name="Normal 20 7 4 3" xfId="51132"/>
    <cellStyle name="Normal 20 7 5" xfId="21445"/>
    <cellStyle name="Normal 20 7 6" xfId="41162"/>
    <cellStyle name="Normal 20 8" xfId="2391"/>
    <cellStyle name="Normal 20 8 2" xfId="7828"/>
    <cellStyle name="Normal 20 8 2 2" xfId="17551"/>
    <cellStyle name="Normal 20 8 2 2 2" xfId="37064"/>
    <cellStyle name="Normal 20 8 2 2 3" xfId="56957"/>
    <cellStyle name="Normal 20 8 2 3" xfId="25885"/>
    <cellStyle name="Normal 20 8 2 4" xfId="45655"/>
    <cellStyle name="Normal 20 8 3" xfId="12245"/>
    <cellStyle name="Normal 20 8 3 2" xfId="31759"/>
    <cellStyle name="Normal 20 8 3 3" xfId="51652"/>
    <cellStyle name="Normal 20 8 4" xfId="23164"/>
    <cellStyle name="Normal 20 8 5" xfId="42930"/>
    <cellStyle name="Normal 20 9" xfId="2530"/>
    <cellStyle name="Normal 20 9 2" xfId="7967"/>
    <cellStyle name="Normal 20 9 2 2" xfId="17690"/>
    <cellStyle name="Normal 20 9 2 2 2" xfId="37203"/>
    <cellStyle name="Normal 20 9 2 2 3" xfId="57096"/>
    <cellStyle name="Normal 20 9 2 3" xfId="22910"/>
    <cellStyle name="Normal 20 9 2 4" xfId="42675"/>
    <cellStyle name="Normal 20 9 3" xfId="12384"/>
    <cellStyle name="Normal 20 9 3 2" xfId="31898"/>
    <cellStyle name="Normal 20 9 3 3" xfId="51791"/>
    <cellStyle name="Normal 20 9 4" xfId="23303"/>
    <cellStyle name="Normal 20 9 5" xfId="43069"/>
    <cellStyle name="Normal 21" xfId="104"/>
    <cellStyle name="Normal 21 10" xfId="4749"/>
    <cellStyle name="Normal 21 10 2" xfId="14531"/>
    <cellStyle name="Normal 21 10 2 2" xfId="34044"/>
    <cellStyle name="Normal 21 10 2 3" xfId="53937"/>
    <cellStyle name="Normal 21 10 3" xfId="26613"/>
    <cellStyle name="Normal 21 10 4" xfId="46457"/>
    <cellStyle name="Normal 21 11" xfId="10117"/>
    <cellStyle name="Normal 21 11 2" xfId="29632"/>
    <cellStyle name="Normal 21 11 3" xfId="49525"/>
    <cellStyle name="Normal 21 12" xfId="19838"/>
    <cellStyle name="Normal 21 13" xfId="39438"/>
    <cellStyle name="Normal 21 2" xfId="254"/>
    <cellStyle name="Normal 21 2 10" xfId="19988"/>
    <cellStyle name="Normal 21 2 11" xfId="39588"/>
    <cellStyle name="Normal 21 2 2" xfId="472"/>
    <cellStyle name="Normal 21 2 2 2" xfId="1558"/>
    <cellStyle name="Normal 21 2 2 2 2" xfId="3930"/>
    <cellStyle name="Normal 21 2 2 2 2 2" xfId="9367"/>
    <cellStyle name="Normal 21 2 2 2 2 2 2" xfId="19090"/>
    <cellStyle name="Normal 21 2 2 2 2 2 2 2" xfId="38603"/>
    <cellStyle name="Normal 21 2 2 2 2 2 2 3" xfId="58496"/>
    <cellStyle name="Normal 21 2 2 2 2 2 3" xfId="26009"/>
    <cellStyle name="Normal 21 2 2 2 2 2 4" xfId="45780"/>
    <cellStyle name="Normal 21 2 2 2 2 3" xfId="13784"/>
    <cellStyle name="Normal 21 2 2 2 2 3 2" xfId="33298"/>
    <cellStyle name="Normal 21 2 2 2 2 3 3" xfId="53191"/>
    <cellStyle name="Normal 21 2 2 2 2 4" xfId="24703"/>
    <cellStyle name="Normal 21 2 2 2 2 5" xfId="44469"/>
    <cellStyle name="Normal 21 2 2 2 3" xfId="7664"/>
    <cellStyle name="Normal 21 2 2 2 3 2" xfId="17387"/>
    <cellStyle name="Normal 21 2 2 2 3 2 2" xfId="36900"/>
    <cellStyle name="Normal 21 2 2 2 3 2 3" xfId="56793"/>
    <cellStyle name="Normal 21 2 2 2 3 3" xfId="26236"/>
    <cellStyle name="Normal 21 2 2 2 3 4" xfId="46007"/>
    <cellStyle name="Normal 21 2 2 2 4" xfId="5657"/>
    <cellStyle name="Normal 21 2 2 2 4 2" xfId="15394"/>
    <cellStyle name="Normal 21 2 2 2 4 2 2" xfId="34907"/>
    <cellStyle name="Normal 21 2 2 2 4 2 3" xfId="54800"/>
    <cellStyle name="Normal 21 2 2 2 4 3" xfId="27477"/>
    <cellStyle name="Normal 21 2 2 2 4 4" xfId="47365"/>
    <cellStyle name="Normal 21 2 2 2 5" xfId="11516"/>
    <cellStyle name="Normal 21 2 2 2 5 2" xfId="31031"/>
    <cellStyle name="Normal 21 2 2 2 5 3" xfId="50924"/>
    <cellStyle name="Normal 21 2 2 2 6" xfId="21237"/>
    <cellStyle name="Normal 21 2 2 2 7" xfId="40892"/>
    <cellStyle name="Normal 21 2 2 3" xfId="1007"/>
    <cellStyle name="Normal 21 2 2 3 2" xfId="3392"/>
    <cellStyle name="Normal 21 2 2 3 2 2" xfId="8829"/>
    <cellStyle name="Normal 21 2 2 3 2 2 2" xfId="18552"/>
    <cellStyle name="Normal 21 2 2 3 2 2 2 2" xfId="38065"/>
    <cellStyle name="Normal 21 2 2 3 2 2 2 3" xfId="57958"/>
    <cellStyle name="Normal 21 2 2 3 2 2 3" xfId="26515"/>
    <cellStyle name="Normal 21 2 2 3 2 2 4" xfId="46288"/>
    <cellStyle name="Normal 21 2 2 3 2 3" xfId="13246"/>
    <cellStyle name="Normal 21 2 2 3 2 3 2" xfId="32760"/>
    <cellStyle name="Normal 21 2 2 3 2 3 3" xfId="52653"/>
    <cellStyle name="Normal 21 2 2 3 2 4" xfId="24165"/>
    <cellStyle name="Normal 21 2 2 3 2 5" xfId="43931"/>
    <cellStyle name="Normal 21 2 2 3 3" xfId="7204"/>
    <cellStyle name="Normal 21 2 2 3 3 2" xfId="16940"/>
    <cellStyle name="Normal 21 2 2 3 3 2 2" xfId="36453"/>
    <cellStyle name="Normal 21 2 2 3 3 2 3" xfId="56346"/>
    <cellStyle name="Normal 21 2 2 3 3 3" xfId="26468"/>
    <cellStyle name="Normal 21 2 2 3 3 4" xfId="46241"/>
    <cellStyle name="Normal 21 2 2 3 4" xfId="6192"/>
    <cellStyle name="Normal 21 2 2 3 4 2" xfId="15929"/>
    <cellStyle name="Normal 21 2 2 3 4 2 2" xfId="35442"/>
    <cellStyle name="Normal 21 2 2 3 4 2 3" xfId="55335"/>
    <cellStyle name="Normal 21 2 2 3 4 3" xfId="28012"/>
    <cellStyle name="Normal 21 2 2 3 4 4" xfId="47900"/>
    <cellStyle name="Normal 21 2 2 3 5" xfId="10978"/>
    <cellStyle name="Normal 21 2 2 3 5 2" xfId="30493"/>
    <cellStyle name="Normal 21 2 2 3 5 3" xfId="50386"/>
    <cellStyle name="Normal 21 2 2 3 6" xfId="20699"/>
    <cellStyle name="Normal 21 2 2 3 7" xfId="40341"/>
    <cellStyle name="Normal 21 2 2 4" xfId="2197"/>
    <cellStyle name="Normal 21 2 2 4 2" xfId="4466"/>
    <cellStyle name="Normal 21 2 2 4 2 2" xfId="9902"/>
    <cellStyle name="Normal 21 2 2 4 2 2 2" xfId="19625"/>
    <cellStyle name="Normal 21 2 2 4 2 2 2 2" xfId="39138"/>
    <cellStyle name="Normal 21 2 2 4 2 2 2 3" xfId="59031"/>
    <cellStyle name="Normal 21 2 2 4 2 2 3" xfId="29351"/>
    <cellStyle name="Normal 21 2 2 4 2 2 4" xfId="49239"/>
    <cellStyle name="Normal 21 2 2 4 2 3" xfId="14319"/>
    <cellStyle name="Normal 21 2 2 4 2 3 2" xfId="33833"/>
    <cellStyle name="Normal 21 2 2 4 2 3 3" xfId="53726"/>
    <cellStyle name="Normal 21 2 2 4 2 4" xfId="25238"/>
    <cellStyle name="Normal 21 2 2 4 2 5" xfId="45005"/>
    <cellStyle name="Normal 21 2 2 4 3" xfId="6727"/>
    <cellStyle name="Normal 21 2 2 4 3 2" xfId="16464"/>
    <cellStyle name="Normal 21 2 2 4 3 2 2" xfId="35977"/>
    <cellStyle name="Normal 21 2 2 4 3 2 3" xfId="55870"/>
    <cellStyle name="Normal 21 2 2 4 3 3" xfId="28547"/>
    <cellStyle name="Normal 21 2 2 4 3 4" xfId="48435"/>
    <cellStyle name="Normal 21 2 2 4 4" xfId="12051"/>
    <cellStyle name="Normal 21 2 2 4 4 2" xfId="31566"/>
    <cellStyle name="Normal 21 2 2 4 4 3" xfId="51459"/>
    <cellStyle name="Normal 21 2 2 4 5" xfId="21772"/>
    <cellStyle name="Normal 21 2 2 4 6" xfId="41531"/>
    <cellStyle name="Normal 21 2 2 5" xfId="2857"/>
    <cellStyle name="Normal 21 2 2 5 2" xfId="8294"/>
    <cellStyle name="Normal 21 2 2 5 2 2" xfId="18017"/>
    <cellStyle name="Normal 21 2 2 5 2 2 2" xfId="37530"/>
    <cellStyle name="Normal 21 2 2 5 2 2 3" xfId="57423"/>
    <cellStyle name="Normal 21 2 2 5 2 3" xfId="22062"/>
    <cellStyle name="Normal 21 2 2 5 2 4" xfId="41822"/>
    <cellStyle name="Normal 21 2 2 5 3" xfId="12711"/>
    <cellStyle name="Normal 21 2 2 5 3 2" xfId="32225"/>
    <cellStyle name="Normal 21 2 2 5 3 3" xfId="52118"/>
    <cellStyle name="Normal 21 2 2 5 4" xfId="23630"/>
    <cellStyle name="Normal 21 2 2 5 5" xfId="43396"/>
    <cellStyle name="Normal 21 2 2 6" xfId="5117"/>
    <cellStyle name="Normal 21 2 2 6 2" xfId="14857"/>
    <cellStyle name="Normal 21 2 2 6 2 2" xfId="34370"/>
    <cellStyle name="Normal 21 2 2 6 2 3" xfId="54263"/>
    <cellStyle name="Normal 21 2 2 6 3" xfId="26939"/>
    <cellStyle name="Normal 21 2 2 6 4" xfId="46825"/>
    <cellStyle name="Normal 21 2 2 7" xfId="10443"/>
    <cellStyle name="Normal 21 2 2 7 2" xfId="29958"/>
    <cellStyle name="Normal 21 2 2 7 3" xfId="49851"/>
    <cellStyle name="Normal 21 2 2 8" xfId="20164"/>
    <cellStyle name="Normal 21 2 2 9" xfId="39806"/>
    <cellStyle name="Normal 21 2 3" xfId="648"/>
    <cellStyle name="Normal 21 2 3 2" xfId="1734"/>
    <cellStyle name="Normal 21 2 3 2 2" xfId="4106"/>
    <cellStyle name="Normal 21 2 3 2 2 2" xfId="9543"/>
    <cellStyle name="Normal 21 2 3 2 2 2 2" xfId="19266"/>
    <cellStyle name="Normal 21 2 3 2 2 2 2 2" xfId="38779"/>
    <cellStyle name="Normal 21 2 3 2 2 2 2 3" xfId="58672"/>
    <cellStyle name="Normal 21 2 3 2 2 2 3" xfId="25691"/>
    <cellStyle name="Normal 21 2 3 2 2 2 4" xfId="45460"/>
    <cellStyle name="Normal 21 2 3 2 2 3" xfId="13960"/>
    <cellStyle name="Normal 21 2 3 2 2 3 2" xfId="33474"/>
    <cellStyle name="Normal 21 2 3 2 2 3 3" xfId="53367"/>
    <cellStyle name="Normal 21 2 3 2 2 4" xfId="24879"/>
    <cellStyle name="Normal 21 2 3 2 2 5" xfId="44645"/>
    <cellStyle name="Normal 21 2 3 2 3" xfId="7811"/>
    <cellStyle name="Normal 21 2 3 2 3 2" xfId="17534"/>
    <cellStyle name="Normal 21 2 3 2 3 2 2" xfId="37047"/>
    <cellStyle name="Normal 21 2 3 2 3 2 3" xfId="56940"/>
    <cellStyle name="Normal 21 2 3 2 3 3" xfId="22375"/>
    <cellStyle name="Normal 21 2 3 2 3 4" xfId="42137"/>
    <cellStyle name="Normal 21 2 3 2 4" xfId="5833"/>
    <cellStyle name="Normal 21 2 3 2 4 2" xfId="15570"/>
    <cellStyle name="Normal 21 2 3 2 4 2 2" xfId="35083"/>
    <cellStyle name="Normal 21 2 3 2 4 2 3" xfId="54976"/>
    <cellStyle name="Normal 21 2 3 2 4 3" xfId="27653"/>
    <cellStyle name="Normal 21 2 3 2 4 4" xfId="47541"/>
    <cellStyle name="Normal 21 2 3 2 5" xfId="11692"/>
    <cellStyle name="Normal 21 2 3 2 5 2" xfId="31207"/>
    <cellStyle name="Normal 21 2 3 2 5 3" xfId="51100"/>
    <cellStyle name="Normal 21 2 3 2 6" xfId="21413"/>
    <cellStyle name="Normal 21 2 3 2 7" xfId="41068"/>
    <cellStyle name="Normal 21 2 3 3" xfId="1183"/>
    <cellStyle name="Normal 21 2 3 3 2" xfId="3568"/>
    <cellStyle name="Normal 21 2 3 3 2 2" xfId="9005"/>
    <cellStyle name="Normal 21 2 3 3 2 2 2" xfId="18728"/>
    <cellStyle name="Normal 21 2 3 3 2 2 2 2" xfId="38241"/>
    <cellStyle name="Normal 21 2 3 3 2 2 2 3" xfId="58134"/>
    <cellStyle name="Normal 21 2 3 3 2 2 3" xfId="26179"/>
    <cellStyle name="Normal 21 2 3 3 2 2 4" xfId="45950"/>
    <cellStyle name="Normal 21 2 3 3 2 3" xfId="13422"/>
    <cellStyle name="Normal 21 2 3 3 2 3 2" xfId="32936"/>
    <cellStyle name="Normal 21 2 3 3 2 3 3" xfId="52829"/>
    <cellStyle name="Normal 21 2 3 3 2 4" xfId="24341"/>
    <cellStyle name="Normal 21 2 3 3 2 5" xfId="44107"/>
    <cellStyle name="Normal 21 2 3 3 3" xfId="7351"/>
    <cellStyle name="Normal 21 2 3 3 3 2" xfId="17087"/>
    <cellStyle name="Normal 21 2 3 3 3 2 2" xfId="36600"/>
    <cellStyle name="Normal 21 2 3 3 3 2 3" xfId="56493"/>
    <cellStyle name="Normal 21 2 3 3 3 3" xfId="26396"/>
    <cellStyle name="Normal 21 2 3 3 3 4" xfId="46169"/>
    <cellStyle name="Normal 21 2 3 3 4" xfId="6368"/>
    <cellStyle name="Normal 21 2 3 3 4 2" xfId="16105"/>
    <cellStyle name="Normal 21 2 3 3 4 2 2" xfId="35618"/>
    <cellStyle name="Normal 21 2 3 3 4 2 3" xfId="55511"/>
    <cellStyle name="Normal 21 2 3 3 4 3" xfId="28188"/>
    <cellStyle name="Normal 21 2 3 3 4 4" xfId="48076"/>
    <cellStyle name="Normal 21 2 3 3 5" xfId="11154"/>
    <cellStyle name="Normal 21 2 3 3 5 2" xfId="30669"/>
    <cellStyle name="Normal 21 2 3 3 5 3" xfId="50562"/>
    <cellStyle name="Normal 21 2 3 3 6" xfId="20875"/>
    <cellStyle name="Normal 21 2 3 3 7" xfId="40517"/>
    <cellStyle name="Normal 21 2 3 4" xfId="2373"/>
    <cellStyle name="Normal 21 2 3 4 2" xfId="4642"/>
    <cellStyle name="Normal 21 2 3 4 2 2" xfId="10078"/>
    <cellStyle name="Normal 21 2 3 4 2 2 2" xfId="19801"/>
    <cellStyle name="Normal 21 2 3 4 2 2 2 2" xfId="39314"/>
    <cellStyle name="Normal 21 2 3 4 2 2 2 3" xfId="59207"/>
    <cellStyle name="Normal 21 2 3 4 2 2 3" xfId="29527"/>
    <cellStyle name="Normal 21 2 3 4 2 2 4" xfId="49415"/>
    <cellStyle name="Normal 21 2 3 4 2 3" xfId="14495"/>
    <cellStyle name="Normal 21 2 3 4 2 3 2" xfId="34009"/>
    <cellStyle name="Normal 21 2 3 4 2 3 3" xfId="53902"/>
    <cellStyle name="Normal 21 2 3 4 2 4" xfId="25414"/>
    <cellStyle name="Normal 21 2 3 4 2 5" xfId="45181"/>
    <cellStyle name="Normal 21 2 3 4 3" xfId="6903"/>
    <cellStyle name="Normal 21 2 3 4 3 2" xfId="16640"/>
    <cellStyle name="Normal 21 2 3 4 3 2 2" xfId="36153"/>
    <cellStyle name="Normal 21 2 3 4 3 2 3" xfId="56046"/>
    <cellStyle name="Normal 21 2 3 4 3 3" xfId="28723"/>
    <cellStyle name="Normal 21 2 3 4 3 4" xfId="48611"/>
    <cellStyle name="Normal 21 2 3 4 4" xfId="12227"/>
    <cellStyle name="Normal 21 2 3 4 4 2" xfId="31742"/>
    <cellStyle name="Normal 21 2 3 4 4 3" xfId="51635"/>
    <cellStyle name="Normal 21 2 3 4 5" xfId="21948"/>
    <cellStyle name="Normal 21 2 3 4 6" xfId="41707"/>
    <cellStyle name="Normal 21 2 3 5" xfId="3033"/>
    <cellStyle name="Normal 21 2 3 5 2" xfId="8470"/>
    <cellStyle name="Normal 21 2 3 5 2 2" xfId="18193"/>
    <cellStyle name="Normal 21 2 3 5 2 2 2" xfId="37706"/>
    <cellStyle name="Normal 21 2 3 5 2 2 3" xfId="57599"/>
    <cellStyle name="Normal 21 2 3 5 2 3" xfId="23044"/>
    <cellStyle name="Normal 21 2 3 5 2 4" xfId="42809"/>
    <cellStyle name="Normal 21 2 3 5 3" xfId="12887"/>
    <cellStyle name="Normal 21 2 3 5 3 2" xfId="32401"/>
    <cellStyle name="Normal 21 2 3 5 3 3" xfId="52294"/>
    <cellStyle name="Normal 21 2 3 5 4" xfId="23806"/>
    <cellStyle name="Normal 21 2 3 5 5" xfId="43572"/>
    <cellStyle name="Normal 21 2 3 6" xfId="5293"/>
    <cellStyle name="Normal 21 2 3 6 2" xfId="15033"/>
    <cellStyle name="Normal 21 2 3 6 2 2" xfId="34546"/>
    <cellStyle name="Normal 21 2 3 6 2 3" xfId="54439"/>
    <cellStyle name="Normal 21 2 3 6 3" xfId="27115"/>
    <cellStyle name="Normal 21 2 3 6 4" xfId="47001"/>
    <cellStyle name="Normal 21 2 3 7" xfId="10619"/>
    <cellStyle name="Normal 21 2 3 7 2" xfId="30134"/>
    <cellStyle name="Normal 21 2 3 7 3" xfId="50027"/>
    <cellStyle name="Normal 21 2 3 8" xfId="20340"/>
    <cellStyle name="Normal 21 2 3 9" xfId="39982"/>
    <cellStyle name="Normal 21 2 4" xfId="1382"/>
    <cellStyle name="Normal 21 2 4 2" xfId="3754"/>
    <cellStyle name="Normal 21 2 4 2 2" xfId="9191"/>
    <cellStyle name="Normal 21 2 4 2 2 2" xfId="18914"/>
    <cellStyle name="Normal 21 2 4 2 2 2 2" xfId="38427"/>
    <cellStyle name="Normal 21 2 4 2 2 2 3" xfId="58320"/>
    <cellStyle name="Normal 21 2 4 2 2 3" xfId="25778"/>
    <cellStyle name="Normal 21 2 4 2 2 4" xfId="45547"/>
    <cellStyle name="Normal 21 2 4 2 3" xfId="13608"/>
    <cellStyle name="Normal 21 2 4 2 3 2" xfId="33122"/>
    <cellStyle name="Normal 21 2 4 2 3 3" xfId="53015"/>
    <cellStyle name="Normal 21 2 4 2 4" xfId="24527"/>
    <cellStyle name="Normal 21 2 4 2 5" xfId="44293"/>
    <cellStyle name="Normal 21 2 4 3" xfId="7517"/>
    <cellStyle name="Normal 21 2 4 3 2" xfId="17240"/>
    <cellStyle name="Normal 21 2 4 3 2 2" xfId="36753"/>
    <cellStyle name="Normal 21 2 4 3 2 3" xfId="56646"/>
    <cellStyle name="Normal 21 2 4 3 3" xfId="26111"/>
    <cellStyle name="Normal 21 2 4 3 4" xfId="45882"/>
    <cellStyle name="Normal 21 2 4 4" xfId="5481"/>
    <cellStyle name="Normal 21 2 4 4 2" xfId="15218"/>
    <cellStyle name="Normal 21 2 4 4 2 2" xfId="34731"/>
    <cellStyle name="Normal 21 2 4 4 2 3" xfId="54624"/>
    <cellStyle name="Normal 21 2 4 4 3" xfId="27301"/>
    <cellStyle name="Normal 21 2 4 4 4" xfId="47189"/>
    <cellStyle name="Normal 21 2 4 5" xfId="11340"/>
    <cellStyle name="Normal 21 2 4 5 2" xfId="30855"/>
    <cellStyle name="Normal 21 2 4 5 3" xfId="50748"/>
    <cellStyle name="Normal 21 2 4 6" xfId="21061"/>
    <cellStyle name="Normal 21 2 4 7" xfId="40716"/>
    <cellStyle name="Normal 21 2 5" xfId="831"/>
    <cellStyle name="Normal 21 2 5 2" xfId="3216"/>
    <cellStyle name="Normal 21 2 5 2 2" xfId="8653"/>
    <cellStyle name="Normal 21 2 5 2 2 2" xfId="18376"/>
    <cellStyle name="Normal 21 2 5 2 2 2 2" xfId="37889"/>
    <cellStyle name="Normal 21 2 5 2 2 2 3" xfId="57782"/>
    <cellStyle name="Normal 21 2 5 2 2 3" xfId="22137"/>
    <cellStyle name="Normal 21 2 5 2 2 4" xfId="41897"/>
    <cellStyle name="Normal 21 2 5 2 3" xfId="13070"/>
    <cellStyle name="Normal 21 2 5 2 3 2" xfId="32584"/>
    <cellStyle name="Normal 21 2 5 2 3 3" xfId="52477"/>
    <cellStyle name="Normal 21 2 5 2 4" xfId="23989"/>
    <cellStyle name="Normal 21 2 5 2 5" xfId="43755"/>
    <cellStyle name="Normal 21 2 5 3" xfId="7057"/>
    <cellStyle name="Normal 21 2 5 3 2" xfId="16793"/>
    <cellStyle name="Normal 21 2 5 3 2 2" xfId="36306"/>
    <cellStyle name="Normal 21 2 5 3 2 3" xfId="56199"/>
    <cellStyle name="Normal 21 2 5 3 3" xfId="22011"/>
    <cellStyle name="Normal 21 2 5 3 4" xfId="41771"/>
    <cellStyle name="Normal 21 2 5 4" xfId="6016"/>
    <cellStyle name="Normal 21 2 5 4 2" xfId="15753"/>
    <cellStyle name="Normal 21 2 5 4 2 2" xfId="35266"/>
    <cellStyle name="Normal 21 2 5 4 2 3" xfId="55159"/>
    <cellStyle name="Normal 21 2 5 4 3" xfId="27836"/>
    <cellStyle name="Normal 21 2 5 4 4" xfId="47724"/>
    <cellStyle name="Normal 21 2 5 5" xfId="10802"/>
    <cellStyle name="Normal 21 2 5 5 2" xfId="30317"/>
    <cellStyle name="Normal 21 2 5 5 3" xfId="50210"/>
    <cellStyle name="Normal 21 2 5 6" xfId="20523"/>
    <cellStyle name="Normal 21 2 5 7" xfId="40165"/>
    <cellStyle name="Normal 21 2 6" xfId="1979"/>
    <cellStyle name="Normal 21 2 6 2" xfId="4290"/>
    <cellStyle name="Normal 21 2 6 2 2" xfId="9726"/>
    <cellStyle name="Normal 21 2 6 2 2 2" xfId="19449"/>
    <cellStyle name="Normal 21 2 6 2 2 2 2" xfId="38962"/>
    <cellStyle name="Normal 21 2 6 2 2 2 3" xfId="58855"/>
    <cellStyle name="Normal 21 2 6 2 2 3" xfId="29175"/>
    <cellStyle name="Normal 21 2 6 2 2 4" xfId="49063"/>
    <cellStyle name="Normal 21 2 6 2 3" xfId="14143"/>
    <cellStyle name="Normal 21 2 6 2 3 2" xfId="33657"/>
    <cellStyle name="Normal 21 2 6 2 3 3" xfId="53550"/>
    <cellStyle name="Normal 21 2 6 2 4" xfId="25062"/>
    <cellStyle name="Normal 21 2 6 2 5" xfId="44829"/>
    <cellStyle name="Normal 21 2 6 3" xfId="6551"/>
    <cellStyle name="Normal 21 2 6 3 2" xfId="16288"/>
    <cellStyle name="Normal 21 2 6 3 2 2" xfId="35801"/>
    <cellStyle name="Normal 21 2 6 3 2 3" xfId="55694"/>
    <cellStyle name="Normal 21 2 6 3 3" xfId="28371"/>
    <cellStyle name="Normal 21 2 6 3 4" xfId="48259"/>
    <cellStyle name="Normal 21 2 6 4" xfId="11875"/>
    <cellStyle name="Normal 21 2 6 4 2" xfId="31390"/>
    <cellStyle name="Normal 21 2 6 4 3" xfId="51283"/>
    <cellStyle name="Normal 21 2 6 5" xfId="21596"/>
    <cellStyle name="Normal 21 2 6 6" xfId="41313"/>
    <cellStyle name="Normal 21 2 7" xfId="2681"/>
    <cellStyle name="Normal 21 2 7 2" xfId="8118"/>
    <cellStyle name="Normal 21 2 7 2 2" xfId="17841"/>
    <cellStyle name="Normal 21 2 7 2 2 2" xfId="37354"/>
    <cellStyle name="Normal 21 2 7 2 2 3" xfId="57247"/>
    <cellStyle name="Normal 21 2 7 2 3" xfId="22781"/>
    <cellStyle name="Normal 21 2 7 2 4" xfId="42545"/>
    <cellStyle name="Normal 21 2 7 3" xfId="12535"/>
    <cellStyle name="Normal 21 2 7 3 2" xfId="32049"/>
    <cellStyle name="Normal 21 2 7 3 3" xfId="51942"/>
    <cellStyle name="Normal 21 2 7 4" xfId="23454"/>
    <cellStyle name="Normal 21 2 7 5" xfId="43220"/>
    <cellStyle name="Normal 21 2 8" xfId="4899"/>
    <cellStyle name="Normal 21 2 8 2" xfId="14681"/>
    <cellStyle name="Normal 21 2 8 2 2" xfId="34194"/>
    <cellStyle name="Normal 21 2 8 2 3" xfId="54087"/>
    <cellStyle name="Normal 21 2 8 3" xfId="26763"/>
    <cellStyle name="Normal 21 2 8 4" xfId="46607"/>
    <cellStyle name="Normal 21 2 9" xfId="10267"/>
    <cellStyle name="Normal 21 2 9 2" xfId="29782"/>
    <cellStyle name="Normal 21 2 9 3" xfId="49675"/>
    <cellStyle name="Normal 21 3" xfId="322"/>
    <cellStyle name="Normal 21 3 2" xfId="1408"/>
    <cellStyle name="Normal 21 3 2 2" xfId="3780"/>
    <cellStyle name="Normal 21 3 2 2 2" xfId="9217"/>
    <cellStyle name="Normal 21 3 2 2 2 2" xfId="18940"/>
    <cellStyle name="Normal 21 3 2 2 2 2 2" xfId="38453"/>
    <cellStyle name="Normal 21 3 2 2 2 2 3" xfId="58346"/>
    <cellStyle name="Normal 21 3 2 2 2 3" xfId="22737"/>
    <cellStyle name="Normal 21 3 2 2 2 4" xfId="42501"/>
    <cellStyle name="Normal 21 3 2 2 3" xfId="13634"/>
    <cellStyle name="Normal 21 3 2 2 3 2" xfId="33148"/>
    <cellStyle name="Normal 21 3 2 2 3 3" xfId="53041"/>
    <cellStyle name="Normal 21 3 2 2 4" xfId="24553"/>
    <cellStyle name="Normal 21 3 2 2 5" xfId="44319"/>
    <cellStyle name="Normal 21 3 2 3" xfId="7540"/>
    <cellStyle name="Normal 21 3 2 3 2" xfId="17263"/>
    <cellStyle name="Normal 21 3 2 3 2 2" xfId="36776"/>
    <cellStyle name="Normal 21 3 2 3 2 3" xfId="56669"/>
    <cellStyle name="Normal 21 3 2 3 3" xfId="26496"/>
    <cellStyle name="Normal 21 3 2 3 4" xfId="46269"/>
    <cellStyle name="Normal 21 3 2 4" xfId="5507"/>
    <cellStyle name="Normal 21 3 2 4 2" xfId="15244"/>
    <cellStyle name="Normal 21 3 2 4 2 2" xfId="34757"/>
    <cellStyle name="Normal 21 3 2 4 2 3" xfId="54650"/>
    <cellStyle name="Normal 21 3 2 4 3" xfId="27327"/>
    <cellStyle name="Normal 21 3 2 4 4" xfId="47215"/>
    <cellStyle name="Normal 21 3 2 5" xfId="11366"/>
    <cellStyle name="Normal 21 3 2 5 2" xfId="30881"/>
    <cellStyle name="Normal 21 3 2 5 3" xfId="50774"/>
    <cellStyle name="Normal 21 3 2 6" xfId="21087"/>
    <cellStyle name="Normal 21 3 2 7" xfId="40742"/>
    <cellStyle name="Normal 21 3 3" xfId="857"/>
    <cellStyle name="Normal 21 3 3 2" xfId="3242"/>
    <cellStyle name="Normal 21 3 3 2 2" xfId="8679"/>
    <cellStyle name="Normal 21 3 3 2 2 2" xfId="18402"/>
    <cellStyle name="Normal 21 3 3 2 2 2 2" xfId="37915"/>
    <cellStyle name="Normal 21 3 3 2 2 2 3" xfId="57808"/>
    <cellStyle name="Normal 21 3 3 2 2 3" xfId="25726"/>
    <cellStyle name="Normal 21 3 3 2 2 4" xfId="45495"/>
    <cellStyle name="Normal 21 3 3 2 3" xfId="13096"/>
    <cellStyle name="Normal 21 3 3 2 3 2" xfId="32610"/>
    <cellStyle name="Normal 21 3 3 2 3 3" xfId="52503"/>
    <cellStyle name="Normal 21 3 3 2 4" xfId="24015"/>
    <cellStyle name="Normal 21 3 3 2 5" xfId="43781"/>
    <cellStyle name="Normal 21 3 3 3" xfId="7080"/>
    <cellStyle name="Normal 21 3 3 3 2" xfId="16816"/>
    <cellStyle name="Normal 21 3 3 3 2 2" xfId="36329"/>
    <cellStyle name="Normal 21 3 3 3 2 3" xfId="56222"/>
    <cellStyle name="Normal 21 3 3 3 3" xfId="26000"/>
    <cellStyle name="Normal 21 3 3 3 4" xfId="45770"/>
    <cellStyle name="Normal 21 3 3 4" xfId="6042"/>
    <cellStyle name="Normal 21 3 3 4 2" xfId="15779"/>
    <cellStyle name="Normal 21 3 3 4 2 2" xfId="35292"/>
    <cellStyle name="Normal 21 3 3 4 2 3" xfId="55185"/>
    <cellStyle name="Normal 21 3 3 4 3" xfId="27862"/>
    <cellStyle name="Normal 21 3 3 4 4" xfId="47750"/>
    <cellStyle name="Normal 21 3 3 5" xfId="10828"/>
    <cellStyle name="Normal 21 3 3 5 2" xfId="30343"/>
    <cellStyle name="Normal 21 3 3 5 3" xfId="50236"/>
    <cellStyle name="Normal 21 3 3 6" xfId="20549"/>
    <cellStyle name="Normal 21 3 3 7" xfId="40191"/>
    <cellStyle name="Normal 21 3 4" xfId="2047"/>
    <cellStyle name="Normal 21 3 4 2" xfId="4316"/>
    <cellStyle name="Normal 21 3 4 2 2" xfId="9752"/>
    <cellStyle name="Normal 21 3 4 2 2 2" xfId="19475"/>
    <cellStyle name="Normal 21 3 4 2 2 2 2" xfId="38988"/>
    <cellStyle name="Normal 21 3 4 2 2 2 3" xfId="58881"/>
    <cellStyle name="Normal 21 3 4 2 2 3" xfId="29201"/>
    <cellStyle name="Normal 21 3 4 2 2 4" xfId="49089"/>
    <cellStyle name="Normal 21 3 4 2 3" xfId="14169"/>
    <cellStyle name="Normal 21 3 4 2 3 2" xfId="33683"/>
    <cellStyle name="Normal 21 3 4 2 3 3" xfId="53576"/>
    <cellStyle name="Normal 21 3 4 2 4" xfId="25088"/>
    <cellStyle name="Normal 21 3 4 2 5" xfId="44855"/>
    <cellStyle name="Normal 21 3 4 3" xfId="6577"/>
    <cellStyle name="Normal 21 3 4 3 2" xfId="16314"/>
    <cellStyle name="Normal 21 3 4 3 2 2" xfId="35827"/>
    <cellStyle name="Normal 21 3 4 3 2 3" xfId="55720"/>
    <cellStyle name="Normal 21 3 4 3 3" xfId="28397"/>
    <cellStyle name="Normal 21 3 4 3 4" xfId="48285"/>
    <cellStyle name="Normal 21 3 4 4" xfId="11901"/>
    <cellStyle name="Normal 21 3 4 4 2" xfId="31416"/>
    <cellStyle name="Normal 21 3 4 4 3" xfId="51309"/>
    <cellStyle name="Normal 21 3 4 5" xfId="21622"/>
    <cellStyle name="Normal 21 3 4 6" xfId="41381"/>
    <cellStyle name="Normal 21 3 5" xfId="2707"/>
    <cellStyle name="Normal 21 3 5 2" xfId="8144"/>
    <cellStyle name="Normal 21 3 5 2 2" xfId="17867"/>
    <cellStyle name="Normal 21 3 5 2 2 2" xfId="37380"/>
    <cellStyle name="Normal 21 3 5 2 2 3" xfId="57273"/>
    <cellStyle name="Normal 21 3 5 2 3" xfId="22840"/>
    <cellStyle name="Normal 21 3 5 2 4" xfId="42604"/>
    <cellStyle name="Normal 21 3 5 3" xfId="12561"/>
    <cellStyle name="Normal 21 3 5 3 2" xfId="32075"/>
    <cellStyle name="Normal 21 3 5 3 3" xfId="51968"/>
    <cellStyle name="Normal 21 3 5 4" xfId="23480"/>
    <cellStyle name="Normal 21 3 5 5" xfId="43246"/>
    <cellStyle name="Normal 21 3 6" xfId="4967"/>
    <cellStyle name="Normal 21 3 6 2" xfId="14707"/>
    <cellStyle name="Normal 21 3 6 2 2" xfId="34220"/>
    <cellStyle name="Normal 21 3 6 2 3" xfId="54113"/>
    <cellStyle name="Normal 21 3 6 3" xfId="26789"/>
    <cellStyle name="Normal 21 3 6 4" xfId="46675"/>
    <cellStyle name="Normal 21 3 7" xfId="10293"/>
    <cellStyle name="Normal 21 3 7 2" xfId="29808"/>
    <cellStyle name="Normal 21 3 7 3" xfId="49701"/>
    <cellStyle name="Normal 21 3 8" xfId="20014"/>
    <cellStyle name="Normal 21 3 9" xfId="39656"/>
    <cellStyle name="Normal 21 4" xfId="498"/>
    <cellStyle name="Normal 21 4 2" xfId="1584"/>
    <cellStyle name="Normal 21 4 2 2" xfId="3956"/>
    <cellStyle name="Normal 21 4 2 2 2" xfId="9393"/>
    <cellStyle name="Normal 21 4 2 2 2 2" xfId="19116"/>
    <cellStyle name="Normal 21 4 2 2 2 2 2" xfId="38629"/>
    <cellStyle name="Normal 21 4 2 2 2 2 3" xfId="58522"/>
    <cellStyle name="Normal 21 4 2 2 2 3" xfId="25935"/>
    <cellStyle name="Normal 21 4 2 2 2 4" xfId="45705"/>
    <cellStyle name="Normal 21 4 2 2 3" xfId="13810"/>
    <cellStyle name="Normal 21 4 2 2 3 2" xfId="33324"/>
    <cellStyle name="Normal 21 4 2 2 3 3" xfId="53217"/>
    <cellStyle name="Normal 21 4 2 2 4" xfId="24729"/>
    <cellStyle name="Normal 21 4 2 2 5" xfId="44495"/>
    <cellStyle name="Normal 21 4 2 3" xfId="7687"/>
    <cellStyle name="Normal 21 4 2 3 2" xfId="17410"/>
    <cellStyle name="Normal 21 4 2 3 2 2" xfId="36923"/>
    <cellStyle name="Normal 21 4 2 3 2 3" xfId="56816"/>
    <cellStyle name="Normal 21 4 2 3 3" xfId="26365"/>
    <cellStyle name="Normal 21 4 2 3 4" xfId="46138"/>
    <cellStyle name="Normal 21 4 2 4" xfId="5683"/>
    <cellStyle name="Normal 21 4 2 4 2" xfId="15420"/>
    <cellStyle name="Normal 21 4 2 4 2 2" xfId="34933"/>
    <cellStyle name="Normal 21 4 2 4 2 3" xfId="54826"/>
    <cellStyle name="Normal 21 4 2 4 3" xfId="27503"/>
    <cellStyle name="Normal 21 4 2 4 4" xfId="47391"/>
    <cellStyle name="Normal 21 4 2 5" xfId="11542"/>
    <cellStyle name="Normal 21 4 2 5 2" xfId="31057"/>
    <cellStyle name="Normal 21 4 2 5 3" xfId="50950"/>
    <cellStyle name="Normal 21 4 2 6" xfId="21263"/>
    <cellStyle name="Normal 21 4 2 7" xfId="40918"/>
    <cellStyle name="Normal 21 4 3" xfId="1033"/>
    <cellStyle name="Normal 21 4 3 2" xfId="3418"/>
    <cellStyle name="Normal 21 4 3 2 2" xfId="8855"/>
    <cellStyle name="Normal 21 4 3 2 2 2" xfId="18578"/>
    <cellStyle name="Normal 21 4 3 2 2 2 2" xfId="38091"/>
    <cellStyle name="Normal 21 4 3 2 2 2 3" xfId="57984"/>
    <cellStyle name="Normal 21 4 3 2 2 3" xfId="25558"/>
    <cellStyle name="Normal 21 4 3 2 2 4" xfId="45326"/>
    <cellStyle name="Normal 21 4 3 2 3" xfId="13272"/>
    <cellStyle name="Normal 21 4 3 2 3 2" xfId="32786"/>
    <cellStyle name="Normal 21 4 3 2 3 3" xfId="52679"/>
    <cellStyle name="Normal 21 4 3 2 4" xfId="24191"/>
    <cellStyle name="Normal 21 4 3 2 5" xfId="43957"/>
    <cellStyle name="Normal 21 4 3 3" xfId="7227"/>
    <cellStyle name="Normal 21 4 3 3 2" xfId="16963"/>
    <cellStyle name="Normal 21 4 3 3 2 2" xfId="36476"/>
    <cellStyle name="Normal 21 4 3 3 2 3" xfId="56369"/>
    <cellStyle name="Normal 21 4 3 3 3" xfId="25753"/>
    <cellStyle name="Normal 21 4 3 3 4" xfId="45522"/>
    <cellStyle name="Normal 21 4 3 4" xfId="6218"/>
    <cellStyle name="Normal 21 4 3 4 2" xfId="15955"/>
    <cellStyle name="Normal 21 4 3 4 2 2" xfId="35468"/>
    <cellStyle name="Normal 21 4 3 4 2 3" xfId="55361"/>
    <cellStyle name="Normal 21 4 3 4 3" xfId="28038"/>
    <cellStyle name="Normal 21 4 3 4 4" xfId="47926"/>
    <cellStyle name="Normal 21 4 3 5" xfId="11004"/>
    <cellStyle name="Normal 21 4 3 5 2" xfId="30519"/>
    <cellStyle name="Normal 21 4 3 5 3" xfId="50412"/>
    <cellStyle name="Normal 21 4 3 6" xfId="20725"/>
    <cellStyle name="Normal 21 4 3 7" xfId="40367"/>
    <cellStyle name="Normal 21 4 4" xfId="2223"/>
    <cellStyle name="Normal 21 4 4 2" xfId="4492"/>
    <cellStyle name="Normal 21 4 4 2 2" xfId="9928"/>
    <cellStyle name="Normal 21 4 4 2 2 2" xfId="19651"/>
    <cellStyle name="Normal 21 4 4 2 2 2 2" xfId="39164"/>
    <cellStyle name="Normal 21 4 4 2 2 2 3" xfId="59057"/>
    <cellStyle name="Normal 21 4 4 2 2 3" xfId="29377"/>
    <cellStyle name="Normal 21 4 4 2 2 4" xfId="49265"/>
    <cellStyle name="Normal 21 4 4 2 3" xfId="14345"/>
    <cellStyle name="Normal 21 4 4 2 3 2" xfId="33859"/>
    <cellStyle name="Normal 21 4 4 2 3 3" xfId="53752"/>
    <cellStyle name="Normal 21 4 4 2 4" xfId="25264"/>
    <cellStyle name="Normal 21 4 4 2 5" xfId="45031"/>
    <cellStyle name="Normal 21 4 4 3" xfId="6753"/>
    <cellStyle name="Normal 21 4 4 3 2" xfId="16490"/>
    <cellStyle name="Normal 21 4 4 3 2 2" xfId="36003"/>
    <cellStyle name="Normal 21 4 4 3 2 3" xfId="55896"/>
    <cellStyle name="Normal 21 4 4 3 3" xfId="28573"/>
    <cellStyle name="Normal 21 4 4 3 4" xfId="48461"/>
    <cellStyle name="Normal 21 4 4 4" xfId="12077"/>
    <cellStyle name="Normal 21 4 4 4 2" xfId="31592"/>
    <cellStyle name="Normal 21 4 4 4 3" xfId="51485"/>
    <cellStyle name="Normal 21 4 4 5" xfId="21798"/>
    <cellStyle name="Normal 21 4 4 6" xfId="41557"/>
    <cellStyle name="Normal 21 4 5" xfId="2883"/>
    <cellStyle name="Normal 21 4 5 2" xfId="8320"/>
    <cellStyle name="Normal 21 4 5 2 2" xfId="18043"/>
    <cellStyle name="Normal 21 4 5 2 2 2" xfId="37556"/>
    <cellStyle name="Normal 21 4 5 2 2 3" xfId="57449"/>
    <cellStyle name="Normal 21 4 5 2 3" xfId="22713"/>
    <cellStyle name="Normal 21 4 5 2 4" xfId="42477"/>
    <cellStyle name="Normal 21 4 5 3" xfId="12737"/>
    <cellStyle name="Normal 21 4 5 3 2" xfId="32251"/>
    <cellStyle name="Normal 21 4 5 3 3" xfId="52144"/>
    <cellStyle name="Normal 21 4 5 4" xfId="23656"/>
    <cellStyle name="Normal 21 4 5 5" xfId="43422"/>
    <cellStyle name="Normal 21 4 6" xfId="5143"/>
    <cellStyle name="Normal 21 4 6 2" xfId="14883"/>
    <cellStyle name="Normal 21 4 6 2 2" xfId="34396"/>
    <cellStyle name="Normal 21 4 6 2 3" xfId="54289"/>
    <cellStyle name="Normal 21 4 6 3" xfId="26965"/>
    <cellStyle name="Normal 21 4 6 4" xfId="46851"/>
    <cellStyle name="Normal 21 4 7" xfId="10469"/>
    <cellStyle name="Normal 21 4 7 2" xfId="29984"/>
    <cellStyle name="Normal 21 4 7 3" xfId="49877"/>
    <cellStyle name="Normal 21 4 8" xfId="20190"/>
    <cellStyle name="Normal 21 4 9" xfId="39832"/>
    <cellStyle name="Normal 21 5" xfId="1232"/>
    <cellStyle name="Normal 21 5 2" xfId="3604"/>
    <cellStyle name="Normal 21 5 2 2" xfId="9041"/>
    <cellStyle name="Normal 21 5 2 2 2" xfId="18764"/>
    <cellStyle name="Normal 21 5 2 2 2 2" xfId="38277"/>
    <cellStyle name="Normal 21 5 2 2 2 3" xfId="58170"/>
    <cellStyle name="Normal 21 5 2 2 3" xfId="25429"/>
    <cellStyle name="Normal 21 5 2 2 4" xfId="45196"/>
    <cellStyle name="Normal 21 5 2 3" xfId="13458"/>
    <cellStyle name="Normal 21 5 2 3 2" xfId="32972"/>
    <cellStyle name="Normal 21 5 2 3 3" xfId="52865"/>
    <cellStyle name="Normal 21 5 2 4" xfId="24377"/>
    <cellStyle name="Normal 21 5 2 5" xfId="44143"/>
    <cellStyle name="Normal 21 5 3" xfId="7393"/>
    <cellStyle name="Normal 21 5 3 2" xfId="17116"/>
    <cellStyle name="Normal 21 5 3 2 2" xfId="36629"/>
    <cellStyle name="Normal 21 5 3 2 3" xfId="56522"/>
    <cellStyle name="Normal 21 5 3 3" xfId="22188"/>
    <cellStyle name="Normal 21 5 3 4" xfId="41948"/>
    <cellStyle name="Normal 21 5 4" xfId="5331"/>
    <cellStyle name="Normal 21 5 4 2" xfId="15068"/>
    <cellStyle name="Normal 21 5 4 2 2" xfId="34581"/>
    <cellStyle name="Normal 21 5 4 2 3" xfId="54474"/>
    <cellStyle name="Normal 21 5 4 3" xfId="27151"/>
    <cellStyle name="Normal 21 5 4 4" xfId="47039"/>
    <cellStyle name="Normal 21 5 5" xfId="11190"/>
    <cellStyle name="Normal 21 5 5 2" xfId="30705"/>
    <cellStyle name="Normal 21 5 5 3" xfId="50598"/>
    <cellStyle name="Normal 21 5 6" xfId="20911"/>
    <cellStyle name="Normal 21 5 7" xfId="40566"/>
    <cellStyle name="Normal 21 6" xfId="681"/>
    <cellStyle name="Normal 21 6 2" xfId="3066"/>
    <cellStyle name="Normal 21 6 2 2" xfId="8503"/>
    <cellStyle name="Normal 21 6 2 2 2" xfId="18226"/>
    <cellStyle name="Normal 21 6 2 2 2 2" xfId="37739"/>
    <cellStyle name="Normal 21 6 2 2 2 3" xfId="57632"/>
    <cellStyle name="Normal 21 6 2 2 3" xfId="22741"/>
    <cellStyle name="Normal 21 6 2 2 4" xfId="42505"/>
    <cellStyle name="Normal 21 6 2 3" xfId="12920"/>
    <cellStyle name="Normal 21 6 2 3 2" xfId="32434"/>
    <cellStyle name="Normal 21 6 2 3 3" xfId="52327"/>
    <cellStyle name="Normal 21 6 2 4" xfId="23839"/>
    <cellStyle name="Normal 21 6 2 5" xfId="43605"/>
    <cellStyle name="Normal 21 6 3" xfId="6933"/>
    <cellStyle name="Normal 21 6 3 2" xfId="16669"/>
    <cellStyle name="Normal 21 6 3 2 2" xfId="36182"/>
    <cellStyle name="Normal 21 6 3 2 3" xfId="56075"/>
    <cellStyle name="Normal 21 6 3 3" xfId="26259"/>
    <cellStyle name="Normal 21 6 3 4" xfId="46031"/>
    <cellStyle name="Normal 21 6 4" xfId="5866"/>
    <cellStyle name="Normal 21 6 4 2" xfId="15603"/>
    <cellStyle name="Normal 21 6 4 2 2" xfId="35116"/>
    <cellStyle name="Normal 21 6 4 2 3" xfId="55009"/>
    <cellStyle name="Normal 21 6 4 3" xfId="27686"/>
    <cellStyle name="Normal 21 6 4 4" xfId="47574"/>
    <cellStyle name="Normal 21 6 5" xfId="10652"/>
    <cellStyle name="Normal 21 6 5 2" xfId="30167"/>
    <cellStyle name="Normal 21 6 5 3" xfId="50060"/>
    <cellStyle name="Normal 21 6 6" xfId="20373"/>
    <cellStyle name="Normal 21 6 7" xfId="40015"/>
    <cellStyle name="Normal 21 7" xfId="1829"/>
    <cellStyle name="Normal 21 7 2" xfId="4140"/>
    <cellStyle name="Normal 21 7 2 2" xfId="9576"/>
    <cellStyle name="Normal 21 7 2 2 2" xfId="19299"/>
    <cellStyle name="Normal 21 7 2 2 2 2" xfId="38812"/>
    <cellStyle name="Normal 21 7 2 2 2 3" xfId="58705"/>
    <cellStyle name="Normal 21 7 2 2 3" xfId="29025"/>
    <cellStyle name="Normal 21 7 2 2 4" xfId="48913"/>
    <cellStyle name="Normal 21 7 2 3" xfId="13993"/>
    <cellStyle name="Normal 21 7 2 3 2" xfId="33507"/>
    <cellStyle name="Normal 21 7 2 3 3" xfId="53400"/>
    <cellStyle name="Normal 21 7 2 4" xfId="24912"/>
    <cellStyle name="Normal 21 7 2 5" xfId="44679"/>
    <cellStyle name="Normal 21 7 3" xfId="6401"/>
    <cellStyle name="Normal 21 7 3 2" xfId="16138"/>
    <cellStyle name="Normal 21 7 3 2 2" xfId="35651"/>
    <cellStyle name="Normal 21 7 3 2 3" xfId="55544"/>
    <cellStyle name="Normal 21 7 3 3" xfId="28221"/>
    <cellStyle name="Normal 21 7 3 4" xfId="48109"/>
    <cellStyle name="Normal 21 7 4" xfId="11725"/>
    <cellStyle name="Normal 21 7 4 2" xfId="31240"/>
    <cellStyle name="Normal 21 7 4 3" xfId="51133"/>
    <cellStyle name="Normal 21 7 5" xfId="21446"/>
    <cellStyle name="Normal 21 7 6" xfId="41163"/>
    <cellStyle name="Normal 21 8" xfId="2392"/>
    <cellStyle name="Normal 21 8 2" xfId="7829"/>
    <cellStyle name="Normal 21 8 2 2" xfId="17552"/>
    <cellStyle name="Normal 21 8 2 2 2" xfId="37065"/>
    <cellStyle name="Normal 21 8 2 2 3" xfId="56958"/>
    <cellStyle name="Normal 21 8 2 3" xfId="25856"/>
    <cellStyle name="Normal 21 8 2 4" xfId="45625"/>
    <cellStyle name="Normal 21 8 3" xfId="12246"/>
    <cellStyle name="Normal 21 8 3 2" xfId="31760"/>
    <cellStyle name="Normal 21 8 3 3" xfId="51653"/>
    <cellStyle name="Normal 21 8 4" xfId="23165"/>
    <cellStyle name="Normal 21 8 5" xfId="42931"/>
    <cellStyle name="Normal 21 9" xfId="2531"/>
    <cellStyle name="Normal 21 9 2" xfId="7968"/>
    <cellStyle name="Normal 21 9 2 2" xfId="17691"/>
    <cellStyle name="Normal 21 9 2 2 2" xfId="37204"/>
    <cellStyle name="Normal 21 9 2 2 3" xfId="57097"/>
    <cellStyle name="Normal 21 9 2 3" xfId="22207"/>
    <cellStyle name="Normal 21 9 2 4" xfId="41967"/>
    <cellStyle name="Normal 21 9 3" xfId="12385"/>
    <cellStyle name="Normal 21 9 3 2" xfId="31899"/>
    <cellStyle name="Normal 21 9 3 3" xfId="51792"/>
    <cellStyle name="Normal 21 9 4" xfId="23304"/>
    <cellStyle name="Normal 21 9 5" xfId="43070"/>
    <cellStyle name="Normal 22" xfId="105"/>
    <cellStyle name="Normal 22 10" xfId="10118"/>
    <cellStyle name="Normal 22 10 2" xfId="29633"/>
    <cellStyle name="Normal 22 10 3" xfId="49526"/>
    <cellStyle name="Normal 22 11" xfId="19839"/>
    <cellStyle name="Normal 22 12" xfId="39439"/>
    <cellStyle name="Normal 22 2" xfId="323"/>
    <cellStyle name="Normal 22 2 2" xfId="1409"/>
    <cellStyle name="Normal 22 2 2 2" xfId="3781"/>
    <cellStyle name="Normal 22 2 2 2 2" xfId="9218"/>
    <cellStyle name="Normal 22 2 2 2 2 2" xfId="18941"/>
    <cellStyle name="Normal 22 2 2 2 2 2 2" xfId="38454"/>
    <cellStyle name="Normal 22 2 2 2 2 2 3" xfId="58347"/>
    <cellStyle name="Normal 22 2 2 2 2 3" xfId="22703"/>
    <cellStyle name="Normal 22 2 2 2 2 4" xfId="42467"/>
    <cellStyle name="Normal 22 2 2 2 3" xfId="13635"/>
    <cellStyle name="Normal 22 2 2 2 3 2" xfId="33149"/>
    <cellStyle name="Normal 22 2 2 2 3 3" xfId="53042"/>
    <cellStyle name="Normal 22 2 2 2 4" xfId="24554"/>
    <cellStyle name="Normal 22 2 2 2 5" xfId="44320"/>
    <cellStyle name="Normal 22 2 2 3" xfId="7541"/>
    <cellStyle name="Normal 22 2 2 3 2" xfId="17264"/>
    <cellStyle name="Normal 22 2 2 3 2 2" xfId="36777"/>
    <cellStyle name="Normal 22 2 2 3 2 3" xfId="56670"/>
    <cellStyle name="Normal 22 2 2 3 3" xfId="25455"/>
    <cellStyle name="Normal 22 2 2 3 4" xfId="45222"/>
    <cellStyle name="Normal 22 2 2 4" xfId="5508"/>
    <cellStyle name="Normal 22 2 2 4 2" xfId="15245"/>
    <cellStyle name="Normal 22 2 2 4 2 2" xfId="34758"/>
    <cellStyle name="Normal 22 2 2 4 2 3" xfId="54651"/>
    <cellStyle name="Normal 22 2 2 4 3" xfId="27328"/>
    <cellStyle name="Normal 22 2 2 4 4" xfId="47216"/>
    <cellStyle name="Normal 22 2 2 5" xfId="11367"/>
    <cellStyle name="Normal 22 2 2 5 2" xfId="30882"/>
    <cellStyle name="Normal 22 2 2 5 3" xfId="50775"/>
    <cellStyle name="Normal 22 2 2 6" xfId="21088"/>
    <cellStyle name="Normal 22 2 2 7" xfId="40743"/>
    <cellStyle name="Normal 22 2 3" xfId="858"/>
    <cellStyle name="Normal 22 2 3 2" xfId="3243"/>
    <cellStyle name="Normal 22 2 3 2 2" xfId="8680"/>
    <cellStyle name="Normal 22 2 3 2 2 2" xfId="18403"/>
    <cellStyle name="Normal 22 2 3 2 2 2 2" xfId="37916"/>
    <cellStyle name="Normal 22 2 3 2 2 2 3" xfId="57809"/>
    <cellStyle name="Normal 22 2 3 2 2 3" xfId="22044"/>
    <cellStyle name="Normal 22 2 3 2 2 4" xfId="41804"/>
    <cellStyle name="Normal 22 2 3 2 3" xfId="13097"/>
    <cellStyle name="Normal 22 2 3 2 3 2" xfId="32611"/>
    <cellStyle name="Normal 22 2 3 2 3 3" xfId="52504"/>
    <cellStyle name="Normal 22 2 3 2 4" xfId="24016"/>
    <cellStyle name="Normal 22 2 3 2 5" xfId="43782"/>
    <cellStyle name="Normal 22 2 3 3" xfId="7081"/>
    <cellStyle name="Normal 22 2 3 3 2" xfId="16817"/>
    <cellStyle name="Normal 22 2 3 3 2 2" xfId="36330"/>
    <cellStyle name="Normal 22 2 3 3 2 3" xfId="56223"/>
    <cellStyle name="Normal 22 2 3 3 3" xfId="26521"/>
    <cellStyle name="Normal 22 2 3 3 4" xfId="46294"/>
    <cellStyle name="Normal 22 2 3 4" xfId="6043"/>
    <cellStyle name="Normal 22 2 3 4 2" xfId="15780"/>
    <cellStyle name="Normal 22 2 3 4 2 2" xfId="35293"/>
    <cellStyle name="Normal 22 2 3 4 2 3" xfId="55186"/>
    <cellStyle name="Normal 22 2 3 4 3" xfId="27863"/>
    <cellStyle name="Normal 22 2 3 4 4" xfId="47751"/>
    <cellStyle name="Normal 22 2 3 5" xfId="10829"/>
    <cellStyle name="Normal 22 2 3 5 2" xfId="30344"/>
    <cellStyle name="Normal 22 2 3 5 3" xfId="50237"/>
    <cellStyle name="Normal 22 2 3 6" xfId="20550"/>
    <cellStyle name="Normal 22 2 3 7" xfId="40192"/>
    <cellStyle name="Normal 22 2 4" xfId="2048"/>
    <cellStyle name="Normal 22 2 4 2" xfId="4317"/>
    <cellStyle name="Normal 22 2 4 2 2" xfId="9753"/>
    <cellStyle name="Normal 22 2 4 2 2 2" xfId="19476"/>
    <cellStyle name="Normal 22 2 4 2 2 2 2" xfId="38989"/>
    <cellStyle name="Normal 22 2 4 2 2 2 3" xfId="58882"/>
    <cellStyle name="Normal 22 2 4 2 2 3" xfId="29202"/>
    <cellStyle name="Normal 22 2 4 2 2 4" xfId="49090"/>
    <cellStyle name="Normal 22 2 4 2 3" xfId="14170"/>
    <cellStyle name="Normal 22 2 4 2 3 2" xfId="33684"/>
    <cellStyle name="Normal 22 2 4 2 3 3" xfId="53577"/>
    <cellStyle name="Normal 22 2 4 2 4" xfId="25089"/>
    <cellStyle name="Normal 22 2 4 2 5" xfId="44856"/>
    <cellStyle name="Normal 22 2 4 3" xfId="6578"/>
    <cellStyle name="Normal 22 2 4 3 2" xfId="16315"/>
    <cellStyle name="Normal 22 2 4 3 2 2" xfId="35828"/>
    <cellStyle name="Normal 22 2 4 3 2 3" xfId="55721"/>
    <cellStyle name="Normal 22 2 4 3 3" xfId="28398"/>
    <cellStyle name="Normal 22 2 4 3 4" xfId="48286"/>
    <cellStyle name="Normal 22 2 4 4" xfId="11902"/>
    <cellStyle name="Normal 22 2 4 4 2" xfId="31417"/>
    <cellStyle name="Normal 22 2 4 4 3" xfId="51310"/>
    <cellStyle name="Normal 22 2 4 5" xfId="21623"/>
    <cellStyle name="Normal 22 2 4 6" xfId="41382"/>
    <cellStyle name="Normal 22 2 5" xfId="2708"/>
    <cellStyle name="Normal 22 2 5 2" xfId="8145"/>
    <cellStyle name="Normal 22 2 5 2 2" xfId="17868"/>
    <cellStyle name="Normal 22 2 5 2 2 2" xfId="37381"/>
    <cellStyle name="Normal 22 2 5 2 2 3" xfId="57274"/>
    <cellStyle name="Normal 22 2 5 2 3" xfId="26385"/>
    <cellStyle name="Normal 22 2 5 2 4" xfId="46158"/>
    <cellStyle name="Normal 22 2 5 3" xfId="12562"/>
    <cellStyle name="Normal 22 2 5 3 2" xfId="32076"/>
    <cellStyle name="Normal 22 2 5 3 3" xfId="51969"/>
    <cellStyle name="Normal 22 2 5 4" xfId="23481"/>
    <cellStyle name="Normal 22 2 5 5" xfId="43247"/>
    <cellStyle name="Normal 22 2 6" xfId="4968"/>
    <cellStyle name="Normal 22 2 6 2" xfId="14708"/>
    <cellStyle name="Normal 22 2 6 2 2" xfId="34221"/>
    <cellStyle name="Normal 22 2 6 2 3" xfId="54114"/>
    <cellStyle name="Normal 22 2 6 3" xfId="26790"/>
    <cellStyle name="Normal 22 2 6 4" xfId="46676"/>
    <cellStyle name="Normal 22 2 7" xfId="10294"/>
    <cellStyle name="Normal 22 2 7 2" xfId="29809"/>
    <cellStyle name="Normal 22 2 7 3" xfId="49702"/>
    <cellStyle name="Normal 22 2 8" xfId="20015"/>
    <cellStyle name="Normal 22 2 9" xfId="39657"/>
    <cellStyle name="Normal 22 3" xfId="499"/>
    <cellStyle name="Normal 22 3 2" xfId="1585"/>
    <cellStyle name="Normal 22 3 2 2" xfId="3957"/>
    <cellStyle name="Normal 22 3 2 2 2" xfId="9394"/>
    <cellStyle name="Normal 22 3 2 2 2 2" xfId="19117"/>
    <cellStyle name="Normal 22 3 2 2 2 2 2" xfId="38630"/>
    <cellStyle name="Normal 22 3 2 2 2 2 3" xfId="58523"/>
    <cellStyle name="Normal 22 3 2 2 2 3" xfId="23115"/>
    <cellStyle name="Normal 22 3 2 2 2 4" xfId="42881"/>
    <cellStyle name="Normal 22 3 2 2 3" xfId="13811"/>
    <cellStyle name="Normal 22 3 2 2 3 2" xfId="33325"/>
    <cellStyle name="Normal 22 3 2 2 3 3" xfId="53218"/>
    <cellStyle name="Normal 22 3 2 2 4" xfId="24730"/>
    <cellStyle name="Normal 22 3 2 2 5" xfId="44496"/>
    <cellStyle name="Normal 22 3 2 3" xfId="7688"/>
    <cellStyle name="Normal 22 3 2 3 2" xfId="17411"/>
    <cellStyle name="Normal 22 3 2 3 2 2" xfId="36924"/>
    <cellStyle name="Normal 22 3 2 3 2 3" xfId="56817"/>
    <cellStyle name="Normal 22 3 2 3 3" xfId="25452"/>
    <cellStyle name="Normal 22 3 2 3 4" xfId="45219"/>
    <cellStyle name="Normal 22 3 2 4" xfId="5684"/>
    <cellStyle name="Normal 22 3 2 4 2" xfId="15421"/>
    <cellStyle name="Normal 22 3 2 4 2 2" xfId="34934"/>
    <cellStyle name="Normal 22 3 2 4 2 3" xfId="54827"/>
    <cellStyle name="Normal 22 3 2 4 3" xfId="27504"/>
    <cellStyle name="Normal 22 3 2 4 4" xfId="47392"/>
    <cellStyle name="Normal 22 3 2 5" xfId="11543"/>
    <cellStyle name="Normal 22 3 2 5 2" xfId="31058"/>
    <cellStyle name="Normal 22 3 2 5 3" xfId="50951"/>
    <cellStyle name="Normal 22 3 2 6" xfId="21264"/>
    <cellStyle name="Normal 22 3 2 7" xfId="40919"/>
    <cellStyle name="Normal 22 3 3" xfId="1034"/>
    <cellStyle name="Normal 22 3 3 2" xfId="3419"/>
    <cellStyle name="Normal 22 3 3 2 2" xfId="8856"/>
    <cellStyle name="Normal 22 3 3 2 2 2" xfId="18579"/>
    <cellStyle name="Normal 22 3 3 2 2 2 2" xfId="38092"/>
    <cellStyle name="Normal 22 3 3 2 2 2 3" xfId="57985"/>
    <cellStyle name="Normal 22 3 3 2 2 3" xfId="22532"/>
    <cellStyle name="Normal 22 3 3 2 2 4" xfId="42295"/>
    <cellStyle name="Normal 22 3 3 2 3" xfId="13273"/>
    <cellStyle name="Normal 22 3 3 2 3 2" xfId="32787"/>
    <cellStyle name="Normal 22 3 3 2 3 3" xfId="52680"/>
    <cellStyle name="Normal 22 3 3 2 4" xfId="24192"/>
    <cellStyle name="Normal 22 3 3 2 5" xfId="43958"/>
    <cellStyle name="Normal 22 3 3 3" xfId="7228"/>
    <cellStyle name="Normal 22 3 3 3 2" xfId="16964"/>
    <cellStyle name="Normal 22 3 3 3 2 2" xfId="36477"/>
    <cellStyle name="Normal 22 3 3 3 2 3" xfId="56370"/>
    <cellStyle name="Normal 22 3 3 3 3" xfId="25624"/>
    <cellStyle name="Normal 22 3 3 3 4" xfId="45393"/>
    <cellStyle name="Normal 22 3 3 4" xfId="6219"/>
    <cellStyle name="Normal 22 3 3 4 2" xfId="15956"/>
    <cellStyle name="Normal 22 3 3 4 2 2" xfId="35469"/>
    <cellStyle name="Normal 22 3 3 4 2 3" xfId="55362"/>
    <cellStyle name="Normal 22 3 3 4 3" xfId="28039"/>
    <cellStyle name="Normal 22 3 3 4 4" xfId="47927"/>
    <cellStyle name="Normal 22 3 3 5" xfId="11005"/>
    <cellStyle name="Normal 22 3 3 5 2" xfId="30520"/>
    <cellStyle name="Normal 22 3 3 5 3" xfId="50413"/>
    <cellStyle name="Normal 22 3 3 6" xfId="20726"/>
    <cellStyle name="Normal 22 3 3 7" xfId="40368"/>
    <cellStyle name="Normal 22 3 4" xfId="2224"/>
    <cellStyle name="Normal 22 3 4 2" xfId="4493"/>
    <cellStyle name="Normal 22 3 4 2 2" xfId="9929"/>
    <cellStyle name="Normal 22 3 4 2 2 2" xfId="19652"/>
    <cellStyle name="Normal 22 3 4 2 2 2 2" xfId="39165"/>
    <cellStyle name="Normal 22 3 4 2 2 2 3" xfId="59058"/>
    <cellStyle name="Normal 22 3 4 2 2 3" xfId="29378"/>
    <cellStyle name="Normal 22 3 4 2 2 4" xfId="49266"/>
    <cellStyle name="Normal 22 3 4 2 3" xfId="14346"/>
    <cellStyle name="Normal 22 3 4 2 3 2" xfId="33860"/>
    <cellStyle name="Normal 22 3 4 2 3 3" xfId="53753"/>
    <cellStyle name="Normal 22 3 4 2 4" xfId="25265"/>
    <cellStyle name="Normal 22 3 4 2 5" xfId="45032"/>
    <cellStyle name="Normal 22 3 4 3" xfId="6754"/>
    <cellStyle name="Normal 22 3 4 3 2" xfId="16491"/>
    <cellStyle name="Normal 22 3 4 3 2 2" xfId="36004"/>
    <cellStyle name="Normal 22 3 4 3 2 3" xfId="55897"/>
    <cellStyle name="Normal 22 3 4 3 3" xfId="28574"/>
    <cellStyle name="Normal 22 3 4 3 4" xfId="48462"/>
    <cellStyle name="Normal 22 3 4 4" xfId="12078"/>
    <cellStyle name="Normal 22 3 4 4 2" xfId="31593"/>
    <cellStyle name="Normal 22 3 4 4 3" xfId="51486"/>
    <cellStyle name="Normal 22 3 4 5" xfId="21799"/>
    <cellStyle name="Normal 22 3 4 6" xfId="41558"/>
    <cellStyle name="Normal 22 3 5" xfId="2884"/>
    <cellStyle name="Normal 22 3 5 2" xfId="8321"/>
    <cellStyle name="Normal 22 3 5 2 2" xfId="18044"/>
    <cellStyle name="Normal 22 3 5 2 2 2" xfId="37557"/>
    <cellStyle name="Normal 22 3 5 2 2 3" xfId="57450"/>
    <cellStyle name="Normal 22 3 5 2 3" xfId="25498"/>
    <cellStyle name="Normal 22 3 5 2 4" xfId="45265"/>
    <cellStyle name="Normal 22 3 5 3" xfId="12738"/>
    <cellStyle name="Normal 22 3 5 3 2" xfId="32252"/>
    <cellStyle name="Normal 22 3 5 3 3" xfId="52145"/>
    <cellStyle name="Normal 22 3 5 4" xfId="23657"/>
    <cellStyle name="Normal 22 3 5 5" xfId="43423"/>
    <cellStyle name="Normal 22 3 6" xfId="5144"/>
    <cellStyle name="Normal 22 3 6 2" xfId="14884"/>
    <cellStyle name="Normal 22 3 6 2 2" xfId="34397"/>
    <cellStyle name="Normal 22 3 6 2 3" xfId="54290"/>
    <cellStyle name="Normal 22 3 6 3" xfId="26966"/>
    <cellStyle name="Normal 22 3 6 4" xfId="46852"/>
    <cellStyle name="Normal 22 3 7" xfId="10470"/>
    <cellStyle name="Normal 22 3 7 2" xfId="29985"/>
    <cellStyle name="Normal 22 3 7 3" xfId="49878"/>
    <cellStyle name="Normal 22 3 8" xfId="20191"/>
    <cellStyle name="Normal 22 3 9" xfId="39833"/>
    <cellStyle name="Normal 22 4" xfId="1233"/>
    <cellStyle name="Normal 22 4 2" xfId="3605"/>
    <cellStyle name="Normal 22 4 2 2" xfId="9042"/>
    <cellStyle name="Normal 22 4 2 2 2" xfId="18765"/>
    <cellStyle name="Normal 22 4 2 2 2 2" xfId="38278"/>
    <cellStyle name="Normal 22 4 2 2 2 3" xfId="58171"/>
    <cellStyle name="Normal 22 4 2 2 3" xfId="25645"/>
    <cellStyle name="Normal 22 4 2 2 4" xfId="45414"/>
    <cellStyle name="Normal 22 4 2 3" xfId="13459"/>
    <cellStyle name="Normal 22 4 2 3 2" xfId="32973"/>
    <cellStyle name="Normal 22 4 2 3 3" xfId="52866"/>
    <cellStyle name="Normal 22 4 2 4" xfId="24378"/>
    <cellStyle name="Normal 22 4 2 5" xfId="44144"/>
    <cellStyle name="Normal 22 4 3" xfId="7394"/>
    <cellStyle name="Normal 22 4 3 2" xfId="17117"/>
    <cellStyle name="Normal 22 4 3 2 2" xfId="36630"/>
    <cellStyle name="Normal 22 4 3 2 3" xfId="56523"/>
    <cellStyle name="Normal 22 4 3 3" xfId="26206"/>
    <cellStyle name="Normal 22 4 3 4" xfId="45977"/>
    <cellStyle name="Normal 22 4 4" xfId="5332"/>
    <cellStyle name="Normal 22 4 4 2" xfId="15069"/>
    <cellStyle name="Normal 22 4 4 2 2" xfId="34582"/>
    <cellStyle name="Normal 22 4 4 2 3" xfId="54475"/>
    <cellStyle name="Normal 22 4 4 3" xfId="27152"/>
    <cellStyle name="Normal 22 4 4 4" xfId="47040"/>
    <cellStyle name="Normal 22 4 5" xfId="11191"/>
    <cellStyle name="Normal 22 4 5 2" xfId="30706"/>
    <cellStyle name="Normal 22 4 5 3" xfId="50599"/>
    <cellStyle name="Normal 22 4 6" xfId="20912"/>
    <cellStyle name="Normal 22 4 7" xfId="40567"/>
    <cellStyle name="Normal 22 5" xfId="682"/>
    <cellStyle name="Normal 22 5 2" xfId="3067"/>
    <cellStyle name="Normal 22 5 2 2" xfId="8504"/>
    <cellStyle name="Normal 22 5 2 2 2" xfId="18227"/>
    <cellStyle name="Normal 22 5 2 2 2 2" xfId="37740"/>
    <cellStyle name="Normal 22 5 2 2 2 3" xfId="57633"/>
    <cellStyle name="Normal 22 5 2 2 3" xfId="25983"/>
    <cellStyle name="Normal 22 5 2 2 4" xfId="45753"/>
    <cellStyle name="Normal 22 5 2 3" xfId="12921"/>
    <cellStyle name="Normal 22 5 2 3 2" xfId="32435"/>
    <cellStyle name="Normal 22 5 2 3 3" xfId="52328"/>
    <cellStyle name="Normal 22 5 2 4" xfId="23840"/>
    <cellStyle name="Normal 22 5 2 5" xfId="43606"/>
    <cellStyle name="Normal 22 5 3" xfId="6934"/>
    <cellStyle name="Normal 22 5 3 2" xfId="16670"/>
    <cellStyle name="Normal 22 5 3 2 2" xfId="36183"/>
    <cellStyle name="Normal 22 5 3 2 3" xfId="56076"/>
    <cellStyle name="Normal 22 5 3 3" xfId="22000"/>
    <cellStyle name="Normal 22 5 3 4" xfId="41759"/>
    <cellStyle name="Normal 22 5 4" xfId="5867"/>
    <cellStyle name="Normal 22 5 4 2" xfId="15604"/>
    <cellStyle name="Normal 22 5 4 2 2" xfId="35117"/>
    <cellStyle name="Normal 22 5 4 2 3" xfId="55010"/>
    <cellStyle name="Normal 22 5 4 3" xfId="27687"/>
    <cellStyle name="Normal 22 5 4 4" xfId="47575"/>
    <cellStyle name="Normal 22 5 5" xfId="10653"/>
    <cellStyle name="Normal 22 5 5 2" xfId="30168"/>
    <cellStyle name="Normal 22 5 5 3" xfId="50061"/>
    <cellStyle name="Normal 22 5 6" xfId="20374"/>
    <cellStyle name="Normal 22 5 7" xfId="40016"/>
    <cellStyle name="Normal 22 6" xfId="1830"/>
    <cellStyle name="Normal 22 6 2" xfId="4141"/>
    <cellStyle name="Normal 22 6 2 2" xfId="9577"/>
    <cellStyle name="Normal 22 6 2 2 2" xfId="19300"/>
    <cellStyle name="Normal 22 6 2 2 2 2" xfId="38813"/>
    <cellStyle name="Normal 22 6 2 2 2 3" xfId="58706"/>
    <cellStyle name="Normal 22 6 2 2 3" xfId="29026"/>
    <cellStyle name="Normal 22 6 2 2 4" xfId="48914"/>
    <cellStyle name="Normal 22 6 2 3" xfId="13994"/>
    <cellStyle name="Normal 22 6 2 3 2" xfId="33508"/>
    <cellStyle name="Normal 22 6 2 3 3" xfId="53401"/>
    <cellStyle name="Normal 22 6 2 4" xfId="24913"/>
    <cellStyle name="Normal 22 6 2 5" xfId="44680"/>
    <cellStyle name="Normal 22 6 3" xfId="6402"/>
    <cellStyle name="Normal 22 6 3 2" xfId="16139"/>
    <cellStyle name="Normal 22 6 3 2 2" xfId="35652"/>
    <cellStyle name="Normal 22 6 3 2 3" xfId="55545"/>
    <cellStyle name="Normal 22 6 3 3" xfId="28222"/>
    <cellStyle name="Normal 22 6 3 4" xfId="48110"/>
    <cellStyle name="Normal 22 6 4" xfId="11726"/>
    <cellStyle name="Normal 22 6 4 2" xfId="31241"/>
    <cellStyle name="Normal 22 6 4 3" xfId="51134"/>
    <cellStyle name="Normal 22 6 5" xfId="21447"/>
    <cellStyle name="Normal 22 6 6" xfId="41164"/>
    <cellStyle name="Normal 22 7" xfId="2393"/>
    <cellStyle name="Normal 22 7 2" xfId="7830"/>
    <cellStyle name="Normal 22 7 2 2" xfId="17553"/>
    <cellStyle name="Normal 22 7 2 2 2" xfId="37066"/>
    <cellStyle name="Normal 22 7 2 2 3" xfId="56959"/>
    <cellStyle name="Normal 22 7 2 3" xfId="26428"/>
    <cellStyle name="Normal 22 7 2 4" xfId="46201"/>
    <cellStyle name="Normal 22 7 3" xfId="12247"/>
    <cellStyle name="Normal 22 7 3 2" xfId="31761"/>
    <cellStyle name="Normal 22 7 3 3" xfId="51654"/>
    <cellStyle name="Normal 22 7 4" xfId="23166"/>
    <cellStyle name="Normal 22 7 5" xfId="42932"/>
    <cellStyle name="Normal 22 8" xfId="2532"/>
    <cellStyle name="Normal 22 8 2" xfId="7969"/>
    <cellStyle name="Normal 22 8 2 2" xfId="17692"/>
    <cellStyle name="Normal 22 8 2 2 2" xfId="37205"/>
    <cellStyle name="Normal 22 8 2 2 3" xfId="57098"/>
    <cellStyle name="Normal 22 8 2 3" xfId="25539"/>
    <cellStyle name="Normal 22 8 2 4" xfId="45307"/>
    <cellStyle name="Normal 22 8 3" xfId="12386"/>
    <cellStyle name="Normal 22 8 3 2" xfId="31900"/>
    <cellStyle name="Normal 22 8 3 3" xfId="51793"/>
    <cellStyle name="Normal 22 8 4" xfId="23305"/>
    <cellStyle name="Normal 22 8 5" xfId="43071"/>
    <cellStyle name="Normal 22 9" xfId="4750"/>
    <cellStyle name="Normal 22 9 2" xfId="14532"/>
    <cellStyle name="Normal 22 9 2 2" xfId="34045"/>
    <cellStyle name="Normal 22 9 2 3" xfId="53938"/>
    <cellStyle name="Normal 22 9 3" xfId="26614"/>
    <cellStyle name="Normal 22 9 4" xfId="46458"/>
    <cellStyle name="Normal 23" xfId="106"/>
    <cellStyle name="Normal 23 10" xfId="10119"/>
    <cellStyle name="Normal 23 10 2" xfId="29634"/>
    <cellStyle name="Normal 23 10 3" xfId="49527"/>
    <cellStyle name="Normal 23 11" xfId="19840"/>
    <cellStyle name="Normal 23 12" xfId="39440"/>
    <cellStyle name="Normal 23 2" xfId="324"/>
    <cellStyle name="Normal 23 2 2" xfId="1410"/>
    <cellStyle name="Normal 23 2 2 2" xfId="3782"/>
    <cellStyle name="Normal 23 2 2 2 2" xfId="9219"/>
    <cellStyle name="Normal 23 2 2 2 2 2" xfId="18942"/>
    <cellStyle name="Normal 23 2 2 2 2 2 2" xfId="38455"/>
    <cellStyle name="Normal 23 2 2 2 2 2 3" xfId="58348"/>
    <cellStyle name="Normal 23 2 2 2 2 3" xfId="25962"/>
    <cellStyle name="Normal 23 2 2 2 2 4" xfId="45732"/>
    <cellStyle name="Normal 23 2 2 2 3" xfId="13636"/>
    <cellStyle name="Normal 23 2 2 2 3 2" xfId="33150"/>
    <cellStyle name="Normal 23 2 2 2 3 3" xfId="53043"/>
    <cellStyle name="Normal 23 2 2 2 4" xfId="24555"/>
    <cellStyle name="Normal 23 2 2 2 5" xfId="44321"/>
    <cellStyle name="Normal 23 2 2 3" xfId="7542"/>
    <cellStyle name="Normal 23 2 2 3 2" xfId="17265"/>
    <cellStyle name="Normal 23 2 2 3 2 2" xfId="36778"/>
    <cellStyle name="Normal 23 2 2 3 2 3" xfId="56671"/>
    <cellStyle name="Normal 23 2 2 3 3" xfId="26105"/>
    <cellStyle name="Normal 23 2 2 3 4" xfId="45876"/>
    <cellStyle name="Normal 23 2 2 4" xfId="5509"/>
    <cellStyle name="Normal 23 2 2 4 2" xfId="15246"/>
    <cellStyle name="Normal 23 2 2 4 2 2" xfId="34759"/>
    <cellStyle name="Normal 23 2 2 4 2 3" xfId="54652"/>
    <cellStyle name="Normal 23 2 2 4 3" xfId="27329"/>
    <cellStyle name="Normal 23 2 2 4 4" xfId="47217"/>
    <cellStyle name="Normal 23 2 2 5" xfId="11368"/>
    <cellStyle name="Normal 23 2 2 5 2" xfId="30883"/>
    <cellStyle name="Normal 23 2 2 5 3" xfId="50776"/>
    <cellStyle name="Normal 23 2 2 6" xfId="21089"/>
    <cellStyle name="Normal 23 2 2 7" xfId="40744"/>
    <cellStyle name="Normal 23 2 3" xfId="859"/>
    <cellStyle name="Normal 23 2 3 2" xfId="3244"/>
    <cellStyle name="Normal 23 2 3 2 2" xfId="8681"/>
    <cellStyle name="Normal 23 2 3 2 2 2" xfId="18404"/>
    <cellStyle name="Normal 23 2 3 2 2 2 2" xfId="37917"/>
    <cellStyle name="Normal 23 2 3 2 2 2 3" xfId="57810"/>
    <cellStyle name="Normal 23 2 3 2 2 3" xfId="25643"/>
    <cellStyle name="Normal 23 2 3 2 2 4" xfId="45412"/>
    <cellStyle name="Normal 23 2 3 2 3" xfId="13098"/>
    <cellStyle name="Normal 23 2 3 2 3 2" xfId="32612"/>
    <cellStyle name="Normal 23 2 3 2 3 3" xfId="52505"/>
    <cellStyle name="Normal 23 2 3 2 4" xfId="24017"/>
    <cellStyle name="Normal 23 2 3 2 5" xfId="43783"/>
    <cellStyle name="Normal 23 2 3 3" xfId="7082"/>
    <cellStyle name="Normal 23 2 3 3 2" xfId="16818"/>
    <cellStyle name="Normal 23 2 3 3 2 2" xfId="36331"/>
    <cellStyle name="Normal 23 2 3 3 2 3" xfId="56224"/>
    <cellStyle name="Normal 23 2 3 3 3" xfId="26055"/>
    <cellStyle name="Normal 23 2 3 3 4" xfId="45826"/>
    <cellStyle name="Normal 23 2 3 4" xfId="6044"/>
    <cellStyle name="Normal 23 2 3 4 2" xfId="15781"/>
    <cellStyle name="Normal 23 2 3 4 2 2" xfId="35294"/>
    <cellStyle name="Normal 23 2 3 4 2 3" xfId="55187"/>
    <cellStyle name="Normal 23 2 3 4 3" xfId="27864"/>
    <cellStyle name="Normal 23 2 3 4 4" xfId="47752"/>
    <cellStyle name="Normal 23 2 3 5" xfId="10830"/>
    <cellStyle name="Normal 23 2 3 5 2" xfId="30345"/>
    <cellStyle name="Normal 23 2 3 5 3" xfId="50238"/>
    <cellStyle name="Normal 23 2 3 6" xfId="20551"/>
    <cellStyle name="Normal 23 2 3 7" xfId="40193"/>
    <cellStyle name="Normal 23 2 4" xfId="2049"/>
    <cellStyle name="Normal 23 2 4 2" xfId="4318"/>
    <cellStyle name="Normal 23 2 4 2 2" xfId="9754"/>
    <cellStyle name="Normal 23 2 4 2 2 2" xfId="19477"/>
    <cellStyle name="Normal 23 2 4 2 2 2 2" xfId="38990"/>
    <cellStyle name="Normal 23 2 4 2 2 2 3" xfId="58883"/>
    <cellStyle name="Normal 23 2 4 2 2 3" xfId="29203"/>
    <cellStyle name="Normal 23 2 4 2 2 4" xfId="49091"/>
    <cellStyle name="Normal 23 2 4 2 3" xfId="14171"/>
    <cellStyle name="Normal 23 2 4 2 3 2" xfId="33685"/>
    <cellStyle name="Normal 23 2 4 2 3 3" xfId="53578"/>
    <cellStyle name="Normal 23 2 4 2 4" xfId="25090"/>
    <cellStyle name="Normal 23 2 4 2 5" xfId="44857"/>
    <cellStyle name="Normal 23 2 4 3" xfId="6579"/>
    <cellStyle name="Normal 23 2 4 3 2" xfId="16316"/>
    <cellStyle name="Normal 23 2 4 3 2 2" xfId="35829"/>
    <cellStyle name="Normal 23 2 4 3 2 3" xfId="55722"/>
    <cellStyle name="Normal 23 2 4 3 3" xfId="28399"/>
    <cellStyle name="Normal 23 2 4 3 4" xfId="48287"/>
    <cellStyle name="Normal 23 2 4 4" xfId="11903"/>
    <cellStyle name="Normal 23 2 4 4 2" xfId="31418"/>
    <cellStyle name="Normal 23 2 4 4 3" xfId="51311"/>
    <cellStyle name="Normal 23 2 4 5" xfId="21624"/>
    <cellStyle name="Normal 23 2 4 6" xfId="41383"/>
    <cellStyle name="Normal 23 2 5" xfId="2709"/>
    <cellStyle name="Normal 23 2 5 2" xfId="8146"/>
    <cellStyle name="Normal 23 2 5 2 2" xfId="17869"/>
    <cellStyle name="Normal 23 2 5 2 2 2" xfId="37382"/>
    <cellStyle name="Normal 23 2 5 2 2 3" xfId="57275"/>
    <cellStyle name="Normal 23 2 5 2 3" xfId="23046"/>
    <cellStyle name="Normal 23 2 5 2 4" xfId="42811"/>
    <cellStyle name="Normal 23 2 5 3" xfId="12563"/>
    <cellStyle name="Normal 23 2 5 3 2" xfId="32077"/>
    <cellStyle name="Normal 23 2 5 3 3" xfId="51970"/>
    <cellStyle name="Normal 23 2 5 4" xfId="23482"/>
    <cellStyle name="Normal 23 2 5 5" xfId="43248"/>
    <cellStyle name="Normal 23 2 6" xfId="4969"/>
    <cellStyle name="Normal 23 2 6 2" xfId="14709"/>
    <cellStyle name="Normal 23 2 6 2 2" xfId="34222"/>
    <cellStyle name="Normal 23 2 6 2 3" xfId="54115"/>
    <cellStyle name="Normal 23 2 6 3" xfId="26791"/>
    <cellStyle name="Normal 23 2 6 4" xfId="46677"/>
    <cellStyle name="Normal 23 2 7" xfId="10295"/>
    <cellStyle name="Normal 23 2 7 2" xfId="29810"/>
    <cellStyle name="Normal 23 2 7 3" xfId="49703"/>
    <cellStyle name="Normal 23 2 8" xfId="20016"/>
    <cellStyle name="Normal 23 2 9" xfId="39658"/>
    <cellStyle name="Normal 23 3" xfId="500"/>
    <cellStyle name="Normal 23 3 2" xfId="1586"/>
    <cellStyle name="Normal 23 3 2 2" xfId="3958"/>
    <cellStyle name="Normal 23 3 2 2 2" xfId="9395"/>
    <cellStyle name="Normal 23 3 2 2 2 2" xfId="19118"/>
    <cellStyle name="Normal 23 3 2 2 2 2 2" xfId="38631"/>
    <cellStyle name="Normal 23 3 2 2 2 2 3" xfId="58524"/>
    <cellStyle name="Normal 23 3 2 2 2 3" xfId="22319"/>
    <cellStyle name="Normal 23 3 2 2 2 4" xfId="42081"/>
    <cellStyle name="Normal 23 3 2 2 3" xfId="13812"/>
    <cellStyle name="Normal 23 3 2 2 3 2" xfId="33326"/>
    <cellStyle name="Normal 23 3 2 2 3 3" xfId="53219"/>
    <cellStyle name="Normal 23 3 2 2 4" xfId="24731"/>
    <cellStyle name="Normal 23 3 2 2 5" xfId="44497"/>
    <cellStyle name="Normal 23 3 2 3" xfId="7689"/>
    <cellStyle name="Normal 23 3 2 3 2" xfId="17412"/>
    <cellStyle name="Normal 23 3 2 3 2 2" xfId="36925"/>
    <cellStyle name="Normal 23 3 2 3 2 3" xfId="56818"/>
    <cellStyle name="Normal 23 3 2 3 3" xfId="22120"/>
    <cellStyle name="Normal 23 3 2 3 4" xfId="41880"/>
    <cellStyle name="Normal 23 3 2 4" xfId="5685"/>
    <cellStyle name="Normal 23 3 2 4 2" xfId="15422"/>
    <cellStyle name="Normal 23 3 2 4 2 2" xfId="34935"/>
    <cellStyle name="Normal 23 3 2 4 2 3" xfId="54828"/>
    <cellStyle name="Normal 23 3 2 4 3" xfId="27505"/>
    <cellStyle name="Normal 23 3 2 4 4" xfId="47393"/>
    <cellStyle name="Normal 23 3 2 5" xfId="11544"/>
    <cellStyle name="Normal 23 3 2 5 2" xfId="31059"/>
    <cellStyle name="Normal 23 3 2 5 3" xfId="50952"/>
    <cellStyle name="Normal 23 3 2 6" xfId="21265"/>
    <cellStyle name="Normal 23 3 2 7" xfId="40920"/>
    <cellStyle name="Normal 23 3 3" xfId="1035"/>
    <cellStyle name="Normal 23 3 3 2" xfId="3420"/>
    <cellStyle name="Normal 23 3 3 2 2" xfId="8857"/>
    <cellStyle name="Normal 23 3 3 2 2 2" xfId="18580"/>
    <cellStyle name="Normal 23 3 3 2 2 2 2" xfId="38093"/>
    <cellStyle name="Normal 23 3 3 2 2 2 3" xfId="57986"/>
    <cellStyle name="Normal 23 3 3 2 2 3" xfId="25853"/>
    <cellStyle name="Normal 23 3 3 2 2 4" xfId="45622"/>
    <cellStyle name="Normal 23 3 3 2 3" xfId="13274"/>
    <cellStyle name="Normal 23 3 3 2 3 2" xfId="32788"/>
    <cellStyle name="Normal 23 3 3 2 3 3" xfId="52681"/>
    <cellStyle name="Normal 23 3 3 2 4" xfId="24193"/>
    <cellStyle name="Normal 23 3 3 2 5" xfId="43959"/>
    <cellStyle name="Normal 23 3 3 3" xfId="7229"/>
    <cellStyle name="Normal 23 3 3 3 2" xfId="16965"/>
    <cellStyle name="Normal 23 3 3 3 2 2" xfId="36478"/>
    <cellStyle name="Normal 23 3 3 3 2 3" xfId="56371"/>
    <cellStyle name="Normal 23 3 3 3 3" xfId="25439"/>
    <cellStyle name="Normal 23 3 3 3 4" xfId="45206"/>
    <cellStyle name="Normal 23 3 3 4" xfId="6220"/>
    <cellStyle name="Normal 23 3 3 4 2" xfId="15957"/>
    <cellStyle name="Normal 23 3 3 4 2 2" xfId="35470"/>
    <cellStyle name="Normal 23 3 3 4 2 3" xfId="55363"/>
    <cellStyle name="Normal 23 3 3 4 3" xfId="28040"/>
    <cellStyle name="Normal 23 3 3 4 4" xfId="47928"/>
    <cellStyle name="Normal 23 3 3 5" xfId="11006"/>
    <cellStyle name="Normal 23 3 3 5 2" xfId="30521"/>
    <cellStyle name="Normal 23 3 3 5 3" xfId="50414"/>
    <cellStyle name="Normal 23 3 3 6" xfId="20727"/>
    <cellStyle name="Normal 23 3 3 7" xfId="40369"/>
    <cellStyle name="Normal 23 3 4" xfId="2225"/>
    <cellStyle name="Normal 23 3 4 2" xfId="4494"/>
    <cellStyle name="Normal 23 3 4 2 2" xfId="9930"/>
    <cellStyle name="Normal 23 3 4 2 2 2" xfId="19653"/>
    <cellStyle name="Normal 23 3 4 2 2 2 2" xfId="39166"/>
    <cellStyle name="Normal 23 3 4 2 2 2 3" xfId="59059"/>
    <cellStyle name="Normal 23 3 4 2 2 3" xfId="29379"/>
    <cellStyle name="Normal 23 3 4 2 2 4" xfId="49267"/>
    <cellStyle name="Normal 23 3 4 2 3" xfId="14347"/>
    <cellStyle name="Normal 23 3 4 2 3 2" xfId="33861"/>
    <cellStyle name="Normal 23 3 4 2 3 3" xfId="53754"/>
    <cellStyle name="Normal 23 3 4 2 4" xfId="25266"/>
    <cellStyle name="Normal 23 3 4 2 5" xfId="45033"/>
    <cellStyle name="Normal 23 3 4 3" xfId="6755"/>
    <cellStyle name="Normal 23 3 4 3 2" xfId="16492"/>
    <cellStyle name="Normal 23 3 4 3 2 2" xfId="36005"/>
    <cellStyle name="Normal 23 3 4 3 2 3" xfId="55898"/>
    <cellStyle name="Normal 23 3 4 3 3" xfId="28575"/>
    <cellStyle name="Normal 23 3 4 3 4" xfId="48463"/>
    <cellStyle name="Normal 23 3 4 4" xfId="12079"/>
    <cellStyle name="Normal 23 3 4 4 2" xfId="31594"/>
    <cellStyle name="Normal 23 3 4 4 3" xfId="51487"/>
    <cellStyle name="Normal 23 3 4 5" xfId="21800"/>
    <cellStyle name="Normal 23 3 4 6" xfId="41559"/>
    <cellStyle name="Normal 23 3 5" xfId="2885"/>
    <cellStyle name="Normal 23 3 5 2" xfId="8322"/>
    <cellStyle name="Normal 23 3 5 2 2" xfId="18045"/>
    <cellStyle name="Normal 23 3 5 2 2 2" xfId="37558"/>
    <cellStyle name="Normal 23 3 5 2 2 3" xfId="57451"/>
    <cellStyle name="Normal 23 3 5 2 3" xfId="26231"/>
    <cellStyle name="Normal 23 3 5 2 4" xfId="46002"/>
    <cellStyle name="Normal 23 3 5 3" xfId="12739"/>
    <cellStyle name="Normal 23 3 5 3 2" xfId="32253"/>
    <cellStyle name="Normal 23 3 5 3 3" xfId="52146"/>
    <cellStyle name="Normal 23 3 5 4" xfId="23658"/>
    <cellStyle name="Normal 23 3 5 5" xfId="43424"/>
    <cellStyle name="Normal 23 3 6" xfId="5145"/>
    <cellStyle name="Normal 23 3 6 2" xfId="14885"/>
    <cellStyle name="Normal 23 3 6 2 2" xfId="34398"/>
    <cellStyle name="Normal 23 3 6 2 3" xfId="54291"/>
    <cellStyle name="Normal 23 3 6 3" xfId="26967"/>
    <cellStyle name="Normal 23 3 6 4" xfId="46853"/>
    <cellStyle name="Normal 23 3 7" xfId="10471"/>
    <cellStyle name="Normal 23 3 7 2" xfId="29986"/>
    <cellStyle name="Normal 23 3 7 3" xfId="49879"/>
    <cellStyle name="Normal 23 3 8" xfId="20192"/>
    <cellStyle name="Normal 23 3 9" xfId="39834"/>
    <cellStyle name="Normal 23 4" xfId="1234"/>
    <cellStyle name="Normal 23 4 2" xfId="3606"/>
    <cellStyle name="Normal 23 4 2 2" xfId="9043"/>
    <cellStyle name="Normal 23 4 2 2 2" xfId="18766"/>
    <cellStyle name="Normal 23 4 2 2 2 2" xfId="38279"/>
    <cellStyle name="Normal 23 4 2 2 2 3" xfId="58172"/>
    <cellStyle name="Normal 23 4 2 2 3" xfId="26522"/>
    <cellStyle name="Normal 23 4 2 2 4" xfId="46295"/>
    <cellStyle name="Normal 23 4 2 3" xfId="13460"/>
    <cellStyle name="Normal 23 4 2 3 2" xfId="32974"/>
    <cellStyle name="Normal 23 4 2 3 3" xfId="52867"/>
    <cellStyle name="Normal 23 4 2 4" xfId="24379"/>
    <cellStyle name="Normal 23 4 2 5" xfId="44145"/>
    <cellStyle name="Normal 23 4 3" xfId="7395"/>
    <cellStyle name="Normal 23 4 3 2" xfId="17118"/>
    <cellStyle name="Normal 23 4 3 2 2" xfId="36631"/>
    <cellStyle name="Normal 23 4 3 2 3" xfId="56524"/>
    <cellStyle name="Normal 23 4 3 3" xfId="26386"/>
    <cellStyle name="Normal 23 4 3 4" xfId="46159"/>
    <cellStyle name="Normal 23 4 4" xfId="5333"/>
    <cellStyle name="Normal 23 4 4 2" xfId="15070"/>
    <cellStyle name="Normal 23 4 4 2 2" xfId="34583"/>
    <cellStyle name="Normal 23 4 4 2 3" xfId="54476"/>
    <cellStyle name="Normal 23 4 4 3" xfId="27153"/>
    <cellStyle name="Normal 23 4 4 4" xfId="47041"/>
    <cellStyle name="Normal 23 4 5" xfId="11192"/>
    <cellStyle name="Normal 23 4 5 2" xfId="30707"/>
    <cellStyle name="Normal 23 4 5 3" xfId="50600"/>
    <cellStyle name="Normal 23 4 6" xfId="20913"/>
    <cellStyle name="Normal 23 4 7" xfId="40568"/>
    <cellStyle name="Normal 23 5" xfId="683"/>
    <cellStyle name="Normal 23 5 2" xfId="3068"/>
    <cellStyle name="Normal 23 5 2 2" xfId="8505"/>
    <cellStyle name="Normal 23 5 2 2 2" xfId="18228"/>
    <cellStyle name="Normal 23 5 2 2 2 2" xfId="37741"/>
    <cellStyle name="Normal 23 5 2 2 2 3" xfId="57634"/>
    <cellStyle name="Normal 23 5 2 2 3" xfId="22424"/>
    <cellStyle name="Normal 23 5 2 2 4" xfId="42186"/>
    <cellStyle name="Normal 23 5 2 3" xfId="12922"/>
    <cellStyle name="Normal 23 5 2 3 2" xfId="32436"/>
    <cellStyle name="Normal 23 5 2 3 3" xfId="52329"/>
    <cellStyle name="Normal 23 5 2 4" xfId="23841"/>
    <cellStyle name="Normal 23 5 2 5" xfId="43607"/>
    <cellStyle name="Normal 23 5 3" xfId="6935"/>
    <cellStyle name="Normal 23 5 3 2" xfId="16671"/>
    <cellStyle name="Normal 23 5 3 2 2" xfId="36184"/>
    <cellStyle name="Normal 23 5 3 2 3" xfId="56077"/>
    <cellStyle name="Normal 23 5 3 3" xfId="22983"/>
    <cellStyle name="Normal 23 5 3 4" xfId="42748"/>
    <cellStyle name="Normal 23 5 4" xfId="5868"/>
    <cellStyle name="Normal 23 5 4 2" xfId="15605"/>
    <cellStyle name="Normal 23 5 4 2 2" xfId="35118"/>
    <cellStyle name="Normal 23 5 4 2 3" xfId="55011"/>
    <cellStyle name="Normal 23 5 4 3" xfId="27688"/>
    <cellStyle name="Normal 23 5 4 4" xfId="47576"/>
    <cellStyle name="Normal 23 5 5" xfId="10654"/>
    <cellStyle name="Normal 23 5 5 2" xfId="30169"/>
    <cellStyle name="Normal 23 5 5 3" xfId="50062"/>
    <cellStyle name="Normal 23 5 6" xfId="20375"/>
    <cellStyle name="Normal 23 5 7" xfId="40017"/>
    <cellStyle name="Normal 23 6" xfId="1831"/>
    <cellStyle name="Normal 23 6 2" xfId="4142"/>
    <cellStyle name="Normal 23 6 2 2" xfId="9578"/>
    <cellStyle name="Normal 23 6 2 2 2" xfId="19301"/>
    <cellStyle name="Normal 23 6 2 2 2 2" xfId="38814"/>
    <cellStyle name="Normal 23 6 2 2 2 3" xfId="58707"/>
    <cellStyle name="Normal 23 6 2 2 3" xfId="29027"/>
    <cellStyle name="Normal 23 6 2 2 4" xfId="48915"/>
    <cellStyle name="Normal 23 6 2 3" xfId="13995"/>
    <cellStyle name="Normal 23 6 2 3 2" xfId="33509"/>
    <cellStyle name="Normal 23 6 2 3 3" xfId="53402"/>
    <cellStyle name="Normal 23 6 2 4" xfId="24914"/>
    <cellStyle name="Normal 23 6 2 5" xfId="44681"/>
    <cellStyle name="Normal 23 6 3" xfId="6403"/>
    <cellStyle name="Normal 23 6 3 2" xfId="16140"/>
    <cellStyle name="Normal 23 6 3 2 2" xfId="35653"/>
    <cellStyle name="Normal 23 6 3 2 3" xfId="55546"/>
    <cellStyle name="Normal 23 6 3 3" xfId="28223"/>
    <cellStyle name="Normal 23 6 3 4" xfId="48111"/>
    <cellStyle name="Normal 23 6 4" xfId="11727"/>
    <cellStyle name="Normal 23 6 4 2" xfId="31242"/>
    <cellStyle name="Normal 23 6 4 3" xfId="51135"/>
    <cellStyle name="Normal 23 6 5" xfId="21448"/>
    <cellStyle name="Normal 23 6 6" xfId="41165"/>
    <cellStyle name="Normal 23 7" xfId="2394"/>
    <cellStyle name="Normal 23 7 2" xfId="7831"/>
    <cellStyle name="Normal 23 7 2 2" xfId="17554"/>
    <cellStyle name="Normal 23 7 2 2 2" xfId="37067"/>
    <cellStyle name="Normal 23 7 2 2 3" xfId="56960"/>
    <cellStyle name="Normal 23 7 2 3" xfId="26554"/>
    <cellStyle name="Normal 23 7 2 4" xfId="46327"/>
    <cellStyle name="Normal 23 7 3" xfId="12248"/>
    <cellStyle name="Normal 23 7 3 2" xfId="31762"/>
    <cellStyle name="Normal 23 7 3 3" xfId="51655"/>
    <cellStyle name="Normal 23 7 4" xfId="23167"/>
    <cellStyle name="Normal 23 7 5" xfId="42933"/>
    <cellStyle name="Normal 23 8" xfId="2533"/>
    <cellStyle name="Normal 23 8 2" xfId="7970"/>
    <cellStyle name="Normal 23 8 2 2" xfId="17693"/>
    <cellStyle name="Normal 23 8 2 2 2" xfId="37206"/>
    <cellStyle name="Normal 23 8 2 2 3" xfId="57099"/>
    <cellStyle name="Normal 23 8 2 3" xfId="25697"/>
    <cellStyle name="Normal 23 8 2 4" xfId="45466"/>
    <cellStyle name="Normal 23 8 3" xfId="12387"/>
    <cellStyle name="Normal 23 8 3 2" xfId="31901"/>
    <cellStyle name="Normal 23 8 3 3" xfId="51794"/>
    <cellStyle name="Normal 23 8 4" xfId="23306"/>
    <cellStyle name="Normal 23 8 5" xfId="43072"/>
    <cellStyle name="Normal 23 9" xfId="4751"/>
    <cellStyle name="Normal 23 9 2" xfId="14533"/>
    <cellStyle name="Normal 23 9 2 2" xfId="34046"/>
    <cellStyle name="Normal 23 9 2 3" xfId="53939"/>
    <cellStyle name="Normal 23 9 3" xfId="26615"/>
    <cellStyle name="Normal 23 9 4" xfId="46459"/>
    <cellStyle name="Normal 24" xfId="107"/>
    <cellStyle name="Normal 24 10" xfId="10120"/>
    <cellStyle name="Normal 24 10 2" xfId="29635"/>
    <cellStyle name="Normal 24 10 3" xfId="49528"/>
    <cellStyle name="Normal 24 11" xfId="19841"/>
    <cellStyle name="Normal 24 12" xfId="39441"/>
    <cellStyle name="Normal 24 2" xfId="325"/>
    <cellStyle name="Normal 24 2 2" xfId="1411"/>
    <cellStyle name="Normal 24 2 2 2" xfId="3783"/>
    <cellStyle name="Normal 24 2 2 2 2" xfId="9220"/>
    <cellStyle name="Normal 24 2 2 2 2 2" xfId="18943"/>
    <cellStyle name="Normal 24 2 2 2 2 2 2" xfId="38456"/>
    <cellStyle name="Normal 24 2 2 2 2 2 3" xfId="58349"/>
    <cellStyle name="Normal 24 2 2 2 2 3" xfId="26402"/>
    <cellStyle name="Normal 24 2 2 2 2 4" xfId="46175"/>
    <cellStyle name="Normal 24 2 2 2 3" xfId="13637"/>
    <cellStyle name="Normal 24 2 2 2 3 2" xfId="33151"/>
    <cellStyle name="Normal 24 2 2 2 3 3" xfId="53044"/>
    <cellStyle name="Normal 24 2 2 2 4" xfId="24556"/>
    <cellStyle name="Normal 24 2 2 2 5" xfId="44322"/>
    <cellStyle name="Normal 24 2 2 3" xfId="7543"/>
    <cellStyle name="Normal 24 2 2 3 2" xfId="17266"/>
    <cellStyle name="Normal 24 2 2 3 2 2" xfId="36779"/>
    <cellStyle name="Normal 24 2 2 3 2 3" xfId="56672"/>
    <cellStyle name="Normal 24 2 2 3 3" xfId="26446"/>
    <cellStyle name="Normal 24 2 2 3 4" xfId="46219"/>
    <cellStyle name="Normal 24 2 2 4" xfId="5510"/>
    <cellStyle name="Normal 24 2 2 4 2" xfId="15247"/>
    <cellStyle name="Normal 24 2 2 4 2 2" xfId="34760"/>
    <cellStyle name="Normal 24 2 2 4 2 3" xfId="54653"/>
    <cellStyle name="Normal 24 2 2 4 3" xfId="27330"/>
    <cellStyle name="Normal 24 2 2 4 4" xfId="47218"/>
    <cellStyle name="Normal 24 2 2 5" xfId="11369"/>
    <cellStyle name="Normal 24 2 2 5 2" xfId="30884"/>
    <cellStyle name="Normal 24 2 2 5 3" xfId="50777"/>
    <cellStyle name="Normal 24 2 2 6" xfId="21090"/>
    <cellStyle name="Normal 24 2 2 7" xfId="40745"/>
    <cellStyle name="Normal 24 2 3" xfId="860"/>
    <cellStyle name="Normal 24 2 3 2" xfId="3245"/>
    <cellStyle name="Normal 24 2 3 2 2" xfId="8682"/>
    <cellStyle name="Normal 24 2 3 2 2 2" xfId="18405"/>
    <cellStyle name="Normal 24 2 3 2 2 2 2" xfId="37918"/>
    <cellStyle name="Normal 24 2 3 2 2 2 3" xfId="57811"/>
    <cellStyle name="Normal 24 2 3 2 2 3" xfId="23121"/>
    <cellStyle name="Normal 24 2 3 2 2 4" xfId="42887"/>
    <cellStyle name="Normal 24 2 3 2 3" xfId="13099"/>
    <cellStyle name="Normal 24 2 3 2 3 2" xfId="32613"/>
    <cellStyle name="Normal 24 2 3 2 3 3" xfId="52506"/>
    <cellStyle name="Normal 24 2 3 2 4" xfId="24018"/>
    <cellStyle name="Normal 24 2 3 2 5" xfId="43784"/>
    <cellStyle name="Normal 24 2 3 3" xfId="7083"/>
    <cellStyle name="Normal 24 2 3 3 2" xfId="16819"/>
    <cellStyle name="Normal 24 2 3 3 2 2" xfId="36332"/>
    <cellStyle name="Normal 24 2 3 3 2 3" xfId="56225"/>
    <cellStyle name="Normal 24 2 3 3 3" xfId="23116"/>
    <cellStyle name="Normal 24 2 3 3 4" xfId="42882"/>
    <cellStyle name="Normal 24 2 3 4" xfId="6045"/>
    <cellStyle name="Normal 24 2 3 4 2" xfId="15782"/>
    <cellStyle name="Normal 24 2 3 4 2 2" xfId="35295"/>
    <cellStyle name="Normal 24 2 3 4 2 3" xfId="55188"/>
    <cellStyle name="Normal 24 2 3 4 3" xfId="27865"/>
    <cellStyle name="Normal 24 2 3 4 4" xfId="47753"/>
    <cellStyle name="Normal 24 2 3 5" xfId="10831"/>
    <cellStyle name="Normal 24 2 3 5 2" xfId="30346"/>
    <cellStyle name="Normal 24 2 3 5 3" xfId="50239"/>
    <cellStyle name="Normal 24 2 3 6" xfId="20552"/>
    <cellStyle name="Normal 24 2 3 7" xfId="40194"/>
    <cellStyle name="Normal 24 2 4" xfId="2050"/>
    <cellStyle name="Normal 24 2 4 2" xfId="4319"/>
    <cellStyle name="Normal 24 2 4 2 2" xfId="9755"/>
    <cellStyle name="Normal 24 2 4 2 2 2" xfId="19478"/>
    <cellStyle name="Normal 24 2 4 2 2 2 2" xfId="38991"/>
    <cellStyle name="Normal 24 2 4 2 2 2 3" xfId="58884"/>
    <cellStyle name="Normal 24 2 4 2 2 3" xfId="29204"/>
    <cellStyle name="Normal 24 2 4 2 2 4" xfId="49092"/>
    <cellStyle name="Normal 24 2 4 2 3" xfId="14172"/>
    <cellStyle name="Normal 24 2 4 2 3 2" xfId="33686"/>
    <cellStyle name="Normal 24 2 4 2 3 3" xfId="53579"/>
    <cellStyle name="Normal 24 2 4 2 4" xfId="25091"/>
    <cellStyle name="Normal 24 2 4 2 5" xfId="44858"/>
    <cellStyle name="Normal 24 2 4 3" xfId="6580"/>
    <cellStyle name="Normal 24 2 4 3 2" xfId="16317"/>
    <cellStyle name="Normal 24 2 4 3 2 2" xfId="35830"/>
    <cellStyle name="Normal 24 2 4 3 2 3" xfId="55723"/>
    <cellStyle name="Normal 24 2 4 3 3" xfId="28400"/>
    <cellStyle name="Normal 24 2 4 3 4" xfId="48288"/>
    <cellStyle name="Normal 24 2 4 4" xfId="11904"/>
    <cellStyle name="Normal 24 2 4 4 2" xfId="31419"/>
    <cellStyle name="Normal 24 2 4 4 3" xfId="51312"/>
    <cellStyle name="Normal 24 2 4 5" xfId="21625"/>
    <cellStyle name="Normal 24 2 4 6" xfId="41384"/>
    <cellStyle name="Normal 24 2 5" xfId="2710"/>
    <cellStyle name="Normal 24 2 5 2" xfId="8147"/>
    <cellStyle name="Normal 24 2 5 2 2" xfId="17870"/>
    <cellStyle name="Normal 24 2 5 2 2 2" xfId="37383"/>
    <cellStyle name="Normal 24 2 5 2 2 3" xfId="57276"/>
    <cellStyle name="Normal 24 2 5 2 3" xfId="26222"/>
    <cellStyle name="Normal 24 2 5 2 4" xfId="45993"/>
    <cellStyle name="Normal 24 2 5 3" xfId="12564"/>
    <cellStyle name="Normal 24 2 5 3 2" xfId="32078"/>
    <cellStyle name="Normal 24 2 5 3 3" xfId="51971"/>
    <cellStyle name="Normal 24 2 5 4" xfId="23483"/>
    <cellStyle name="Normal 24 2 5 5" xfId="43249"/>
    <cellStyle name="Normal 24 2 6" xfId="4970"/>
    <cellStyle name="Normal 24 2 6 2" xfId="14710"/>
    <cellStyle name="Normal 24 2 6 2 2" xfId="34223"/>
    <cellStyle name="Normal 24 2 6 2 3" xfId="54116"/>
    <cellStyle name="Normal 24 2 6 3" xfId="26792"/>
    <cellStyle name="Normal 24 2 6 4" xfId="46678"/>
    <cellStyle name="Normal 24 2 7" xfId="10296"/>
    <cellStyle name="Normal 24 2 7 2" xfId="29811"/>
    <cellStyle name="Normal 24 2 7 3" xfId="49704"/>
    <cellStyle name="Normal 24 2 8" xfId="20017"/>
    <cellStyle name="Normal 24 2 9" xfId="39659"/>
    <cellStyle name="Normal 24 3" xfId="501"/>
    <cellStyle name="Normal 24 3 2" xfId="1587"/>
    <cellStyle name="Normal 24 3 2 2" xfId="3959"/>
    <cellStyle name="Normal 24 3 2 2 2" xfId="9396"/>
    <cellStyle name="Normal 24 3 2 2 2 2" xfId="19119"/>
    <cellStyle name="Normal 24 3 2 2 2 2 2" xfId="38632"/>
    <cellStyle name="Normal 24 3 2 2 2 2 3" xfId="58525"/>
    <cellStyle name="Normal 24 3 2 2 2 3" xfId="26129"/>
    <cellStyle name="Normal 24 3 2 2 2 4" xfId="45900"/>
    <cellStyle name="Normal 24 3 2 2 3" xfId="13813"/>
    <cellStyle name="Normal 24 3 2 2 3 2" xfId="33327"/>
    <cellStyle name="Normal 24 3 2 2 3 3" xfId="53220"/>
    <cellStyle name="Normal 24 3 2 2 4" xfId="24732"/>
    <cellStyle name="Normal 24 3 2 2 5" xfId="44498"/>
    <cellStyle name="Normal 24 3 2 3" xfId="7690"/>
    <cellStyle name="Normal 24 3 2 3 2" xfId="17413"/>
    <cellStyle name="Normal 24 3 2 3 2 2" xfId="36926"/>
    <cellStyle name="Normal 24 3 2 3 2 3" xfId="56819"/>
    <cellStyle name="Normal 24 3 2 3 3" xfId="26002"/>
    <cellStyle name="Normal 24 3 2 3 4" xfId="45773"/>
    <cellStyle name="Normal 24 3 2 4" xfId="5686"/>
    <cellStyle name="Normal 24 3 2 4 2" xfId="15423"/>
    <cellStyle name="Normal 24 3 2 4 2 2" xfId="34936"/>
    <cellStyle name="Normal 24 3 2 4 2 3" xfId="54829"/>
    <cellStyle name="Normal 24 3 2 4 3" xfId="27506"/>
    <cellStyle name="Normal 24 3 2 4 4" xfId="47394"/>
    <cellStyle name="Normal 24 3 2 5" xfId="11545"/>
    <cellStyle name="Normal 24 3 2 5 2" xfId="31060"/>
    <cellStyle name="Normal 24 3 2 5 3" xfId="50953"/>
    <cellStyle name="Normal 24 3 2 6" xfId="21266"/>
    <cellStyle name="Normal 24 3 2 7" xfId="40921"/>
    <cellStyle name="Normal 24 3 3" xfId="1036"/>
    <cellStyle name="Normal 24 3 3 2" xfId="3421"/>
    <cellStyle name="Normal 24 3 3 2 2" xfId="8858"/>
    <cellStyle name="Normal 24 3 3 2 2 2" xfId="18581"/>
    <cellStyle name="Normal 24 3 3 2 2 2 2" xfId="38094"/>
    <cellStyle name="Normal 24 3 3 2 2 2 3" xfId="57987"/>
    <cellStyle name="Normal 24 3 3 2 2 3" xfId="22427"/>
    <cellStyle name="Normal 24 3 3 2 2 4" xfId="42189"/>
    <cellStyle name="Normal 24 3 3 2 3" xfId="13275"/>
    <cellStyle name="Normal 24 3 3 2 3 2" xfId="32789"/>
    <cellStyle name="Normal 24 3 3 2 3 3" xfId="52682"/>
    <cellStyle name="Normal 24 3 3 2 4" xfId="24194"/>
    <cellStyle name="Normal 24 3 3 2 5" xfId="43960"/>
    <cellStyle name="Normal 24 3 3 3" xfId="7230"/>
    <cellStyle name="Normal 24 3 3 3 2" xfId="16966"/>
    <cellStyle name="Normal 24 3 3 3 2 2" xfId="36479"/>
    <cellStyle name="Normal 24 3 3 3 2 3" xfId="56372"/>
    <cellStyle name="Normal 24 3 3 3 3" xfId="26030"/>
    <cellStyle name="Normal 24 3 3 3 4" xfId="45801"/>
    <cellStyle name="Normal 24 3 3 4" xfId="6221"/>
    <cellStyle name="Normal 24 3 3 4 2" xfId="15958"/>
    <cellStyle name="Normal 24 3 3 4 2 2" xfId="35471"/>
    <cellStyle name="Normal 24 3 3 4 2 3" xfId="55364"/>
    <cellStyle name="Normal 24 3 3 4 3" xfId="28041"/>
    <cellStyle name="Normal 24 3 3 4 4" xfId="47929"/>
    <cellStyle name="Normal 24 3 3 5" xfId="11007"/>
    <cellStyle name="Normal 24 3 3 5 2" xfId="30522"/>
    <cellStyle name="Normal 24 3 3 5 3" xfId="50415"/>
    <cellStyle name="Normal 24 3 3 6" xfId="20728"/>
    <cellStyle name="Normal 24 3 3 7" xfId="40370"/>
    <cellStyle name="Normal 24 3 4" xfId="2226"/>
    <cellStyle name="Normal 24 3 4 2" xfId="4495"/>
    <cellStyle name="Normal 24 3 4 2 2" xfId="9931"/>
    <cellStyle name="Normal 24 3 4 2 2 2" xfId="19654"/>
    <cellStyle name="Normal 24 3 4 2 2 2 2" xfId="39167"/>
    <cellStyle name="Normal 24 3 4 2 2 2 3" xfId="59060"/>
    <cellStyle name="Normal 24 3 4 2 2 3" xfId="29380"/>
    <cellStyle name="Normal 24 3 4 2 2 4" xfId="49268"/>
    <cellStyle name="Normal 24 3 4 2 3" xfId="14348"/>
    <cellStyle name="Normal 24 3 4 2 3 2" xfId="33862"/>
    <cellStyle name="Normal 24 3 4 2 3 3" xfId="53755"/>
    <cellStyle name="Normal 24 3 4 2 4" xfId="25267"/>
    <cellStyle name="Normal 24 3 4 2 5" xfId="45034"/>
    <cellStyle name="Normal 24 3 4 3" xfId="6756"/>
    <cellStyle name="Normal 24 3 4 3 2" xfId="16493"/>
    <cellStyle name="Normal 24 3 4 3 2 2" xfId="36006"/>
    <cellStyle name="Normal 24 3 4 3 2 3" xfId="55899"/>
    <cellStyle name="Normal 24 3 4 3 3" xfId="28576"/>
    <cellStyle name="Normal 24 3 4 3 4" xfId="48464"/>
    <cellStyle name="Normal 24 3 4 4" xfId="12080"/>
    <cellStyle name="Normal 24 3 4 4 2" xfId="31595"/>
    <cellStyle name="Normal 24 3 4 4 3" xfId="51488"/>
    <cellStyle name="Normal 24 3 4 5" xfId="21801"/>
    <cellStyle name="Normal 24 3 4 6" xfId="41560"/>
    <cellStyle name="Normal 24 3 5" xfId="2886"/>
    <cellStyle name="Normal 24 3 5 2" xfId="8323"/>
    <cellStyle name="Normal 24 3 5 2 2" xfId="18046"/>
    <cellStyle name="Normal 24 3 5 2 2 2" xfId="37559"/>
    <cellStyle name="Normal 24 3 5 2 2 3" xfId="57452"/>
    <cellStyle name="Normal 24 3 5 2 3" xfId="26403"/>
    <cellStyle name="Normal 24 3 5 2 4" xfId="46176"/>
    <cellStyle name="Normal 24 3 5 3" xfId="12740"/>
    <cellStyle name="Normal 24 3 5 3 2" xfId="32254"/>
    <cellStyle name="Normal 24 3 5 3 3" xfId="52147"/>
    <cellStyle name="Normal 24 3 5 4" xfId="23659"/>
    <cellStyle name="Normal 24 3 5 5" xfId="43425"/>
    <cellStyle name="Normal 24 3 6" xfId="5146"/>
    <cellStyle name="Normal 24 3 6 2" xfId="14886"/>
    <cellStyle name="Normal 24 3 6 2 2" xfId="34399"/>
    <cellStyle name="Normal 24 3 6 2 3" xfId="54292"/>
    <cellStyle name="Normal 24 3 6 3" xfId="26968"/>
    <cellStyle name="Normal 24 3 6 4" xfId="46854"/>
    <cellStyle name="Normal 24 3 7" xfId="10472"/>
    <cellStyle name="Normal 24 3 7 2" xfId="29987"/>
    <cellStyle name="Normal 24 3 7 3" xfId="49880"/>
    <cellStyle name="Normal 24 3 8" xfId="20193"/>
    <cellStyle name="Normal 24 3 9" xfId="39835"/>
    <cellStyle name="Normal 24 4" xfId="1235"/>
    <cellStyle name="Normal 24 4 2" xfId="3607"/>
    <cellStyle name="Normal 24 4 2 2" xfId="9044"/>
    <cellStyle name="Normal 24 4 2 2 2" xfId="18767"/>
    <cellStyle name="Normal 24 4 2 2 2 2" xfId="38280"/>
    <cellStyle name="Normal 24 4 2 2 2 3" xfId="58173"/>
    <cellStyle name="Normal 24 4 2 2 3" xfId="26480"/>
    <cellStyle name="Normal 24 4 2 2 4" xfId="46253"/>
    <cellStyle name="Normal 24 4 2 3" xfId="13461"/>
    <cellStyle name="Normal 24 4 2 3 2" xfId="32975"/>
    <cellStyle name="Normal 24 4 2 3 3" xfId="52868"/>
    <cellStyle name="Normal 24 4 2 4" xfId="24380"/>
    <cellStyle name="Normal 24 4 2 5" xfId="44146"/>
    <cellStyle name="Normal 24 4 3" xfId="7396"/>
    <cellStyle name="Normal 24 4 3 2" xfId="17119"/>
    <cellStyle name="Normal 24 4 3 2 2" xfId="36632"/>
    <cellStyle name="Normal 24 4 3 2 3" xfId="56525"/>
    <cellStyle name="Normal 24 4 3 3" xfId="22172"/>
    <cellStyle name="Normal 24 4 3 4" xfId="41932"/>
    <cellStyle name="Normal 24 4 4" xfId="5334"/>
    <cellStyle name="Normal 24 4 4 2" xfId="15071"/>
    <cellStyle name="Normal 24 4 4 2 2" xfId="34584"/>
    <cellStyle name="Normal 24 4 4 2 3" xfId="54477"/>
    <cellStyle name="Normal 24 4 4 3" xfId="27154"/>
    <cellStyle name="Normal 24 4 4 4" xfId="47042"/>
    <cellStyle name="Normal 24 4 5" xfId="11193"/>
    <cellStyle name="Normal 24 4 5 2" xfId="30708"/>
    <cellStyle name="Normal 24 4 5 3" xfId="50601"/>
    <cellStyle name="Normal 24 4 6" xfId="20914"/>
    <cellStyle name="Normal 24 4 7" xfId="40569"/>
    <cellStyle name="Normal 24 5" xfId="684"/>
    <cellStyle name="Normal 24 5 2" xfId="3069"/>
    <cellStyle name="Normal 24 5 2 2" xfId="8506"/>
    <cellStyle name="Normal 24 5 2 2 2" xfId="18229"/>
    <cellStyle name="Normal 24 5 2 2 2 2" xfId="37742"/>
    <cellStyle name="Normal 24 5 2 2 2 3" xfId="57635"/>
    <cellStyle name="Normal 24 5 2 2 3" xfId="25664"/>
    <cellStyle name="Normal 24 5 2 2 4" xfId="45433"/>
    <cellStyle name="Normal 24 5 2 3" xfId="12923"/>
    <cellStyle name="Normal 24 5 2 3 2" xfId="32437"/>
    <cellStyle name="Normal 24 5 2 3 3" xfId="52330"/>
    <cellStyle name="Normal 24 5 2 4" xfId="23842"/>
    <cellStyle name="Normal 24 5 2 5" xfId="43608"/>
    <cellStyle name="Normal 24 5 3" xfId="6936"/>
    <cellStyle name="Normal 24 5 3 2" xfId="16672"/>
    <cellStyle name="Normal 24 5 3 2 2" xfId="36185"/>
    <cellStyle name="Normal 24 5 3 2 3" xfId="56078"/>
    <cellStyle name="Normal 24 5 3 3" xfId="23140"/>
    <cellStyle name="Normal 24 5 3 4" xfId="42906"/>
    <cellStyle name="Normal 24 5 4" xfId="5869"/>
    <cellStyle name="Normal 24 5 4 2" xfId="15606"/>
    <cellStyle name="Normal 24 5 4 2 2" xfId="35119"/>
    <cellStyle name="Normal 24 5 4 2 3" xfId="55012"/>
    <cellStyle name="Normal 24 5 4 3" xfId="27689"/>
    <cellStyle name="Normal 24 5 4 4" xfId="47577"/>
    <cellStyle name="Normal 24 5 5" xfId="10655"/>
    <cellStyle name="Normal 24 5 5 2" xfId="30170"/>
    <cellStyle name="Normal 24 5 5 3" xfId="50063"/>
    <cellStyle name="Normal 24 5 6" xfId="20376"/>
    <cellStyle name="Normal 24 5 7" xfId="40018"/>
    <cellStyle name="Normal 24 6" xfId="1832"/>
    <cellStyle name="Normal 24 6 2" xfId="4143"/>
    <cellStyle name="Normal 24 6 2 2" xfId="9579"/>
    <cellStyle name="Normal 24 6 2 2 2" xfId="19302"/>
    <cellStyle name="Normal 24 6 2 2 2 2" xfId="38815"/>
    <cellStyle name="Normal 24 6 2 2 2 3" xfId="58708"/>
    <cellStyle name="Normal 24 6 2 2 3" xfId="29028"/>
    <cellStyle name="Normal 24 6 2 2 4" xfId="48916"/>
    <cellStyle name="Normal 24 6 2 3" xfId="13996"/>
    <cellStyle name="Normal 24 6 2 3 2" xfId="33510"/>
    <cellStyle name="Normal 24 6 2 3 3" xfId="53403"/>
    <cellStyle name="Normal 24 6 2 4" xfId="24915"/>
    <cellStyle name="Normal 24 6 2 5" xfId="44682"/>
    <cellStyle name="Normal 24 6 3" xfId="6404"/>
    <cellStyle name="Normal 24 6 3 2" xfId="16141"/>
    <cellStyle name="Normal 24 6 3 2 2" xfId="35654"/>
    <cellStyle name="Normal 24 6 3 2 3" xfId="55547"/>
    <cellStyle name="Normal 24 6 3 3" xfId="28224"/>
    <cellStyle name="Normal 24 6 3 4" xfId="48112"/>
    <cellStyle name="Normal 24 6 4" xfId="11728"/>
    <cellStyle name="Normal 24 6 4 2" xfId="31243"/>
    <cellStyle name="Normal 24 6 4 3" xfId="51136"/>
    <cellStyle name="Normal 24 6 5" xfId="21449"/>
    <cellStyle name="Normal 24 6 6" xfId="41166"/>
    <cellStyle name="Normal 24 7" xfId="2395"/>
    <cellStyle name="Normal 24 7 2" xfId="7832"/>
    <cellStyle name="Normal 24 7 2 2" xfId="17555"/>
    <cellStyle name="Normal 24 7 2 2 2" xfId="37068"/>
    <cellStyle name="Normal 24 7 2 2 3" xfId="56961"/>
    <cellStyle name="Normal 24 7 2 3" xfId="25441"/>
    <cellStyle name="Normal 24 7 2 4" xfId="45208"/>
    <cellStyle name="Normal 24 7 3" xfId="12249"/>
    <cellStyle name="Normal 24 7 3 2" xfId="31763"/>
    <cellStyle name="Normal 24 7 3 3" xfId="51656"/>
    <cellStyle name="Normal 24 7 4" xfId="23168"/>
    <cellStyle name="Normal 24 7 5" xfId="42934"/>
    <cellStyle name="Normal 24 8" xfId="2534"/>
    <cellStyle name="Normal 24 8 2" xfId="7971"/>
    <cellStyle name="Normal 24 8 2 2" xfId="17694"/>
    <cellStyle name="Normal 24 8 2 2 2" xfId="37207"/>
    <cellStyle name="Normal 24 8 2 2 3" xfId="57100"/>
    <cellStyle name="Normal 24 8 2 3" xfId="23066"/>
    <cellStyle name="Normal 24 8 2 4" xfId="42831"/>
    <cellStyle name="Normal 24 8 3" xfId="12388"/>
    <cellStyle name="Normal 24 8 3 2" xfId="31902"/>
    <cellStyle name="Normal 24 8 3 3" xfId="51795"/>
    <cellStyle name="Normal 24 8 4" xfId="23307"/>
    <cellStyle name="Normal 24 8 5" xfId="43073"/>
    <cellStyle name="Normal 24 9" xfId="4752"/>
    <cellStyle name="Normal 24 9 2" xfId="14534"/>
    <cellStyle name="Normal 24 9 2 2" xfId="34047"/>
    <cellStyle name="Normal 24 9 2 3" xfId="53940"/>
    <cellStyle name="Normal 24 9 3" xfId="26616"/>
    <cellStyle name="Normal 24 9 4" xfId="46460"/>
    <cellStyle name="Normal 25" xfId="108"/>
    <cellStyle name="Normal 25 10" xfId="10121"/>
    <cellStyle name="Normal 25 10 2" xfId="29636"/>
    <cellStyle name="Normal 25 10 3" xfId="49529"/>
    <cellStyle name="Normal 25 11" xfId="19842"/>
    <cellStyle name="Normal 25 12" xfId="39442"/>
    <cellStyle name="Normal 25 2" xfId="326"/>
    <cellStyle name="Normal 25 2 2" xfId="1412"/>
    <cellStyle name="Normal 25 2 2 2" xfId="3784"/>
    <cellStyle name="Normal 25 2 2 2 2" xfId="9221"/>
    <cellStyle name="Normal 25 2 2 2 2 2" xfId="18944"/>
    <cellStyle name="Normal 25 2 2 2 2 2 2" xfId="38457"/>
    <cellStyle name="Normal 25 2 2 2 2 2 3" xfId="58350"/>
    <cellStyle name="Normal 25 2 2 2 2 3" xfId="26443"/>
    <cellStyle name="Normal 25 2 2 2 2 4" xfId="46216"/>
    <cellStyle name="Normal 25 2 2 2 3" xfId="13638"/>
    <cellStyle name="Normal 25 2 2 2 3 2" xfId="33152"/>
    <cellStyle name="Normal 25 2 2 2 3 3" xfId="53045"/>
    <cellStyle name="Normal 25 2 2 2 4" xfId="24557"/>
    <cellStyle name="Normal 25 2 2 2 5" xfId="44323"/>
    <cellStyle name="Normal 25 2 2 3" xfId="7544"/>
    <cellStyle name="Normal 25 2 2 3 2" xfId="17267"/>
    <cellStyle name="Normal 25 2 2 3 2 2" xfId="36780"/>
    <cellStyle name="Normal 25 2 2 3 2 3" xfId="56673"/>
    <cellStyle name="Normal 25 2 2 3 3" xfId="22582"/>
    <cellStyle name="Normal 25 2 2 3 4" xfId="42345"/>
    <cellStyle name="Normal 25 2 2 4" xfId="5511"/>
    <cellStyle name="Normal 25 2 2 4 2" xfId="15248"/>
    <cellStyle name="Normal 25 2 2 4 2 2" xfId="34761"/>
    <cellStyle name="Normal 25 2 2 4 2 3" xfId="54654"/>
    <cellStyle name="Normal 25 2 2 4 3" xfId="27331"/>
    <cellStyle name="Normal 25 2 2 4 4" xfId="47219"/>
    <cellStyle name="Normal 25 2 2 5" xfId="11370"/>
    <cellStyle name="Normal 25 2 2 5 2" xfId="30885"/>
    <cellStyle name="Normal 25 2 2 5 3" xfId="50778"/>
    <cellStyle name="Normal 25 2 2 6" xfId="21091"/>
    <cellStyle name="Normal 25 2 2 7" xfId="40746"/>
    <cellStyle name="Normal 25 2 3" xfId="861"/>
    <cellStyle name="Normal 25 2 3 2" xfId="3246"/>
    <cellStyle name="Normal 25 2 3 2 2" xfId="8683"/>
    <cellStyle name="Normal 25 2 3 2 2 2" xfId="18406"/>
    <cellStyle name="Normal 25 2 3 2 2 2 2" xfId="37919"/>
    <cellStyle name="Normal 25 2 3 2 2 2 3" xfId="57812"/>
    <cellStyle name="Normal 25 2 3 2 2 3" xfId="22272"/>
    <cellStyle name="Normal 25 2 3 2 2 4" xfId="42033"/>
    <cellStyle name="Normal 25 2 3 2 3" xfId="13100"/>
    <cellStyle name="Normal 25 2 3 2 3 2" xfId="32614"/>
    <cellStyle name="Normal 25 2 3 2 3 3" xfId="52507"/>
    <cellStyle name="Normal 25 2 3 2 4" xfId="24019"/>
    <cellStyle name="Normal 25 2 3 2 5" xfId="43785"/>
    <cellStyle name="Normal 25 2 3 3" xfId="7084"/>
    <cellStyle name="Normal 25 2 3 3 2" xfId="16820"/>
    <cellStyle name="Normal 25 2 3 3 2 2" xfId="36333"/>
    <cellStyle name="Normal 25 2 3 3 2 3" xfId="56226"/>
    <cellStyle name="Normal 25 2 3 3 3" xfId="26243"/>
    <cellStyle name="Normal 25 2 3 3 4" xfId="46014"/>
    <cellStyle name="Normal 25 2 3 4" xfId="6046"/>
    <cellStyle name="Normal 25 2 3 4 2" xfId="15783"/>
    <cellStyle name="Normal 25 2 3 4 2 2" xfId="35296"/>
    <cellStyle name="Normal 25 2 3 4 2 3" xfId="55189"/>
    <cellStyle name="Normal 25 2 3 4 3" xfId="27866"/>
    <cellStyle name="Normal 25 2 3 4 4" xfId="47754"/>
    <cellStyle name="Normal 25 2 3 5" xfId="10832"/>
    <cellStyle name="Normal 25 2 3 5 2" xfId="30347"/>
    <cellStyle name="Normal 25 2 3 5 3" xfId="50240"/>
    <cellStyle name="Normal 25 2 3 6" xfId="20553"/>
    <cellStyle name="Normal 25 2 3 7" xfId="40195"/>
    <cellStyle name="Normal 25 2 4" xfId="2051"/>
    <cellStyle name="Normal 25 2 4 2" xfId="4320"/>
    <cellStyle name="Normal 25 2 4 2 2" xfId="9756"/>
    <cellStyle name="Normal 25 2 4 2 2 2" xfId="19479"/>
    <cellStyle name="Normal 25 2 4 2 2 2 2" xfId="38992"/>
    <cellStyle name="Normal 25 2 4 2 2 2 3" xfId="58885"/>
    <cellStyle name="Normal 25 2 4 2 2 3" xfId="29205"/>
    <cellStyle name="Normal 25 2 4 2 2 4" xfId="49093"/>
    <cellStyle name="Normal 25 2 4 2 3" xfId="14173"/>
    <cellStyle name="Normal 25 2 4 2 3 2" xfId="33687"/>
    <cellStyle name="Normal 25 2 4 2 3 3" xfId="53580"/>
    <cellStyle name="Normal 25 2 4 2 4" xfId="25092"/>
    <cellStyle name="Normal 25 2 4 2 5" xfId="44859"/>
    <cellStyle name="Normal 25 2 4 3" xfId="6581"/>
    <cellStyle name="Normal 25 2 4 3 2" xfId="16318"/>
    <cellStyle name="Normal 25 2 4 3 2 2" xfId="35831"/>
    <cellStyle name="Normal 25 2 4 3 2 3" xfId="55724"/>
    <cellStyle name="Normal 25 2 4 3 3" xfId="28401"/>
    <cellStyle name="Normal 25 2 4 3 4" xfId="48289"/>
    <cellStyle name="Normal 25 2 4 4" xfId="11905"/>
    <cellStyle name="Normal 25 2 4 4 2" xfId="31420"/>
    <cellStyle name="Normal 25 2 4 4 3" xfId="51313"/>
    <cellStyle name="Normal 25 2 4 5" xfId="21626"/>
    <cellStyle name="Normal 25 2 4 6" xfId="41385"/>
    <cellStyle name="Normal 25 2 5" xfId="2711"/>
    <cellStyle name="Normal 25 2 5 2" xfId="8148"/>
    <cellStyle name="Normal 25 2 5 2 2" xfId="17871"/>
    <cellStyle name="Normal 25 2 5 2 2 2" xfId="37384"/>
    <cellStyle name="Normal 25 2 5 2 2 3" xfId="57277"/>
    <cellStyle name="Normal 25 2 5 2 3" xfId="25749"/>
    <cellStyle name="Normal 25 2 5 2 4" xfId="45518"/>
    <cellStyle name="Normal 25 2 5 3" xfId="12565"/>
    <cellStyle name="Normal 25 2 5 3 2" xfId="32079"/>
    <cellStyle name="Normal 25 2 5 3 3" xfId="51972"/>
    <cellStyle name="Normal 25 2 5 4" xfId="23484"/>
    <cellStyle name="Normal 25 2 5 5" xfId="43250"/>
    <cellStyle name="Normal 25 2 6" xfId="4971"/>
    <cellStyle name="Normal 25 2 6 2" xfId="14711"/>
    <cellStyle name="Normal 25 2 6 2 2" xfId="34224"/>
    <cellStyle name="Normal 25 2 6 2 3" xfId="54117"/>
    <cellStyle name="Normal 25 2 6 3" xfId="26793"/>
    <cellStyle name="Normal 25 2 6 4" xfId="46679"/>
    <cellStyle name="Normal 25 2 7" xfId="10297"/>
    <cellStyle name="Normal 25 2 7 2" xfId="29812"/>
    <cellStyle name="Normal 25 2 7 3" xfId="49705"/>
    <cellStyle name="Normal 25 2 8" xfId="20018"/>
    <cellStyle name="Normal 25 2 9" xfId="39660"/>
    <cellStyle name="Normal 25 3" xfId="502"/>
    <cellStyle name="Normal 25 3 2" xfId="1588"/>
    <cellStyle name="Normal 25 3 2 2" xfId="3960"/>
    <cellStyle name="Normal 25 3 2 2 2" xfId="9397"/>
    <cellStyle name="Normal 25 3 2 2 2 2" xfId="19120"/>
    <cellStyle name="Normal 25 3 2 2 2 2 2" xfId="38633"/>
    <cellStyle name="Normal 25 3 2 2 2 2 3" xfId="58526"/>
    <cellStyle name="Normal 25 3 2 2 2 3" xfId="26269"/>
    <cellStyle name="Normal 25 3 2 2 2 4" xfId="46041"/>
    <cellStyle name="Normal 25 3 2 2 3" xfId="13814"/>
    <cellStyle name="Normal 25 3 2 2 3 2" xfId="33328"/>
    <cellStyle name="Normal 25 3 2 2 3 3" xfId="53221"/>
    <cellStyle name="Normal 25 3 2 2 4" xfId="24733"/>
    <cellStyle name="Normal 25 3 2 2 5" xfId="44499"/>
    <cellStyle name="Normal 25 3 2 3" xfId="7691"/>
    <cellStyle name="Normal 25 3 2 3 2" xfId="17414"/>
    <cellStyle name="Normal 25 3 2 3 2 2" xfId="36927"/>
    <cellStyle name="Normal 25 3 2 3 2 3" xfId="56820"/>
    <cellStyle name="Normal 25 3 2 3 3" xfId="25924"/>
    <cellStyle name="Normal 25 3 2 3 4" xfId="45694"/>
    <cellStyle name="Normal 25 3 2 4" xfId="5687"/>
    <cellStyle name="Normal 25 3 2 4 2" xfId="15424"/>
    <cellStyle name="Normal 25 3 2 4 2 2" xfId="34937"/>
    <cellStyle name="Normal 25 3 2 4 2 3" xfId="54830"/>
    <cellStyle name="Normal 25 3 2 4 3" xfId="27507"/>
    <cellStyle name="Normal 25 3 2 4 4" xfId="47395"/>
    <cellStyle name="Normal 25 3 2 5" xfId="11546"/>
    <cellStyle name="Normal 25 3 2 5 2" xfId="31061"/>
    <cellStyle name="Normal 25 3 2 5 3" xfId="50954"/>
    <cellStyle name="Normal 25 3 2 6" xfId="21267"/>
    <cellStyle name="Normal 25 3 2 7" xfId="40922"/>
    <cellStyle name="Normal 25 3 3" xfId="1037"/>
    <cellStyle name="Normal 25 3 3 2" xfId="3422"/>
    <cellStyle name="Normal 25 3 3 2 2" xfId="8859"/>
    <cellStyle name="Normal 25 3 3 2 2 2" xfId="18582"/>
    <cellStyle name="Normal 25 3 3 2 2 2 2" xfId="38095"/>
    <cellStyle name="Normal 25 3 3 2 2 2 3" xfId="57988"/>
    <cellStyle name="Normal 25 3 3 2 2 3" xfId="22475"/>
    <cellStyle name="Normal 25 3 3 2 2 4" xfId="42237"/>
    <cellStyle name="Normal 25 3 3 2 3" xfId="13276"/>
    <cellStyle name="Normal 25 3 3 2 3 2" xfId="32790"/>
    <cellStyle name="Normal 25 3 3 2 3 3" xfId="52683"/>
    <cellStyle name="Normal 25 3 3 2 4" xfId="24195"/>
    <cellStyle name="Normal 25 3 3 2 5" xfId="43961"/>
    <cellStyle name="Normal 25 3 3 3" xfId="7231"/>
    <cellStyle name="Normal 25 3 3 3 2" xfId="16967"/>
    <cellStyle name="Normal 25 3 3 3 2 2" xfId="36480"/>
    <cellStyle name="Normal 25 3 3 3 2 3" xfId="56373"/>
    <cellStyle name="Normal 25 3 3 3 3" xfId="25667"/>
    <cellStyle name="Normal 25 3 3 3 4" xfId="45436"/>
    <cellStyle name="Normal 25 3 3 4" xfId="6222"/>
    <cellStyle name="Normal 25 3 3 4 2" xfId="15959"/>
    <cellStyle name="Normal 25 3 3 4 2 2" xfId="35472"/>
    <cellStyle name="Normal 25 3 3 4 2 3" xfId="55365"/>
    <cellStyle name="Normal 25 3 3 4 3" xfId="28042"/>
    <cellStyle name="Normal 25 3 3 4 4" xfId="47930"/>
    <cellStyle name="Normal 25 3 3 5" xfId="11008"/>
    <cellStyle name="Normal 25 3 3 5 2" xfId="30523"/>
    <cellStyle name="Normal 25 3 3 5 3" xfId="50416"/>
    <cellStyle name="Normal 25 3 3 6" xfId="20729"/>
    <cellStyle name="Normal 25 3 3 7" xfId="40371"/>
    <cellStyle name="Normal 25 3 4" xfId="2227"/>
    <cellStyle name="Normal 25 3 4 2" xfId="4496"/>
    <cellStyle name="Normal 25 3 4 2 2" xfId="9932"/>
    <cellStyle name="Normal 25 3 4 2 2 2" xfId="19655"/>
    <cellStyle name="Normal 25 3 4 2 2 2 2" xfId="39168"/>
    <cellStyle name="Normal 25 3 4 2 2 2 3" xfId="59061"/>
    <cellStyle name="Normal 25 3 4 2 2 3" xfId="29381"/>
    <cellStyle name="Normal 25 3 4 2 2 4" xfId="49269"/>
    <cellStyle name="Normal 25 3 4 2 3" xfId="14349"/>
    <cellStyle name="Normal 25 3 4 2 3 2" xfId="33863"/>
    <cellStyle name="Normal 25 3 4 2 3 3" xfId="53756"/>
    <cellStyle name="Normal 25 3 4 2 4" xfId="25268"/>
    <cellStyle name="Normal 25 3 4 2 5" xfId="45035"/>
    <cellStyle name="Normal 25 3 4 3" xfId="6757"/>
    <cellStyle name="Normal 25 3 4 3 2" xfId="16494"/>
    <cellStyle name="Normal 25 3 4 3 2 2" xfId="36007"/>
    <cellStyle name="Normal 25 3 4 3 2 3" xfId="55900"/>
    <cellStyle name="Normal 25 3 4 3 3" xfId="28577"/>
    <cellStyle name="Normal 25 3 4 3 4" xfId="48465"/>
    <cellStyle name="Normal 25 3 4 4" xfId="12081"/>
    <cellStyle name="Normal 25 3 4 4 2" xfId="31596"/>
    <cellStyle name="Normal 25 3 4 4 3" xfId="51489"/>
    <cellStyle name="Normal 25 3 4 5" xfId="21802"/>
    <cellStyle name="Normal 25 3 4 6" xfId="41561"/>
    <cellStyle name="Normal 25 3 5" xfId="2887"/>
    <cellStyle name="Normal 25 3 5 2" xfId="8324"/>
    <cellStyle name="Normal 25 3 5 2 2" xfId="18047"/>
    <cellStyle name="Normal 25 3 5 2 2 2" xfId="37560"/>
    <cellStyle name="Normal 25 3 5 2 2 3" xfId="57453"/>
    <cellStyle name="Normal 25 3 5 2 3" xfId="22316"/>
    <cellStyle name="Normal 25 3 5 2 4" xfId="42078"/>
    <cellStyle name="Normal 25 3 5 3" xfId="12741"/>
    <cellStyle name="Normal 25 3 5 3 2" xfId="32255"/>
    <cellStyle name="Normal 25 3 5 3 3" xfId="52148"/>
    <cellStyle name="Normal 25 3 5 4" xfId="23660"/>
    <cellStyle name="Normal 25 3 5 5" xfId="43426"/>
    <cellStyle name="Normal 25 3 6" xfId="5147"/>
    <cellStyle name="Normal 25 3 6 2" xfId="14887"/>
    <cellStyle name="Normal 25 3 6 2 2" xfId="34400"/>
    <cellStyle name="Normal 25 3 6 2 3" xfId="54293"/>
    <cellStyle name="Normal 25 3 6 3" xfId="26969"/>
    <cellStyle name="Normal 25 3 6 4" xfId="46855"/>
    <cellStyle name="Normal 25 3 7" xfId="10473"/>
    <cellStyle name="Normal 25 3 7 2" xfId="29988"/>
    <cellStyle name="Normal 25 3 7 3" xfId="49881"/>
    <cellStyle name="Normal 25 3 8" xfId="20194"/>
    <cellStyle name="Normal 25 3 9" xfId="39836"/>
    <cellStyle name="Normal 25 4" xfId="1236"/>
    <cellStyle name="Normal 25 4 2" xfId="3608"/>
    <cellStyle name="Normal 25 4 2 2" xfId="9045"/>
    <cellStyle name="Normal 25 4 2 2 2" xfId="18768"/>
    <cellStyle name="Normal 25 4 2 2 2 2" xfId="38281"/>
    <cellStyle name="Normal 25 4 2 2 2 3" xfId="58174"/>
    <cellStyle name="Normal 25 4 2 2 3" xfId="22016"/>
    <cellStyle name="Normal 25 4 2 2 4" xfId="41776"/>
    <cellStyle name="Normal 25 4 2 3" xfId="13462"/>
    <cellStyle name="Normal 25 4 2 3 2" xfId="32976"/>
    <cellStyle name="Normal 25 4 2 3 3" xfId="52869"/>
    <cellStyle name="Normal 25 4 2 4" xfId="24381"/>
    <cellStyle name="Normal 25 4 2 5" xfId="44147"/>
    <cellStyle name="Normal 25 4 3" xfId="7397"/>
    <cellStyle name="Normal 25 4 3 2" xfId="17120"/>
    <cellStyle name="Normal 25 4 3 2 2" xfId="36633"/>
    <cellStyle name="Normal 25 4 3 2 3" xfId="56526"/>
    <cellStyle name="Normal 25 4 3 3" xfId="22027"/>
    <cellStyle name="Normal 25 4 3 4" xfId="41787"/>
    <cellStyle name="Normal 25 4 4" xfId="5335"/>
    <cellStyle name="Normal 25 4 4 2" xfId="15072"/>
    <cellStyle name="Normal 25 4 4 2 2" xfId="34585"/>
    <cellStyle name="Normal 25 4 4 2 3" xfId="54478"/>
    <cellStyle name="Normal 25 4 4 3" xfId="27155"/>
    <cellStyle name="Normal 25 4 4 4" xfId="47043"/>
    <cellStyle name="Normal 25 4 5" xfId="11194"/>
    <cellStyle name="Normal 25 4 5 2" xfId="30709"/>
    <cellStyle name="Normal 25 4 5 3" xfId="50602"/>
    <cellStyle name="Normal 25 4 6" xfId="20915"/>
    <cellStyle name="Normal 25 4 7" xfId="40570"/>
    <cellStyle name="Normal 25 5" xfId="685"/>
    <cellStyle name="Normal 25 5 2" xfId="3070"/>
    <cellStyle name="Normal 25 5 2 2" xfId="8507"/>
    <cellStyle name="Normal 25 5 2 2 2" xfId="18230"/>
    <cellStyle name="Normal 25 5 2 2 2 2" xfId="37743"/>
    <cellStyle name="Normal 25 5 2 2 2 3" xfId="57636"/>
    <cellStyle name="Normal 25 5 2 2 3" xfId="22939"/>
    <cellStyle name="Normal 25 5 2 2 4" xfId="42704"/>
    <cellStyle name="Normal 25 5 2 3" xfId="12924"/>
    <cellStyle name="Normal 25 5 2 3 2" xfId="32438"/>
    <cellStyle name="Normal 25 5 2 3 3" xfId="52331"/>
    <cellStyle name="Normal 25 5 2 4" xfId="23843"/>
    <cellStyle name="Normal 25 5 2 5" xfId="43609"/>
    <cellStyle name="Normal 25 5 3" xfId="6937"/>
    <cellStyle name="Normal 25 5 3 2" xfId="16673"/>
    <cellStyle name="Normal 25 5 3 2 2" xfId="36186"/>
    <cellStyle name="Normal 25 5 3 2 3" xfId="56079"/>
    <cellStyle name="Normal 25 5 3 3" xfId="22322"/>
    <cellStyle name="Normal 25 5 3 4" xfId="42084"/>
    <cellStyle name="Normal 25 5 4" xfId="5870"/>
    <cellStyle name="Normal 25 5 4 2" xfId="15607"/>
    <cellStyle name="Normal 25 5 4 2 2" xfId="35120"/>
    <cellStyle name="Normal 25 5 4 2 3" xfId="55013"/>
    <cellStyle name="Normal 25 5 4 3" xfId="27690"/>
    <cellStyle name="Normal 25 5 4 4" xfId="47578"/>
    <cellStyle name="Normal 25 5 5" xfId="10656"/>
    <cellStyle name="Normal 25 5 5 2" xfId="30171"/>
    <cellStyle name="Normal 25 5 5 3" xfId="50064"/>
    <cellStyle name="Normal 25 5 6" xfId="20377"/>
    <cellStyle name="Normal 25 5 7" xfId="40019"/>
    <cellStyle name="Normal 25 6" xfId="1833"/>
    <cellStyle name="Normal 25 6 2" xfId="4144"/>
    <cellStyle name="Normal 25 6 2 2" xfId="9580"/>
    <cellStyle name="Normal 25 6 2 2 2" xfId="19303"/>
    <cellStyle name="Normal 25 6 2 2 2 2" xfId="38816"/>
    <cellStyle name="Normal 25 6 2 2 2 3" xfId="58709"/>
    <cellStyle name="Normal 25 6 2 2 3" xfId="29029"/>
    <cellStyle name="Normal 25 6 2 2 4" xfId="48917"/>
    <cellStyle name="Normal 25 6 2 3" xfId="13997"/>
    <cellStyle name="Normal 25 6 2 3 2" xfId="33511"/>
    <cellStyle name="Normal 25 6 2 3 3" xfId="53404"/>
    <cellStyle name="Normal 25 6 2 4" xfId="24916"/>
    <cellStyle name="Normal 25 6 2 5" xfId="44683"/>
    <cellStyle name="Normal 25 6 3" xfId="6405"/>
    <cellStyle name="Normal 25 6 3 2" xfId="16142"/>
    <cellStyle name="Normal 25 6 3 2 2" xfId="35655"/>
    <cellStyle name="Normal 25 6 3 2 3" xfId="55548"/>
    <cellStyle name="Normal 25 6 3 3" xfId="28225"/>
    <cellStyle name="Normal 25 6 3 4" xfId="48113"/>
    <cellStyle name="Normal 25 6 4" xfId="11729"/>
    <cellStyle name="Normal 25 6 4 2" xfId="31244"/>
    <cellStyle name="Normal 25 6 4 3" xfId="51137"/>
    <cellStyle name="Normal 25 6 5" xfId="21450"/>
    <cellStyle name="Normal 25 6 6" xfId="41167"/>
    <cellStyle name="Normal 25 7" xfId="2396"/>
    <cellStyle name="Normal 25 7 2" xfId="7833"/>
    <cellStyle name="Normal 25 7 2 2" xfId="17556"/>
    <cellStyle name="Normal 25 7 2 2 2" xfId="37069"/>
    <cellStyle name="Normal 25 7 2 2 3" xfId="56962"/>
    <cellStyle name="Normal 25 7 2 3" xfId="25562"/>
    <cellStyle name="Normal 25 7 2 4" xfId="45330"/>
    <cellStyle name="Normal 25 7 3" xfId="12250"/>
    <cellStyle name="Normal 25 7 3 2" xfId="31764"/>
    <cellStyle name="Normal 25 7 3 3" xfId="51657"/>
    <cellStyle name="Normal 25 7 4" xfId="23169"/>
    <cellStyle name="Normal 25 7 5" xfId="42935"/>
    <cellStyle name="Normal 25 8" xfId="2535"/>
    <cellStyle name="Normal 25 8 2" xfId="7972"/>
    <cellStyle name="Normal 25 8 2 2" xfId="17695"/>
    <cellStyle name="Normal 25 8 2 2 2" xfId="37208"/>
    <cellStyle name="Normal 25 8 2 2 3" xfId="57101"/>
    <cellStyle name="Normal 25 8 2 3" xfId="22419"/>
    <cellStyle name="Normal 25 8 2 4" xfId="42181"/>
    <cellStyle name="Normal 25 8 3" xfId="12389"/>
    <cellStyle name="Normal 25 8 3 2" xfId="31903"/>
    <cellStyle name="Normal 25 8 3 3" xfId="51796"/>
    <cellStyle name="Normal 25 8 4" xfId="23308"/>
    <cellStyle name="Normal 25 8 5" xfId="43074"/>
    <cellStyle name="Normal 25 9" xfId="4753"/>
    <cellStyle name="Normal 25 9 2" xfId="14535"/>
    <cellStyle name="Normal 25 9 2 2" xfId="34048"/>
    <cellStyle name="Normal 25 9 2 3" xfId="53941"/>
    <cellStyle name="Normal 25 9 3" xfId="26617"/>
    <cellStyle name="Normal 25 9 4" xfId="46461"/>
    <cellStyle name="Normal 26" xfId="109"/>
    <cellStyle name="Normal 26 10" xfId="10122"/>
    <cellStyle name="Normal 26 10 2" xfId="29637"/>
    <cellStyle name="Normal 26 10 3" xfId="49530"/>
    <cellStyle name="Normal 26 11" xfId="19843"/>
    <cellStyle name="Normal 26 12" xfId="39443"/>
    <cellStyle name="Normal 26 2" xfId="327"/>
    <cellStyle name="Normal 26 2 2" xfId="1413"/>
    <cellStyle name="Normal 26 2 2 2" xfId="3785"/>
    <cellStyle name="Normal 26 2 2 2 2" xfId="9222"/>
    <cellStyle name="Normal 26 2 2 2 2 2" xfId="18945"/>
    <cellStyle name="Normal 26 2 2 2 2 2 2" xfId="38458"/>
    <cellStyle name="Normal 26 2 2 2 2 2 3" xfId="58351"/>
    <cellStyle name="Normal 26 2 2 2 2 3" xfId="25771"/>
    <cellStyle name="Normal 26 2 2 2 2 4" xfId="45540"/>
    <cellStyle name="Normal 26 2 2 2 3" xfId="13639"/>
    <cellStyle name="Normal 26 2 2 2 3 2" xfId="33153"/>
    <cellStyle name="Normal 26 2 2 2 3 3" xfId="53046"/>
    <cellStyle name="Normal 26 2 2 2 4" xfId="24558"/>
    <cellStyle name="Normal 26 2 2 2 5" xfId="44324"/>
    <cellStyle name="Normal 26 2 2 3" xfId="7545"/>
    <cellStyle name="Normal 26 2 2 3 2" xfId="17268"/>
    <cellStyle name="Normal 26 2 2 3 2 2" xfId="36781"/>
    <cellStyle name="Normal 26 2 2 3 2 3" xfId="56674"/>
    <cellStyle name="Normal 26 2 2 3 3" xfId="22948"/>
    <cellStyle name="Normal 26 2 2 3 4" xfId="42713"/>
    <cellStyle name="Normal 26 2 2 4" xfId="5512"/>
    <cellStyle name="Normal 26 2 2 4 2" xfId="15249"/>
    <cellStyle name="Normal 26 2 2 4 2 2" xfId="34762"/>
    <cellStyle name="Normal 26 2 2 4 2 3" xfId="54655"/>
    <cellStyle name="Normal 26 2 2 4 3" xfId="27332"/>
    <cellStyle name="Normal 26 2 2 4 4" xfId="47220"/>
    <cellStyle name="Normal 26 2 2 5" xfId="11371"/>
    <cellStyle name="Normal 26 2 2 5 2" xfId="30886"/>
    <cellStyle name="Normal 26 2 2 5 3" xfId="50779"/>
    <cellStyle name="Normal 26 2 2 6" xfId="21092"/>
    <cellStyle name="Normal 26 2 2 7" xfId="40747"/>
    <cellStyle name="Normal 26 2 3" xfId="862"/>
    <cellStyle name="Normal 26 2 3 2" xfId="3247"/>
    <cellStyle name="Normal 26 2 3 2 2" xfId="8684"/>
    <cellStyle name="Normal 26 2 3 2 2 2" xfId="18407"/>
    <cellStyle name="Normal 26 2 3 2 2 2 2" xfId="37920"/>
    <cellStyle name="Normal 26 2 3 2 2 2 3" xfId="57813"/>
    <cellStyle name="Normal 26 2 3 2 2 3" xfId="22487"/>
    <cellStyle name="Normal 26 2 3 2 2 4" xfId="42250"/>
    <cellStyle name="Normal 26 2 3 2 3" xfId="13101"/>
    <cellStyle name="Normal 26 2 3 2 3 2" xfId="32615"/>
    <cellStyle name="Normal 26 2 3 2 3 3" xfId="52508"/>
    <cellStyle name="Normal 26 2 3 2 4" xfId="24020"/>
    <cellStyle name="Normal 26 2 3 2 5" xfId="43786"/>
    <cellStyle name="Normal 26 2 3 3" xfId="7085"/>
    <cellStyle name="Normal 26 2 3 3 2" xfId="16821"/>
    <cellStyle name="Normal 26 2 3 3 2 2" xfId="36334"/>
    <cellStyle name="Normal 26 2 3 3 2 3" xfId="56227"/>
    <cellStyle name="Normal 26 2 3 3 3" xfId="26138"/>
    <cellStyle name="Normal 26 2 3 3 4" xfId="45909"/>
    <cellStyle name="Normal 26 2 3 4" xfId="6047"/>
    <cellStyle name="Normal 26 2 3 4 2" xfId="15784"/>
    <cellStyle name="Normal 26 2 3 4 2 2" xfId="35297"/>
    <cellStyle name="Normal 26 2 3 4 2 3" xfId="55190"/>
    <cellStyle name="Normal 26 2 3 4 3" xfId="27867"/>
    <cellStyle name="Normal 26 2 3 4 4" xfId="47755"/>
    <cellStyle name="Normal 26 2 3 5" xfId="10833"/>
    <cellStyle name="Normal 26 2 3 5 2" xfId="30348"/>
    <cellStyle name="Normal 26 2 3 5 3" xfId="50241"/>
    <cellStyle name="Normal 26 2 3 6" xfId="20554"/>
    <cellStyle name="Normal 26 2 3 7" xfId="40196"/>
    <cellStyle name="Normal 26 2 4" xfId="2052"/>
    <cellStyle name="Normal 26 2 4 2" xfId="4321"/>
    <cellStyle name="Normal 26 2 4 2 2" xfId="9757"/>
    <cellStyle name="Normal 26 2 4 2 2 2" xfId="19480"/>
    <cellStyle name="Normal 26 2 4 2 2 2 2" xfId="38993"/>
    <cellStyle name="Normal 26 2 4 2 2 2 3" xfId="58886"/>
    <cellStyle name="Normal 26 2 4 2 2 3" xfId="29206"/>
    <cellStyle name="Normal 26 2 4 2 2 4" xfId="49094"/>
    <cellStyle name="Normal 26 2 4 2 3" xfId="14174"/>
    <cellStyle name="Normal 26 2 4 2 3 2" xfId="33688"/>
    <cellStyle name="Normal 26 2 4 2 3 3" xfId="53581"/>
    <cellStyle name="Normal 26 2 4 2 4" xfId="25093"/>
    <cellStyle name="Normal 26 2 4 2 5" xfId="44860"/>
    <cellStyle name="Normal 26 2 4 3" xfId="6582"/>
    <cellStyle name="Normal 26 2 4 3 2" xfId="16319"/>
    <cellStyle name="Normal 26 2 4 3 2 2" xfId="35832"/>
    <cellStyle name="Normal 26 2 4 3 2 3" xfId="55725"/>
    <cellStyle name="Normal 26 2 4 3 3" xfId="28402"/>
    <cellStyle name="Normal 26 2 4 3 4" xfId="48290"/>
    <cellStyle name="Normal 26 2 4 4" xfId="11906"/>
    <cellStyle name="Normal 26 2 4 4 2" xfId="31421"/>
    <cellStyle name="Normal 26 2 4 4 3" xfId="51314"/>
    <cellStyle name="Normal 26 2 4 5" xfId="21627"/>
    <cellStyle name="Normal 26 2 4 6" xfId="41386"/>
    <cellStyle name="Normal 26 2 5" xfId="2712"/>
    <cellStyle name="Normal 26 2 5 2" xfId="8149"/>
    <cellStyle name="Normal 26 2 5 2 2" xfId="17872"/>
    <cellStyle name="Normal 26 2 5 2 2 2" xfId="37385"/>
    <cellStyle name="Normal 26 2 5 2 2 3" xfId="57278"/>
    <cellStyle name="Normal 26 2 5 2 3" xfId="26195"/>
    <cellStyle name="Normal 26 2 5 2 4" xfId="45966"/>
    <cellStyle name="Normal 26 2 5 3" xfId="12566"/>
    <cellStyle name="Normal 26 2 5 3 2" xfId="32080"/>
    <cellStyle name="Normal 26 2 5 3 3" xfId="51973"/>
    <cellStyle name="Normal 26 2 5 4" xfId="23485"/>
    <cellStyle name="Normal 26 2 5 5" xfId="43251"/>
    <cellStyle name="Normal 26 2 6" xfId="4972"/>
    <cellStyle name="Normal 26 2 6 2" xfId="14712"/>
    <cellStyle name="Normal 26 2 6 2 2" xfId="34225"/>
    <cellStyle name="Normal 26 2 6 2 3" xfId="54118"/>
    <cellStyle name="Normal 26 2 6 3" xfId="26794"/>
    <cellStyle name="Normal 26 2 6 4" xfId="46680"/>
    <cellStyle name="Normal 26 2 7" xfId="10298"/>
    <cellStyle name="Normal 26 2 7 2" xfId="29813"/>
    <cellStyle name="Normal 26 2 7 3" xfId="49706"/>
    <cellStyle name="Normal 26 2 8" xfId="20019"/>
    <cellStyle name="Normal 26 2 9" xfId="39661"/>
    <cellStyle name="Normal 26 3" xfId="503"/>
    <cellStyle name="Normal 26 3 2" xfId="1589"/>
    <cellStyle name="Normal 26 3 2 2" xfId="3961"/>
    <cellStyle name="Normal 26 3 2 2 2" xfId="9398"/>
    <cellStyle name="Normal 26 3 2 2 2 2" xfId="19121"/>
    <cellStyle name="Normal 26 3 2 2 2 2 2" xfId="38634"/>
    <cellStyle name="Normal 26 3 2 2 2 2 3" xfId="58527"/>
    <cellStyle name="Normal 26 3 2 2 2 3" xfId="25622"/>
    <cellStyle name="Normal 26 3 2 2 2 4" xfId="45391"/>
    <cellStyle name="Normal 26 3 2 2 3" xfId="13815"/>
    <cellStyle name="Normal 26 3 2 2 3 2" xfId="33329"/>
    <cellStyle name="Normal 26 3 2 2 3 3" xfId="53222"/>
    <cellStyle name="Normal 26 3 2 2 4" xfId="24734"/>
    <cellStyle name="Normal 26 3 2 2 5" xfId="44500"/>
    <cellStyle name="Normal 26 3 2 3" xfId="7692"/>
    <cellStyle name="Normal 26 3 2 3 2" xfId="17415"/>
    <cellStyle name="Normal 26 3 2 3 2 2" xfId="36928"/>
    <cellStyle name="Normal 26 3 2 3 2 3" xfId="56821"/>
    <cellStyle name="Normal 26 3 2 3 3" xfId="22466"/>
    <cellStyle name="Normal 26 3 2 3 4" xfId="42228"/>
    <cellStyle name="Normal 26 3 2 4" xfId="5688"/>
    <cellStyle name="Normal 26 3 2 4 2" xfId="15425"/>
    <cellStyle name="Normal 26 3 2 4 2 2" xfId="34938"/>
    <cellStyle name="Normal 26 3 2 4 2 3" xfId="54831"/>
    <cellStyle name="Normal 26 3 2 4 3" xfId="27508"/>
    <cellStyle name="Normal 26 3 2 4 4" xfId="47396"/>
    <cellStyle name="Normal 26 3 2 5" xfId="11547"/>
    <cellStyle name="Normal 26 3 2 5 2" xfId="31062"/>
    <cellStyle name="Normal 26 3 2 5 3" xfId="50955"/>
    <cellStyle name="Normal 26 3 2 6" xfId="21268"/>
    <cellStyle name="Normal 26 3 2 7" xfId="40923"/>
    <cellStyle name="Normal 26 3 3" xfId="1038"/>
    <cellStyle name="Normal 26 3 3 2" xfId="3423"/>
    <cellStyle name="Normal 26 3 3 2 2" xfId="8860"/>
    <cellStyle name="Normal 26 3 3 2 2 2" xfId="18583"/>
    <cellStyle name="Normal 26 3 3 2 2 2 2" xfId="38096"/>
    <cellStyle name="Normal 26 3 3 2 2 2 3" xfId="57989"/>
    <cellStyle name="Normal 26 3 3 2 2 3" xfId="23126"/>
    <cellStyle name="Normal 26 3 3 2 2 4" xfId="42892"/>
    <cellStyle name="Normal 26 3 3 2 3" xfId="13277"/>
    <cellStyle name="Normal 26 3 3 2 3 2" xfId="32791"/>
    <cellStyle name="Normal 26 3 3 2 3 3" xfId="52684"/>
    <cellStyle name="Normal 26 3 3 2 4" xfId="24196"/>
    <cellStyle name="Normal 26 3 3 2 5" xfId="43962"/>
    <cellStyle name="Normal 26 3 3 3" xfId="7232"/>
    <cellStyle name="Normal 26 3 3 3 2" xfId="16968"/>
    <cellStyle name="Normal 26 3 3 3 2 2" xfId="36481"/>
    <cellStyle name="Normal 26 3 3 3 2 3" xfId="56374"/>
    <cellStyle name="Normal 26 3 3 3 3" xfId="22208"/>
    <cellStyle name="Normal 26 3 3 3 4" xfId="41968"/>
    <cellStyle name="Normal 26 3 3 4" xfId="6223"/>
    <cellStyle name="Normal 26 3 3 4 2" xfId="15960"/>
    <cellStyle name="Normal 26 3 3 4 2 2" xfId="35473"/>
    <cellStyle name="Normal 26 3 3 4 2 3" xfId="55366"/>
    <cellStyle name="Normal 26 3 3 4 3" xfId="28043"/>
    <cellStyle name="Normal 26 3 3 4 4" xfId="47931"/>
    <cellStyle name="Normal 26 3 3 5" xfId="11009"/>
    <cellStyle name="Normal 26 3 3 5 2" xfId="30524"/>
    <cellStyle name="Normal 26 3 3 5 3" xfId="50417"/>
    <cellStyle name="Normal 26 3 3 6" xfId="20730"/>
    <cellStyle name="Normal 26 3 3 7" xfId="40372"/>
    <cellStyle name="Normal 26 3 4" xfId="2228"/>
    <cellStyle name="Normal 26 3 4 2" xfId="4497"/>
    <cellStyle name="Normal 26 3 4 2 2" xfId="9933"/>
    <cellStyle name="Normal 26 3 4 2 2 2" xfId="19656"/>
    <cellStyle name="Normal 26 3 4 2 2 2 2" xfId="39169"/>
    <cellStyle name="Normal 26 3 4 2 2 2 3" xfId="59062"/>
    <cellStyle name="Normal 26 3 4 2 2 3" xfId="29382"/>
    <cellStyle name="Normal 26 3 4 2 2 4" xfId="49270"/>
    <cellStyle name="Normal 26 3 4 2 3" xfId="14350"/>
    <cellStyle name="Normal 26 3 4 2 3 2" xfId="33864"/>
    <cellStyle name="Normal 26 3 4 2 3 3" xfId="53757"/>
    <cellStyle name="Normal 26 3 4 2 4" xfId="25269"/>
    <cellStyle name="Normal 26 3 4 2 5" xfId="45036"/>
    <cellStyle name="Normal 26 3 4 3" xfId="6758"/>
    <cellStyle name="Normal 26 3 4 3 2" xfId="16495"/>
    <cellStyle name="Normal 26 3 4 3 2 2" xfId="36008"/>
    <cellStyle name="Normal 26 3 4 3 2 3" xfId="55901"/>
    <cellStyle name="Normal 26 3 4 3 3" xfId="28578"/>
    <cellStyle name="Normal 26 3 4 3 4" xfId="48466"/>
    <cellStyle name="Normal 26 3 4 4" xfId="12082"/>
    <cellStyle name="Normal 26 3 4 4 2" xfId="31597"/>
    <cellStyle name="Normal 26 3 4 4 3" xfId="51490"/>
    <cellStyle name="Normal 26 3 4 5" xfId="21803"/>
    <cellStyle name="Normal 26 3 4 6" xfId="41562"/>
    <cellStyle name="Normal 26 3 5" xfId="2888"/>
    <cellStyle name="Normal 26 3 5 2" xfId="8325"/>
    <cellStyle name="Normal 26 3 5 2 2" xfId="18048"/>
    <cellStyle name="Normal 26 3 5 2 2 2" xfId="37561"/>
    <cellStyle name="Normal 26 3 5 2 2 3" xfId="57454"/>
    <cellStyle name="Normal 26 3 5 2 3" xfId="25824"/>
    <cellStyle name="Normal 26 3 5 2 4" xfId="45593"/>
    <cellStyle name="Normal 26 3 5 3" xfId="12742"/>
    <cellStyle name="Normal 26 3 5 3 2" xfId="32256"/>
    <cellStyle name="Normal 26 3 5 3 3" xfId="52149"/>
    <cellStyle name="Normal 26 3 5 4" xfId="23661"/>
    <cellStyle name="Normal 26 3 5 5" xfId="43427"/>
    <cellStyle name="Normal 26 3 6" xfId="5148"/>
    <cellStyle name="Normal 26 3 6 2" xfId="14888"/>
    <cellStyle name="Normal 26 3 6 2 2" xfId="34401"/>
    <cellStyle name="Normal 26 3 6 2 3" xfId="54294"/>
    <cellStyle name="Normal 26 3 6 3" xfId="26970"/>
    <cellStyle name="Normal 26 3 6 4" xfId="46856"/>
    <cellStyle name="Normal 26 3 7" xfId="10474"/>
    <cellStyle name="Normal 26 3 7 2" xfId="29989"/>
    <cellStyle name="Normal 26 3 7 3" xfId="49882"/>
    <cellStyle name="Normal 26 3 8" xfId="20195"/>
    <cellStyle name="Normal 26 3 9" xfId="39837"/>
    <cellStyle name="Normal 26 4" xfId="1237"/>
    <cellStyle name="Normal 26 4 2" xfId="3609"/>
    <cellStyle name="Normal 26 4 2 2" xfId="9046"/>
    <cellStyle name="Normal 26 4 2 2 2" xfId="18769"/>
    <cellStyle name="Normal 26 4 2 2 2 2" xfId="38282"/>
    <cellStyle name="Normal 26 4 2 2 2 3" xfId="58175"/>
    <cellStyle name="Normal 26 4 2 2 3" xfId="25832"/>
    <cellStyle name="Normal 26 4 2 2 4" xfId="45601"/>
    <cellStyle name="Normal 26 4 2 3" xfId="13463"/>
    <cellStyle name="Normal 26 4 2 3 2" xfId="32977"/>
    <cellStyle name="Normal 26 4 2 3 3" xfId="52870"/>
    <cellStyle name="Normal 26 4 2 4" xfId="24382"/>
    <cellStyle name="Normal 26 4 2 5" xfId="44148"/>
    <cellStyle name="Normal 26 4 3" xfId="7398"/>
    <cellStyle name="Normal 26 4 3 2" xfId="17121"/>
    <cellStyle name="Normal 26 4 3 2 2" xfId="36634"/>
    <cellStyle name="Normal 26 4 3 2 3" xfId="56527"/>
    <cellStyle name="Normal 26 4 3 3" xfId="26071"/>
    <cellStyle name="Normal 26 4 3 4" xfId="45842"/>
    <cellStyle name="Normal 26 4 4" xfId="5336"/>
    <cellStyle name="Normal 26 4 4 2" xfId="15073"/>
    <cellStyle name="Normal 26 4 4 2 2" xfId="34586"/>
    <cellStyle name="Normal 26 4 4 2 3" xfId="54479"/>
    <cellStyle name="Normal 26 4 4 3" xfId="27156"/>
    <cellStyle name="Normal 26 4 4 4" xfId="47044"/>
    <cellStyle name="Normal 26 4 5" xfId="11195"/>
    <cellStyle name="Normal 26 4 5 2" xfId="30710"/>
    <cellStyle name="Normal 26 4 5 3" xfId="50603"/>
    <cellStyle name="Normal 26 4 6" xfId="20916"/>
    <cellStyle name="Normal 26 4 7" xfId="40571"/>
    <cellStyle name="Normal 26 5" xfId="686"/>
    <cellStyle name="Normal 26 5 2" xfId="3071"/>
    <cellStyle name="Normal 26 5 2 2" xfId="8508"/>
    <cellStyle name="Normal 26 5 2 2 2" xfId="18231"/>
    <cellStyle name="Normal 26 5 2 2 2 2" xfId="37744"/>
    <cellStyle name="Normal 26 5 2 2 2 3" xfId="57637"/>
    <cellStyle name="Normal 26 5 2 2 3" xfId="22736"/>
    <cellStyle name="Normal 26 5 2 2 4" xfId="42500"/>
    <cellStyle name="Normal 26 5 2 3" xfId="12925"/>
    <cellStyle name="Normal 26 5 2 3 2" xfId="32439"/>
    <cellStyle name="Normal 26 5 2 3 3" xfId="52332"/>
    <cellStyle name="Normal 26 5 2 4" xfId="23844"/>
    <cellStyle name="Normal 26 5 2 5" xfId="43610"/>
    <cellStyle name="Normal 26 5 3" xfId="6938"/>
    <cellStyle name="Normal 26 5 3 2" xfId="16674"/>
    <cellStyle name="Normal 26 5 3 2 2" xfId="36187"/>
    <cellStyle name="Normal 26 5 3 2 3" xfId="56080"/>
    <cellStyle name="Normal 26 5 3 3" xfId="26197"/>
    <cellStyle name="Normal 26 5 3 4" xfId="45968"/>
    <cellStyle name="Normal 26 5 4" xfId="5871"/>
    <cellStyle name="Normal 26 5 4 2" xfId="15608"/>
    <cellStyle name="Normal 26 5 4 2 2" xfId="35121"/>
    <cellStyle name="Normal 26 5 4 2 3" xfId="55014"/>
    <cellStyle name="Normal 26 5 4 3" xfId="27691"/>
    <cellStyle name="Normal 26 5 4 4" xfId="47579"/>
    <cellStyle name="Normal 26 5 5" xfId="10657"/>
    <cellStyle name="Normal 26 5 5 2" xfId="30172"/>
    <cellStyle name="Normal 26 5 5 3" xfId="50065"/>
    <cellStyle name="Normal 26 5 6" xfId="20378"/>
    <cellStyle name="Normal 26 5 7" xfId="40020"/>
    <cellStyle name="Normal 26 6" xfId="1834"/>
    <cellStyle name="Normal 26 6 2" xfId="4145"/>
    <cellStyle name="Normal 26 6 2 2" xfId="9581"/>
    <cellStyle name="Normal 26 6 2 2 2" xfId="19304"/>
    <cellStyle name="Normal 26 6 2 2 2 2" xfId="38817"/>
    <cellStyle name="Normal 26 6 2 2 2 3" xfId="58710"/>
    <cellStyle name="Normal 26 6 2 2 3" xfId="29030"/>
    <cellStyle name="Normal 26 6 2 2 4" xfId="48918"/>
    <cellStyle name="Normal 26 6 2 3" xfId="13998"/>
    <cellStyle name="Normal 26 6 2 3 2" xfId="33512"/>
    <cellStyle name="Normal 26 6 2 3 3" xfId="53405"/>
    <cellStyle name="Normal 26 6 2 4" xfId="24917"/>
    <cellStyle name="Normal 26 6 2 5" xfId="44684"/>
    <cellStyle name="Normal 26 6 3" xfId="6406"/>
    <cellStyle name="Normal 26 6 3 2" xfId="16143"/>
    <cellStyle name="Normal 26 6 3 2 2" xfId="35656"/>
    <cellStyle name="Normal 26 6 3 2 3" xfId="55549"/>
    <cellStyle name="Normal 26 6 3 3" xfId="28226"/>
    <cellStyle name="Normal 26 6 3 4" xfId="48114"/>
    <cellStyle name="Normal 26 6 4" xfId="11730"/>
    <cellStyle name="Normal 26 6 4 2" xfId="31245"/>
    <cellStyle name="Normal 26 6 4 3" xfId="51138"/>
    <cellStyle name="Normal 26 6 5" xfId="21451"/>
    <cellStyle name="Normal 26 6 6" xfId="41168"/>
    <cellStyle name="Normal 26 7" xfId="2397"/>
    <cellStyle name="Normal 26 7 2" xfId="7834"/>
    <cellStyle name="Normal 26 7 2 2" xfId="17557"/>
    <cellStyle name="Normal 26 7 2 2 2" xfId="37070"/>
    <cellStyle name="Normal 26 7 2 2 3" xfId="56963"/>
    <cellStyle name="Normal 26 7 2 3" xfId="26024"/>
    <cellStyle name="Normal 26 7 2 4" xfId="45795"/>
    <cellStyle name="Normal 26 7 3" xfId="12251"/>
    <cellStyle name="Normal 26 7 3 2" xfId="31765"/>
    <cellStyle name="Normal 26 7 3 3" xfId="51658"/>
    <cellStyle name="Normal 26 7 4" xfId="23170"/>
    <cellStyle name="Normal 26 7 5" xfId="42936"/>
    <cellStyle name="Normal 26 8" xfId="2536"/>
    <cellStyle name="Normal 26 8 2" xfId="7973"/>
    <cellStyle name="Normal 26 8 2 2" xfId="17696"/>
    <cellStyle name="Normal 26 8 2 2 2" xfId="37209"/>
    <cellStyle name="Normal 26 8 2 2 3" xfId="57102"/>
    <cellStyle name="Normal 26 8 2 3" xfId="25607"/>
    <cellStyle name="Normal 26 8 2 4" xfId="45376"/>
    <cellStyle name="Normal 26 8 3" xfId="12390"/>
    <cellStyle name="Normal 26 8 3 2" xfId="31904"/>
    <cellStyle name="Normal 26 8 3 3" xfId="51797"/>
    <cellStyle name="Normal 26 8 4" xfId="23309"/>
    <cellStyle name="Normal 26 8 5" xfId="43075"/>
    <cellStyle name="Normal 26 9" xfId="4754"/>
    <cellStyle name="Normal 26 9 2" xfId="14536"/>
    <cellStyle name="Normal 26 9 2 2" xfId="34049"/>
    <cellStyle name="Normal 26 9 2 3" xfId="53942"/>
    <cellStyle name="Normal 26 9 3" xfId="26618"/>
    <cellStyle name="Normal 26 9 4" xfId="46462"/>
    <cellStyle name="Normal 27" xfId="110"/>
    <cellStyle name="Normal 27 10" xfId="10123"/>
    <cellStyle name="Normal 27 10 2" xfId="29638"/>
    <cellStyle name="Normal 27 10 3" xfId="49531"/>
    <cellStyle name="Normal 27 11" xfId="19844"/>
    <cellStyle name="Normal 27 12" xfId="39444"/>
    <cellStyle name="Normal 27 2" xfId="328"/>
    <cellStyle name="Normal 27 2 2" xfId="1414"/>
    <cellStyle name="Normal 27 2 2 2" xfId="3786"/>
    <cellStyle name="Normal 27 2 2 2 2" xfId="9223"/>
    <cellStyle name="Normal 27 2 2 2 2 2" xfId="18946"/>
    <cellStyle name="Normal 27 2 2 2 2 2 2" xfId="38459"/>
    <cellStyle name="Normal 27 2 2 2 2 2 3" xfId="58352"/>
    <cellStyle name="Normal 27 2 2 2 2 3" xfId="22705"/>
    <cellStyle name="Normal 27 2 2 2 2 4" xfId="42469"/>
    <cellStyle name="Normal 27 2 2 2 3" xfId="13640"/>
    <cellStyle name="Normal 27 2 2 2 3 2" xfId="33154"/>
    <cellStyle name="Normal 27 2 2 2 3 3" xfId="53047"/>
    <cellStyle name="Normal 27 2 2 2 4" xfId="24559"/>
    <cellStyle name="Normal 27 2 2 2 5" xfId="44325"/>
    <cellStyle name="Normal 27 2 2 3" xfId="7546"/>
    <cellStyle name="Normal 27 2 2 3 2" xfId="17269"/>
    <cellStyle name="Normal 27 2 2 3 2 2" xfId="36782"/>
    <cellStyle name="Normal 27 2 2 3 2 3" xfId="56675"/>
    <cellStyle name="Normal 27 2 2 3 3" xfId="22065"/>
    <cellStyle name="Normal 27 2 2 3 4" xfId="41825"/>
    <cellStyle name="Normal 27 2 2 4" xfId="5513"/>
    <cellStyle name="Normal 27 2 2 4 2" xfId="15250"/>
    <cellStyle name="Normal 27 2 2 4 2 2" xfId="34763"/>
    <cellStyle name="Normal 27 2 2 4 2 3" xfId="54656"/>
    <cellStyle name="Normal 27 2 2 4 3" xfId="27333"/>
    <cellStyle name="Normal 27 2 2 4 4" xfId="47221"/>
    <cellStyle name="Normal 27 2 2 5" xfId="11372"/>
    <cellStyle name="Normal 27 2 2 5 2" xfId="30887"/>
    <cellStyle name="Normal 27 2 2 5 3" xfId="50780"/>
    <cellStyle name="Normal 27 2 2 6" xfId="21093"/>
    <cellStyle name="Normal 27 2 2 7" xfId="40748"/>
    <cellStyle name="Normal 27 2 3" xfId="863"/>
    <cellStyle name="Normal 27 2 3 2" xfId="3248"/>
    <cellStyle name="Normal 27 2 3 2 2" xfId="8685"/>
    <cellStyle name="Normal 27 2 3 2 2 2" xfId="18408"/>
    <cellStyle name="Normal 27 2 3 2 2 2 2" xfId="37921"/>
    <cellStyle name="Normal 27 2 3 2 2 2 3" xfId="57814"/>
    <cellStyle name="Normal 27 2 3 2 2 3" xfId="26100"/>
    <cellStyle name="Normal 27 2 3 2 2 4" xfId="45871"/>
    <cellStyle name="Normal 27 2 3 2 3" xfId="13102"/>
    <cellStyle name="Normal 27 2 3 2 3 2" xfId="32616"/>
    <cellStyle name="Normal 27 2 3 2 3 3" xfId="52509"/>
    <cellStyle name="Normal 27 2 3 2 4" xfId="24021"/>
    <cellStyle name="Normal 27 2 3 2 5" xfId="43787"/>
    <cellStyle name="Normal 27 2 3 3" xfId="7086"/>
    <cellStyle name="Normal 27 2 3 3 2" xfId="16822"/>
    <cellStyle name="Normal 27 2 3 3 2 2" xfId="36335"/>
    <cellStyle name="Normal 27 2 3 3 2 3" xfId="56228"/>
    <cellStyle name="Normal 27 2 3 3 3" xfId="23031"/>
    <cellStyle name="Normal 27 2 3 3 4" xfId="42796"/>
    <cellStyle name="Normal 27 2 3 4" xfId="6048"/>
    <cellStyle name="Normal 27 2 3 4 2" xfId="15785"/>
    <cellStyle name="Normal 27 2 3 4 2 2" xfId="35298"/>
    <cellStyle name="Normal 27 2 3 4 2 3" xfId="55191"/>
    <cellStyle name="Normal 27 2 3 4 3" xfId="27868"/>
    <cellStyle name="Normal 27 2 3 4 4" xfId="47756"/>
    <cellStyle name="Normal 27 2 3 5" xfId="10834"/>
    <cellStyle name="Normal 27 2 3 5 2" xfId="30349"/>
    <cellStyle name="Normal 27 2 3 5 3" xfId="50242"/>
    <cellStyle name="Normal 27 2 3 6" xfId="20555"/>
    <cellStyle name="Normal 27 2 3 7" xfId="40197"/>
    <cellStyle name="Normal 27 2 4" xfId="2053"/>
    <cellStyle name="Normal 27 2 4 2" xfId="4322"/>
    <cellStyle name="Normal 27 2 4 2 2" xfId="9758"/>
    <cellStyle name="Normal 27 2 4 2 2 2" xfId="19481"/>
    <cellStyle name="Normal 27 2 4 2 2 2 2" xfId="38994"/>
    <cellStyle name="Normal 27 2 4 2 2 2 3" xfId="58887"/>
    <cellStyle name="Normal 27 2 4 2 2 3" xfId="29207"/>
    <cellStyle name="Normal 27 2 4 2 2 4" xfId="49095"/>
    <cellStyle name="Normal 27 2 4 2 3" xfId="14175"/>
    <cellStyle name="Normal 27 2 4 2 3 2" xfId="33689"/>
    <cellStyle name="Normal 27 2 4 2 3 3" xfId="53582"/>
    <cellStyle name="Normal 27 2 4 2 4" xfId="25094"/>
    <cellStyle name="Normal 27 2 4 2 5" xfId="44861"/>
    <cellStyle name="Normal 27 2 4 3" xfId="6583"/>
    <cellStyle name="Normal 27 2 4 3 2" xfId="16320"/>
    <cellStyle name="Normal 27 2 4 3 2 2" xfId="35833"/>
    <cellStyle name="Normal 27 2 4 3 2 3" xfId="55726"/>
    <cellStyle name="Normal 27 2 4 3 3" xfId="28403"/>
    <cellStyle name="Normal 27 2 4 3 4" xfId="48291"/>
    <cellStyle name="Normal 27 2 4 4" xfId="11907"/>
    <cellStyle name="Normal 27 2 4 4 2" xfId="31422"/>
    <cellStyle name="Normal 27 2 4 4 3" xfId="51315"/>
    <cellStyle name="Normal 27 2 4 5" xfId="21628"/>
    <cellStyle name="Normal 27 2 4 6" xfId="41387"/>
    <cellStyle name="Normal 27 2 5" xfId="2713"/>
    <cellStyle name="Normal 27 2 5 2" xfId="8150"/>
    <cellStyle name="Normal 27 2 5 2 2" xfId="17873"/>
    <cellStyle name="Normal 27 2 5 2 2 2" xfId="37386"/>
    <cellStyle name="Normal 27 2 5 2 2 3" xfId="57279"/>
    <cellStyle name="Normal 27 2 5 2 3" xfId="25501"/>
    <cellStyle name="Normal 27 2 5 2 4" xfId="45268"/>
    <cellStyle name="Normal 27 2 5 3" xfId="12567"/>
    <cellStyle name="Normal 27 2 5 3 2" xfId="32081"/>
    <cellStyle name="Normal 27 2 5 3 3" xfId="51974"/>
    <cellStyle name="Normal 27 2 5 4" xfId="23486"/>
    <cellStyle name="Normal 27 2 5 5" xfId="43252"/>
    <cellStyle name="Normal 27 2 6" xfId="4973"/>
    <cellStyle name="Normal 27 2 6 2" xfId="14713"/>
    <cellStyle name="Normal 27 2 6 2 2" xfId="34226"/>
    <cellStyle name="Normal 27 2 6 2 3" xfId="54119"/>
    <cellStyle name="Normal 27 2 6 3" xfId="26795"/>
    <cellStyle name="Normal 27 2 6 4" xfId="46681"/>
    <cellStyle name="Normal 27 2 7" xfId="10299"/>
    <cellStyle name="Normal 27 2 7 2" xfId="29814"/>
    <cellStyle name="Normal 27 2 7 3" xfId="49707"/>
    <cellStyle name="Normal 27 2 8" xfId="20020"/>
    <cellStyle name="Normal 27 2 9" xfId="39662"/>
    <cellStyle name="Normal 27 3" xfId="504"/>
    <cellStyle name="Normal 27 3 2" xfId="1590"/>
    <cellStyle name="Normal 27 3 2 2" xfId="3962"/>
    <cellStyle name="Normal 27 3 2 2 2" xfId="9399"/>
    <cellStyle name="Normal 27 3 2 2 2 2" xfId="19122"/>
    <cellStyle name="Normal 27 3 2 2 2 2 2" xfId="38635"/>
    <cellStyle name="Normal 27 3 2 2 2 2 3" xfId="58528"/>
    <cellStyle name="Normal 27 3 2 2 2 3" xfId="26562"/>
    <cellStyle name="Normal 27 3 2 2 2 4" xfId="46335"/>
    <cellStyle name="Normal 27 3 2 2 3" xfId="13816"/>
    <cellStyle name="Normal 27 3 2 2 3 2" xfId="33330"/>
    <cellStyle name="Normal 27 3 2 2 3 3" xfId="53223"/>
    <cellStyle name="Normal 27 3 2 2 4" xfId="24735"/>
    <cellStyle name="Normal 27 3 2 2 5" xfId="44501"/>
    <cellStyle name="Normal 27 3 2 3" xfId="7693"/>
    <cellStyle name="Normal 27 3 2 3 2" xfId="17416"/>
    <cellStyle name="Normal 27 3 2 3 2 2" xfId="36929"/>
    <cellStyle name="Normal 27 3 2 3 2 3" xfId="56822"/>
    <cellStyle name="Normal 27 3 2 3 3" xfId="22331"/>
    <cellStyle name="Normal 27 3 2 3 4" xfId="42093"/>
    <cellStyle name="Normal 27 3 2 4" xfId="5689"/>
    <cellStyle name="Normal 27 3 2 4 2" xfId="15426"/>
    <cellStyle name="Normal 27 3 2 4 2 2" xfId="34939"/>
    <cellStyle name="Normal 27 3 2 4 2 3" xfId="54832"/>
    <cellStyle name="Normal 27 3 2 4 3" xfId="27509"/>
    <cellStyle name="Normal 27 3 2 4 4" xfId="47397"/>
    <cellStyle name="Normal 27 3 2 5" xfId="11548"/>
    <cellStyle name="Normal 27 3 2 5 2" xfId="31063"/>
    <cellStyle name="Normal 27 3 2 5 3" xfId="50956"/>
    <cellStyle name="Normal 27 3 2 6" xfId="21269"/>
    <cellStyle name="Normal 27 3 2 7" xfId="40924"/>
    <cellStyle name="Normal 27 3 3" xfId="1039"/>
    <cellStyle name="Normal 27 3 3 2" xfId="3424"/>
    <cellStyle name="Normal 27 3 3 2 2" xfId="8861"/>
    <cellStyle name="Normal 27 3 3 2 2 2" xfId="18584"/>
    <cellStyle name="Normal 27 3 3 2 2 2 2" xfId="38097"/>
    <cellStyle name="Normal 27 3 3 2 2 2 3" xfId="57990"/>
    <cellStyle name="Normal 27 3 3 2 2 3" xfId="23104"/>
    <cellStyle name="Normal 27 3 3 2 2 4" xfId="42869"/>
    <cellStyle name="Normal 27 3 3 2 3" xfId="13278"/>
    <cellStyle name="Normal 27 3 3 2 3 2" xfId="32792"/>
    <cellStyle name="Normal 27 3 3 2 3 3" xfId="52685"/>
    <cellStyle name="Normal 27 3 3 2 4" xfId="24197"/>
    <cellStyle name="Normal 27 3 3 2 5" xfId="43963"/>
    <cellStyle name="Normal 27 3 3 3" xfId="7233"/>
    <cellStyle name="Normal 27 3 3 3 2" xfId="16969"/>
    <cellStyle name="Normal 27 3 3 3 2 2" xfId="36482"/>
    <cellStyle name="Normal 27 3 3 3 2 3" xfId="56375"/>
    <cellStyle name="Normal 27 3 3 3 3" xfId="22871"/>
    <cellStyle name="Normal 27 3 3 3 4" xfId="42636"/>
    <cellStyle name="Normal 27 3 3 4" xfId="6224"/>
    <cellStyle name="Normal 27 3 3 4 2" xfId="15961"/>
    <cellStyle name="Normal 27 3 3 4 2 2" xfId="35474"/>
    <cellStyle name="Normal 27 3 3 4 2 3" xfId="55367"/>
    <cellStyle name="Normal 27 3 3 4 3" xfId="28044"/>
    <cellStyle name="Normal 27 3 3 4 4" xfId="47932"/>
    <cellStyle name="Normal 27 3 3 5" xfId="11010"/>
    <cellStyle name="Normal 27 3 3 5 2" xfId="30525"/>
    <cellStyle name="Normal 27 3 3 5 3" xfId="50418"/>
    <cellStyle name="Normal 27 3 3 6" xfId="20731"/>
    <cellStyle name="Normal 27 3 3 7" xfId="40373"/>
    <cellStyle name="Normal 27 3 4" xfId="2229"/>
    <cellStyle name="Normal 27 3 4 2" xfId="4498"/>
    <cellStyle name="Normal 27 3 4 2 2" xfId="9934"/>
    <cellStyle name="Normal 27 3 4 2 2 2" xfId="19657"/>
    <cellStyle name="Normal 27 3 4 2 2 2 2" xfId="39170"/>
    <cellStyle name="Normal 27 3 4 2 2 2 3" xfId="59063"/>
    <cellStyle name="Normal 27 3 4 2 2 3" xfId="29383"/>
    <cellStyle name="Normal 27 3 4 2 2 4" xfId="49271"/>
    <cellStyle name="Normal 27 3 4 2 3" xfId="14351"/>
    <cellStyle name="Normal 27 3 4 2 3 2" xfId="33865"/>
    <cellStyle name="Normal 27 3 4 2 3 3" xfId="53758"/>
    <cellStyle name="Normal 27 3 4 2 4" xfId="25270"/>
    <cellStyle name="Normal 27 3 4 2 5" xfId="45037"/>
    <cellStyle name="Normal 27 3 4 3" xfId="6759"/>
    <cellStyle name="Normal 27 3 4 3 2" xfId="16496"/>
    <cellStyle name="Normal 27 3 4 3 2 2" xfId="36009"/>
    <cellStyle name="Normal 27 3 4 3 2 3" xfId="55902"/>
    <cellStyle name="Normal 27 3 4 3 3" xfId="28579"/>
    <cellStyle name="Normal 27 3 4 3 4" xfId="48467"/>
    <cellStyle name="Normal 27 3 4 4" xfId="12083"/>
    <cellStyle name="Normal 27 3 4 4 2" xfId="31598"/>
    <cellStyle name="Normal 27 3 4 4 3" xfId="51491"/>
    <cellStyle name="Normal 27 3 4 5" xfId="21804"/>
    <cellStyle name="Normal 27 3 4 6" xfId="41563"/>
    <cellStyle name="Normal 27 3 5" xfId="2889"/>
    <cellStyle name="Normal 27 3 5 2" xfId="8326"/>
    <cellStyle name="Normal 27 3 5 2 2" xfId="18049"/>
    <cellStyle name="Normal 27 3 5 2 2 2" xfId="37562"/>
    <cellStyle name="Normal 27 3 5 2 2 3" xfId="57455"/>
    <cellStyle name="Normal 27 3 5 2 3" xfId="22201"/>
    <cellStyle name="Normal 27 3 5 2 4" xfId="41961"/>
    <cellStyle name="Normal 27 3 5 3" xfId="12743"/>
    <cellStyle name="Normal 27 3 5 3 2" xfId="32257"/>
    <cellStyle name="Normal 27 3 5 3 3" xfId="52150"/>
    <cellStyle name="Normal 27 3 5 4" xfId="23662"/>
    <cellStyle name="Normal 27 3 5 5" xfId="43428"/>
    <cellStyle name="Normal 27 3 6" xfId="5149"/>
    <cellStyle name="Normal 27 3 6 2" xfId="14889"/>
    <cellStyle name="Normal 27 3 6 2 2" xfId="34402"/>
    <cellStyle name="Normal 27 3 6 2 3" xfId="54295"/>
    <cellStyle name="Normal 27 3 6 3" xfId="26971"/>
    <cellStyle name="Normal 27 3 6 4" xfId="46857"/>
    <cellStyle name="Normal 27 3 7" xfId="10475"/>
    <cellStyle name="Normal 27 3 7 2" xfId="29990"/>
    <cellStyle name="Normal 27 3 7 3" xfId="49883"/>
    <cellStyle name="Normal 27 3 8" xfId="20196"/>
    <cellStyle name="Normal 27 3 9" xfId="39838"/>
    <cellStyle name="Normal 27 4" xfId="1238"/>
    <cellStyle name="Normal 27 4 2" xfId="3610"/>
    <cellStyle name="Normal 27 4 2 2" xfId="9047"/>
    <cellStyle name="Normal 27 4 2 2 2" xfId="18770"/>
    <cellStyle name="Normal 27 4 2 2 2 2" xfId="38283"/>
    <cellStyle name="Normal 27 4 2 2 2 3" xfId="58176"/>
    <cellStyle name="Normal 27 4 2 2 3" xfId="22177"/>
    <cellStyle name="Normal 27 4 2 2 4" xfId="41937"/>
    <cellStyle name="Normal 27 4 2 3" xfId="13464"/>
    <cellStyle name="Normal 27 4 2 3 2" xfId="32978"/>
    <cellStyle name="Normal 27 4 2 3 3" xfId="52871"/>
    <cellStyle name="Normal 27 4 2 4" xfId="24383"/>
    <cellStyle name="Normal 27 4 2 5" xfId="44149"/>
    <cellStyle name="Normal 27 4 3" xfId="7399"/>
    <cellStyle name="Normal 27 4 3 2" xfId="17122"/>
    <cellStyle name="Normal 27 4 3 2 2" xfId="36635"/>
    <cellStyle name="Normal 27 4 3 2 3" xfId="56528"/>
    <cellStyle name="Normal 27 4 3 3" xfId="25696"/>
    <cellStyle name="Normal 27 4 3 4" xfId="45465"/>
    <cellStyle name="Normal 27 4 4" xfId="5337"/>
    <cellStyle name="Normal 27 4 4 2" xfId="15074"/>
    <cellStyle name="Normal 27 4 4 2 2" xfId="34587"/>
    <cellStyle name="Normal 27 4 4 2 3" xfId="54480"/>
    <cellStyle name="Normal 27 4 4 3" xfId="27157"/>
    <cellStyle name="Normal 27 4 4 4" xfId="47045"/>
    <cellStyle name="Normal 27 4 5" xfId="11196"/>
    <cellStyle name="Normal 27 4 5 2" xfId="30711"/>
    <cellStyle name="Normal 27 4 5 3" xfId="50604"/>
    <cellStyle name="Normal 27 4 6" xfId="20917"/>
    <cellStyle name="Normal 27 4 7" xfId="40572"/>
    <cellStyle name="Normal 27 5" xfId="687"/>
    <cellStyle name="Normal 27 5 2" xfId="3072"/>
    <cellStyle name="Normal 27 5 2 2" xfId="8509"/>
    <cellStyle name="Normal 27 5 2 2 2" xfId="18232"/>
    <cellStyle name="Normal 27 5 2 2 2 2" xfId="37745"/>
    <cellStyle name="Normal 27 5 2 2 2 3" xfId="57638"/>
    <cellStyle name="Normal 27 5 2 2 3" xfId="23028"/>
    <cellStyle name="Normal 27 5 2 2 4" xfId="42793"/>
    <cellStyle name="Normal 27 5 2 3" xfId="12926"/>
    <cellStyle name="Normal 27 5 2 3 2" xfId="32440"/>
    <cellStyle name="Normal 27 5 2 3 3" xfId="52333"/>
    <cellStyle name="Normal 27 5 2 4" xfId="23845"/>
    <cellStyle name="Normal 27 5 2 5" xfId="43611"/>
    <cellStyle name="Normal 27 5 3" xfId="6939"/>
    <cellStyle name="Normal 27 5 3 2" xfId="16675"/>
    <cellStyle name="Normal 27 5 3 2 2" xfId="36188"/>
    <cellStyle name="Normal 27 5 3 2 3" xfId="56081"/>
    <cellStyle name="Normal 27 5 3 3" xfId="26429"/>
    <cellStyle name="Normal 27 5 3 4" xfId="46202"/>
    <cellStyle name="Normal 27 5 4" xfId="5872"/>
    <cellStyle name="Normal 27 5 4 2" xfId="15609"/>
    <cellStyle name="Normal 27 5 4 2 2" xfId="35122"/>
    <cellStyle name="Normal 27 5 4 2 3" xfId="55015"/>
    <cellStyle name="Normal 27 5 4 3" xfId="27692"/>
    <cellStyle name="Normal 27 5 4 4" xfId="47580"/>
    <cellStyle name="Normal 27 5 5" xfId="10658"/>
    <cellStyle name="Normal 27 5 5 2" xfId="30173"/>
    <cellStyle name="Normal 27 5 5 3" xfId="50066"/>
    <cellStyle name="Normal 27 5 6" xfId="20379"/>
    <cellStyle name="Normal 27 5 7" xfId="40021"/>
    <cellStyle name="Normal 27 6" xfId="1835"/>
    <cellStyle name="Normal 27 6 2" xfId="4146"/>
    <cellStyle name="Normal 27 6 2 2" xfId="9582"/>
    <cellStyle name="Normal 27 6 2 2 2" xfId="19305"/>
    <cellStyle name="Normal 27 6 2 2 2 2" xfId="38818"/>
    <cellStyle name="Normal 27 6 2 2 2 3" xfId="58711"/>
    <cellStyle name="Normal 27 6 2 2 3" xfId="29031"/>
    <cellStyle name="Normal 27 6 2 2 4" xfId="48919"/>
    <cellStyle name="Normal 27 6 2 3" xfId="13999"/>
    <cellStyle name="Normal 27 6 2 3 2" xfId="33513"/>
    <cellStyle name="Normal 27 6 2 3 3" xfId="53406"/>
    <cellStyle name="Normal 27 6 2 4" xfId="24918"/>
    <cellStyle name="Normal 27 6 2 5" xfId="44685"/>
    <cellStyle name="Normal 27 6 3" xfId="6407"/>
    <cellStyle name="Normal 27 6 3 2" xfId="16144"/>
    <cellStyle name="Normal 27 6 3 2 2" xfId="35657"/>
    <cellStyle name="Normal 27 6 3 2 3" xfId="55550"/>
    <cellStyle name="Normal 27 6 3 3" xfId="28227"/>
    <cellStyle name="Normal 27 6 3 4" xfId="48115"/>
    <cellStyle name="Normal 27 6 4" xfId="11731"/>
    <cellStyle name="Normal 27 6 4 2" xfId="31246"/>
    <cellStyle name="Normal 27 6 4 3" xfId="51139"/>
    <cellStyle name="Normal 27 6 5" xfId="21452"/>
    <cellStyle name="Normal 27 6 6" xfId="41169"/>
    <cellStyle name="Normal 27 7" xfId="2398"/>
    <cellStyle name="Normal 27 7 2" xfId="7835"/>
    <cellStyle name="Normal 27 7 2 2" xfId="17558"/>
    <cellStyle name="Normal 27 7 2 2 2" xfId="37071"/>
    <cellStyle name="Normal 27 7 2 2 3" xfId="56964"/>
    <cellStyle name="Normal 27 7 2 3" xfId="23019"/>
    <cellStyle name="Normal 27 7 2 4" xfId="42784"/>
    <cellStyle name="Normal 27 7 3" xfId="12252"/>
    <cellStyle name="Normal 27 7 3 2" xfId="31766"/>
    <cellStyle name="Normal 27 7 3 3" xfId="51659"/>
    <cellStyle name="Normal 27 7 4" xfId="23171"/>
    <cellStyle name="Normal 27 7 5" xfId="42937"/>
    <cellStyle name="Normal 27 8" xfId="2537"/>
    <cellStyle name="Normal 27 8 2" xfId="7974"/>
    <cellStyle name="Normal 27 8 2 2" xfId="17697"/>
    <cellStyle name="Normal 27 8 2 2 2" xfId="37210"/>
    <cellStyle name="Normal 27 8 2 2 3" xfId="57103"/>
    <cellStyle name="Normal 27 8 2 3" xfId="22654"/>
    <cellStyle name="Normal 27 8 2 4" xfId="42418"/>
    <cellStyle name="Normal 27 8 3" xfId="12391"/>
    <cellStyle name="Normal 27 8 3 2" xfId="31905"/>
    <cellStyle name="Normal 27 8 3 3" xfId="51798"/>
    <cellStyle name="Normal 27 8 4" xfId="23310"/>
    <cellStyle name="Normal 27 8 5" xfId="43076"/>
    <cellStyle name="Normal 27 9" xfId="4755"/>
    <cellStyle name="Normal 27 9 2" xfId="14537"/>
    <cellStyle name="Normal 27 9 2 2" xfId="34050"/>
    <cellStyle name="Normal 27 9 2 3" xfId="53943"/>
    <cellStyle name="Normal 27 9 3" xfId="26619"/>
    <cellStyle name="Normal 27 9 4" xfId="46463"/>
    <cellStyle name="Normal 28" xfId="111"/>
    <cellStyle name="Normal 28 10" xfId="10124"/>
    <cellStyle name="Normal 28 10 2" xfId="29639"/>
    <cellStyle name="Normal 28 10 3" xfId="49532"/>
    <cellStyle name="Normal 28 11" xfId="19845"/>
    <cellStyle name="Normal 28 12" xfId="39445"/>
    <cellStyle name="Normal 28 2" xfId="329"/>
    <cellStyle name="Normal 28 2 2" xfId="1415"/>
    <cellStyle name="Normal 28 2 2 2" xfId="3787"/>
    <cellStyle name="Normal 28 2 2 2 2" xfId="9224"/>
    <cellStyle name="Normal 28 2 2 2 2 2" xfId="18947"/>
    <cellStyle name="Normal 28 2 2 2 2 2 2" xfId="38460"/>
    <cellStyle name="Normal 28 2 2 2 2 2 3" xfId="58353"/>
    <cellStyle name="Normal 28 2 2 2 2 3" xfId="25490"/>
    <cellStyle name="Normal 28 2 2 2 2 4" xfId="45257"/>
    <cellStyle name="Normal 28 2 2 2 3" xfId="13641"/>
    <cellStyle name="Normal 28 2 2 2 3 2" xfId="33155"/>
    <cellStyle name="Normal 28 2 2 2 3 3" xfId="53048"/>
    <cellStyle name="Normal 28 2 2 2 4" xfId="24560"/>
    <cellStyle name="Normal 28 2 2 2 5" xfId="44326"/>
    <cellStyle name="Normal 28 2 2 3" xfId="7547"/>
    <cellStyle name="Normal 28 2 2 3 2" xfId="17270"/>
    <cellStyle name="Normal 28 2 2 3 2 2" xfId="36783"/>
    <cellStyle name="Normal 28 2 2 3 2 3" xfId="56676"/>
    <cellStyle name="Normal 28 2 2 3 3" xfId="21981"/>
    <cellStyle name="Normal 28 2 2 3 4" xfId="41740"/>
    <cellStyle name="Normal 28 2 2 4" xfId="5514"/>
    <cellStyle name="Normal 28 2 2 4 2" xfId="15251"/>
    <cellStyle name="Normal 28 2 2 4 2 2" xfId="34764"/>
    <cellStyle name="Normal 28 2 2 4 2 3" xfId="54657"/>
    <cellStyle name="Normal 28 2 2 4 3" xfId="27334"/>
    <cellStyle name="Normal 28 2 2 4 4" xfId="47222"/>
    <cellStyle name="Normal 28 2 2 5" xfId="11373"/>
    <cellStyle name="Normal 28 2 2 5 2" xfId="30888"/>
    <cellStyle name="Normal 28 2 2 5 3" xfId="50781"/>
    <cellStyle name="Normal 28 2 2 6" xfId="21094"/>
    <cellStyle name="Normal 28 2 2 7" xfId="40749"/>
    <cellStyle name="Normal 28 2 3" xfId="864"/>
    <cellStyle name="Normal 28 2 3 2" xfId="3249"/>
    <cellStyle name="Normal 28 2 3 2 2" xfId="8686"/>
    <cellStyle name="Normal 28 2 3 2 2 2" xfId="18409"/>
    <cellStyle name="Normal 28 2 3 2 2 2 2" xfId="37922"/>
    <cellStyle name="Normal 28 2 3 2 2 2 3" xfId="57815"/>
    <cellStyle name="Normal 28 2 3 2 2 3" xfId="22153"/>
    <cellStyle name="Normal 28 2 3 2 2 4" xfId="41913"/>
    <cellStyle name="Normal 28 2 3 2 3" xfId="13103"/>
    <cellStyle name="Normal 28 2 3 2 3 2" xfId="32617"/>
    <cellStyle name="Normal 28 2 3 2 3 3" xfId="52510"/>
    <cellStyle name="Normal 28 2 3 2 4" xfId="24022"/>
    <cellStyle name="Normal 28 2 3 2 5" xfId="43788"/>
    <cellStyle name="Normal 28 2 3 3" xfId="7087"/>
    <cellStyle name="Normal 28 2 3 3 2" xfId="16823"/>
    <cellStyle name="Normal 28 2 3 3 2 2" xfId="36336"/>
    <cellStyle name="Normal 28 2 3 3 2 3" xfId="56229"/>
    <cellStyle name="Normal 28 2 3 3 3" xfId="26529"/>
    <cellStyle name="Normal 28 2 3 3 4" xfId="46302"/>
    <cellStyle name="Normal 28 2 3 4" xfId="6049"/>
    <cellStyle name="Normal 28 2 3 4 2" xfId="15786"/>
    <cellStyle name="Normal 28 2 3 4 2 2" xfId="35299"/>
    <cellStyle name="Normal 28 2 3 4 2 3" xfId="55192"/>
    <cellStyle name="Normal 28 2 3 4 3" xfId="27869"/>
    <cellStyle name="Normal 28 2 3 4 4" xfId="47757"/>
    <cellStyle name="Normal 28 2 3 5" xfId="10835"/>
    <cellStyle name="Normal 28 2 3 5 2" xfId="30350"/>
    <cellStyle name="Normal 28 2 3 5 3" xfId="50243"/>
    <cellStyle name="Normal 28 2 3 6" xfId="20556"/>
    <cellStyle name="Normal 28 2 3 7" xfId="40198"/>
    <cellStyle name="Normal 28 2 4" xfId="2054"/>
    <cellStyle name="Normal 28 2 4 2" xfId="4323"/>
    <cellStyle name="Normal 28 2 4 2 2" xfId="9759"/>
    <cellStyle name="Normal 28 2 4 2 2 2" xfId="19482"/>
    <cellStyle name="Normal 28 2 4 2 2 2 2" xfId="38995"/>
    <cellStyle name="Normal 28 2 4 2 2 2 3" xfId="58888"/>
    <cellStyle name="Normal 28 2 4 2 2 3" xfId="29208"/>
    <cellStyle name="Normal 28 2 4 2 2 4" xfId="49096"/>
    <cellStyle name="Normal 28 2 4 2 3" xfId="14176"/>
    <cellStyle name="Normal 28 2 4 2 3 2" xfId="33690"/>
    <cellStyle name="Normal 28 2 4 2 3 3" xfId="53583"/>
    <cellStyle name="Normal 28 2 4 2 4" xfId="25095"/>
    <cellStyle name="Normal 28 2 4 2 5" xfId="44862"/>
    <cellStyle name="Normal 28 2 4 3" xfId="6584"/>
    <cellStyle name="Normal 28 2 4 3 2" xfId="16321"/>
    <cellStyle name="Normal 28 2 4 3 2 2" xfId="35834"/>
    <cellStyle name="Normal 28 2 4 3 2 3" xfId="55727"/>
    <cellStyle name="Normal 28 2 4 3 3" xfId="28404"/>
    <cellStyle name="Normal 28 2 4 3 4" xfId="48292"/>
    <cellStyle name="Normal 28 2 4 4" xfId="11908"/>
    <cellStyle name="Normal 28 2 4 4 2" xfId="31423"/>
    <cellStyle name="Normal 28 2 4 4 3" xfId="51316"/>
    <cellStyle name="Normal 28 2 4 5" xfId="21629"/>
    <cellStyle name="Normal 28 2 4 6" xfId="41388"/>
    <cellStyle name="Normal 28 2 5" xfId="2714"/>
    <cellStyle name="Normal 28 2 5 2" xfId="8151"/>
    <cellStyle name="Normal 28 2 5 2 2" xfId="17874"/>
    <cellStyle name="Normal 28 2 5 2 2 2" xfId="37387"/>
    <cellStyle name="Normal 28 2 5 2 2 3" xfId="57280"/>
    <cellStyle name="Normal 28 2 5 2 3" xfId="25563"/>
    <cellStyle name="Normal 28 2 5 2 4" xfId="45331"/>
    <cellStyle name="Normal 28 2 5 3" xfId="12568"/>
    <cellStyle name="Normal 28 2 5 3 2" xfId="32082"/>
    <cellStyle name="Normal 28 2 5 3 3" xfId="51975"/>
    <cellStyle name="Normal 28 2 5 4" xfId="23487"/>
    <cellStyle name="Normal 28 2 5 5" xfId="43253"/>
    <cellStyle name="Normal 28 2 6" xfId="4974"/>
    <cellStyle name="Normal 28 2 6 2" xfId="14714"/>
    <cellStyle name="Normal 28 2 6 2 2" xfId="34227"/>
    <cellStyle name="Normal 28 2 6 2 3" xfId="54120"/>
    <cellStyle name="Normal 28 2 6 3" xfId="26796"/>
    <cellStyle name="Normal 28 2 6 4" xfId="46682"/>
    <cellStyle name="Normal 28 2 7" xfId="10300"/>
    <cellStyle name="Normal 28 2 7 2" xfId="29815"/>
    <cellStyle name="Normal 28 2 7 3" xfId="49708"/>
    <cellStyle name="Normal 28 2 8" xfId="20021"/>
    <cellStyle name="Normal 28 2 9" xfId="39663"/>
    <cellStyle name="Normal 28 3" xfId="505"/>
    <cellStyle name="Normal 28 3 2" xfId="1591"/>
    <cellStyle name="Normal 28 3 2 2" xfId="3963"/>
    <cellStyle name="Normal 28 3 2 2 2" xfId="9400"/>
    <cellStyle name="Normal 28 3 2 2 2 2" xfId="19123"/>
    <cellStyle name="Normal 28 3 2 2 2 2 2" xfId="38636"/>
    <cellStyle name="Normal 28 3 2 2 2 2 3" xfId="58529"/>
    <cellStyle name="Normal 28 3 2 2 2 3" xfId="25934"/>
    <cellStyle name="Normal 28 3 2 2 2 4" xfId="45704"/>
    <cellStyle name="Normal 28 3 2 2 3" xfId="13817"/>
    <cellStyle name="Normal 28 3 2 2 3 2" xfId="33331"/>
    <cellStyle name="Normal 28 3 2 2 3 3" xfId="53224"/>
    <cellStyle name="Normal 28 3 2 2 4" xfId="24736"/>
    <cellStyle name="Normal 28 3 2 2 5" xfId="44502"/>
    <cellStyle name="Normal 28 3 2 3" xfId="7694"/>
    <cellStyle name="Normal 28 3 2 3 2" xfId="17417"/>
    <cellStyle name="Normal 28 3 2 3 2 2" xfId="36930"/>
    <cellStyle name="Normal 28 3 2 3 2 3" xfId="56823"/>
    <cellStyle name="Normal 28 3 2 3 3" xfId="25596"/>
    <cellStyle name="Normal 28 3 2 3 4" xfId="45364"/>
    <cellStyle name="Normal 28 3 2 4" xfId="5690"/>
    <cellStyle name="Normal 28 3 2 4 2" xfId="15427"/>
    <cellStyle name="Normal 28 3 2 4 2 2" xfId="34940"/>
    <cellStyle name="Normal 28 3 2 4 2 3" xfId="54833"/>
    <cellStyle name="Normal 28 3 2 4 3" xfId="27510"/>
    <cellStyle name="Normal 28 3 2 4 4" xfId="47398"/>
    <cellStyle name="Normal 28 3 2 5" xfId="11549"/>
    <cellStyle name="Normal 28 3 2 5 2" xfId="31064"/>
    <cellStyle name="Normal 28 3 2 5 3" xfId="50957"/>
    <cellStyle name="Normal 28 3 2 6" xfId="21270"/>
    <cellStyle name="Normal 28 3 2 7" xfId="40925"/>
    <cellStyle name="Normal 28 3 3" xfId="1040"/>
    <cellStyle name="Normal 28 3 3 2" xfId="3425"/>
    <cellStyle name="Normal 28 3 3 2 2" xfId="8862"/>
    <cellStyle name="Normal 28 3 3 2 2 2" xfId="18585"/>
    <cellStyle name="Normal 28 3 3 2 2 2 2" xfId="38098"/>
    <cellStyle name="Normal 28 3 3 2 2 2 3" xfId="57991"/>
    <cellStyle name="Normal 28 3 3 2 2 3" xfId="22986"/>
    <cellStyle name="Normal 28 3 3 2 2 4" xfId="42751"/>
    <cellStyle name="Normal 28 3 3 2 3" xfId="13279"/>
    <cellStyle name="Normal 28 3 3 2 3 2" xfId="32793"/>
    <cellStyle name="Normal 28 3 3 2 3 3" xfId="52686"/>
    <cellStyle name="Normal 28 3 3 2 4" xfId="24198"/>
    <cellStyle name="Normal 28 3 3 2 5" xfId="43964"/>
    <cellStyle name="Normal 28 3 3 3" xfId="7234"/>
    <cellStyle name="Normal 28 3 3 3 2" xfId="16970"/>
    <cellStyle name="Normal 28 3 3 3 2 2" xfId="36483"/>
    <cellStyle name="Normal 28 3 3 3 2 3" xfId="56376"/>
    <cellStyle name="Normal 28 3 3 3 3" xfId="22209"/>
    <cellStyle name="Normal 28 3 3 3 4" xfId="41969"/>
    <cellStyle name="Normal 28 3 3 4" xfId="6225"/>
    <cellStyle name="Normal 28 3 3 4 2" xfId="15962"/>
    <cellStyle name="Normal 28 3 3 4 2 2" xfId="35475"/>
    <cellStyle name="Normal 28 3 3 4 2 3" xfId="55368"/>
    <cellStyle name="Normal 28 3 3 4 3" xfId="28045"/>
    <cellStyle name="Normal 28 3 3 4 4" xfId="47933"/>
    <cellStyle name="Normal 28 3 3 5" xfId="11011"/>
    <cellStyle name="Normal 28 3 3 5 2" xfId="30526"/>
    <cellStyle name="Normal 28 3 3 5 3" xfId="50419"/>
    <cellStyle name="Normal 28 3 3 6" xfId="20732"/>
    <cellStyle name="Normal 28 3 3 7" xfId="40374"/>
    <cellStyle name="Normal 28 3 4" xfId="2230"/>
    <cellStyle name="Normal 28 3 4 2" xfId="4499"/>
    <cellStyle name="Normal 28 3 4 2 2" xfId="9935"/>
    <cellStyle name="Normal 28 3 4 2 2 2" xfId="19658"/>
    <cellStyle name="Normal 28 3 4 2 2 2 2" xfId="39171"/>
    <cellStyle name="Normal 28 3 4 2 2 2 3" xfId="59064"/>
    <cellStyle name="Normal 28 3 4 2 2 3" xfId="29384"/>
    <cellStyle name="Normal 28 3 4 2 2 4" xfId="49272"/>
    <cellStyle name="Normal 28 3 4 2 3" xfId="14352"/>
    <cellStyle name="Normal 28 3 4 2 3 2" xfId="33866"/>
    <cellStyle name="Normal 28 3 4 2 3 3" xfId="53759"/>
    <cellStyle name="Normal 28 3 4 2 4" xfId="25271"/>
    <cellStyle name="Normal 28 3 4 2 5" xfId="45038"/>
    <cellStyle name="Normal 28 3 4 3" xfId="6760"/>
    <cellStyle name="Normal 28 3 4 3 2" xfId="16497"/>
    <cellStyle name="Normal 28 3 4 3 2 2" xfId="36010"/>
    <cellStyle name="Normal 28 3 4 3 2 3" xfId="55903"/>
    <cellStyle name="Normal 28 3 4 3 3" xfId="28580"/>
    <cellStyle name="Normal 28 3 4 3 4" xfId="48468"/>
    <cellStyle name="Normal 28 3 4 4" xfId="12084"/>
    <cellStyle name="Normal 28 3 4 4 2" xfId="31599"/>
    <cellStyle name="Normal 28 3 4 4 3" xfId="51492"/>
    <cellStyle name="Normal 28 3 4 5" xfId="21805"/>
    <cellStyle name="Normal 28 3 4 6" xfId="41564"/>
    <cellStyle name="Normal 28 3 5" xfId="2890"/>
    <cellStyle name="Normal 28 3 5 2" xfId="8327"/>
    <cellStyle name="Normal 28 3 5 2 2" xfId="18050"/>
    <cellStyle name="Normal 28 3 5 2 2 2" xfId="37563"/>
    <cellStyle name="Normal 28 3 5 2 2 3" xfId="57456"/>
    <cellStyle name="Normal 28 3 5 2 3" xfId="25658"/>
    <cellStyle name="Normal 28 3 5 2 4" xfId="45427"/>
    <cellStyle name="Normal 28 3 5 3" xfId="12744"/>
    <cellStyle name="Normal 28 3 5 3 2" xfId="32258"/>
    <cellStyle name="Normal 28 3 5 3 3" xfId="52151"/>
    <cellStyle name="Normal 28 3 5 4" xfId="23663"/>
    <cellStyle name="Normal 28 3 5 5" xfId="43429"/>
    <cellStyle name="Normal 28 3 6" xfId="5150"/>
    <cellStyle name="Normal 28 3 6 2" xfId="14890"/>
    <cellStyle name="Normal 28 3 6 2 2" xfId="34403"/>
    <cellStyle name="Normal 28 3 6 2 3" xfId="54296"/>
    <cellStyle name="Normal 28 3 6 3" xfId="26972"/>
    <cellStyle name="Normal 28 3 6 4" xfId="46858"/>
    <cellStyle name="Normal 28 3 7" xfId="10476"/>
    <cellStyle name="Normal 28 3 7 2" xfId="29991"/>
    <cellStyle name="Normal 28 3 7 3" xfId="49884"/>
    <cellStyle name="Normal 28 3 8" xfId="20197"/>
    <cellStyle name="Normal 28 3 9" xfId="39839"/>
    <cellStyle name="Normal 28 4" xfId="1239"/>
    <cellStyle name="Normal 28 4 2" xfId="3611"/>
    <cellStyle name="Normal 28 4 2 2" xfId="9048"/>
    <cellStyle name="Normal 28 4 2 2 2" xfId="18771"/>
    <cellStyle name="Normal 28 4 2 2 2 2" xfId="38284"/>
    <cellStyle name="Normal 28 4 2 2 2 3" xfId="58177"/>
    <cellStyle name="Normal 28 4 2 2 3" xfId="25775"/>
    <cellStyle name="Normal 28 4 2 2 4" xfId="45544"/>
    <cellStyle name="Normal 28 4 2 3" xfId="13465"/>
    <cellStyle name="Normal 28 4 2 3 2" xfId="32979"/>
    <cellStyle name="Normal 28 4 2 3 3" xfId="52872"/>
    <cellStyle name="Normal 28 4 2 4" xfId="24384"/>
    <cellStyle name="Normal 28 4 2 5" xfId="44150"/>
    <cellStyle name="Normal 28 4 3" xfId="7400"/>
    <cellStyle name="Normal 28 4 3 2" xfId="17123"/>
    <cellStyle name="Normal 28 4 3 2 2" xfId="36636"/>
    <cellStyle name="Normal 28 4 3 2 3" xfId="56529"/>
    <cellStyle name="Normal 28 4 3 3" xfId="25836"/>
    <cellStyle name="Normal 28 4 3 4" xfId="45605"/>
    <cellStyle name="Normal 28 4 4" xfId="5338"/>
    <cellStyle name="Normal 28 4 4 2" xfId="15075"/>
    <cellStyle name="Normal 28 4 4 2 2" xfId="34588"/>
    <cellStyle name="Normal 28 4 4 2 3" xfId="54481"/>
    <cellStyle name="Normal 28 4 4 3" xfId="27158"/>
    <cellStyle name="Normal 28 4 4 4" xfId="47046"/>
    <cellStyle name="Normal 28 4 5" xfId="11197"/>
    <cellStyle name="Normal 28 4 5 2" xfId="30712"/>
    <cellStyle name="Normal 28 4 5 3" xfId="50605"/>
    <cellStyle name="Normal 28 4 6" xfId="20918"/>
    <cellStyle name="Normal 28 4 7" xfId="40573"/>
    <cellStyle name="Normal 28 5" xfId="688"/>
    <cellStyle name="Normal 28 5 2" xfId="3073"/>
    <cellStyle name="Normal 28 5 2 2" xfId="8510"/>
    <cellStyle name="Normal 28 5 2 2 2" xfId="18233"/>
    <cellStyle name="Normal 28 5 2 2 2 2" xfId="37746"/>
    <cellStyle name="Normal 28 5 2 2 2 3" xfId="57639"/>
    <cellStyle name="Normal 28 5 2 2 3" xfId="26084"/>
    <cellStyle name="Normal 28 5 2 2 4" xfId="45855"/>
    <cellStyle name="Normal 28 5 2 3" xfId="12927"/>
    <cellStyle name="Normal 28 5 2 3 2" xfId="32441"/>
    <cellStyle name="Normal 28 5 2 3 3" xfId="52334"/>
    <cellStyle name="Normal 28 5 2 4" xfId="23846"/>
    <cellStyle name="Normal 28 5 2 5" xfId="43612"/>
    <cellStyle name="Normal 28 5 3" xfId="6940"/>
    <cellStyle name="Normal 28 5 3 2" xfId="16676"/>
    <cellStyle name="Normal 28 5 3 2 2" xfId="36189"/>
    <cellStyle name="Normal 28 5 3 2 3" xfId="56082"/>
    <cellStyle name="Normal 28 5 3 3" xfId="22382"/>
    <cellStyle name="Normal 28 5 3 4" xfId="42144"/>
    <cellStyle name="Normal 28 5 4" xfId="5873"/>
    <cellStyle name="Normal 28 5 4 2" xfId="15610"/>
    <cellStyle name="Normal 28 5 4 2 2" xfId="35123"/>
    <cellStyle name="Normal 28 5 4 2 3" xfId="55016"/>
    <cellStyle name="Normal 28 5 4 3" xfId="27693"/>
    <cellStyle name="Normal 28 5 4 4" xfId="47581"/>
    <cellStyle name="Normal 28 5 5" xfId="10659"/>
    <cellStyle name="Normal 28 5 5 2" xfId="30174"/>
    <cellStyle name="Normal 28 5 5 3" xfId="50067"/>
    <cellStyle name="Normal 28 5 6" xfId="20380"/>
    <cellStyle name="Normal 28 5 7" xfId="40022"/>
    <cellStyle name="Normal 28 6" xfId="1836"/>
    <cellStyle name="Normal 28 6 2" xfId="4147"/>
    <cellStyle name="Normal 28 6 2 2" xfId="9583"/>
    <cellStyle name="Normal 28 6 2 2 2" xfId="19306"/>
    <cellStyle name="Normal 28 6 2 2 2 2" xfId="38819"/>
    <cellStyle name="Normal 28 6 2 2 2 3" xfId="58712"/>
    <cellStyle name="Normal 28 6 2 2 3" xfId="29032"/>
    <cellStyle name="Normal 28 6 2 2 4" xfId="48920"/>
    <cellStyle name="Normal 28 6 2 3" xfId="14000"/>
    <cellStyle name="Normal 28 6 2 3 2" xfId="33514"/>
    <cellStyle name="Normal 28 6 2 3 3" xfId="53407"/>
    <cellStyle name="Normal 28 6 2 4" xfId="24919"/>
    <cellStyle name="Normal 28 6 2 5" xfId="44686"/>
    <cellStyle name="Normal 28 6 3" xfId="6408"/>
    <cellStyle name="Normal 28 6 3 2" xfId="16145"/>
    <cellStyle name="Normal 28 6 3 2 2" xfId="35658"/>
    <cellStyle name="Normal 28 6 3 2 3" xfId="55551"/>
    <cellStyle name="Normal 28 6 3 3" xfId="28228"/>
    <cellStyle name="Normal 28 6 3 4" xfId="48116"/>
    <cellStyle name="Normal 28 6 4" xfId="11732"/>
    <cellStyle name="Normal 28 6 4 2" xfId="31247"/>
    <cellStyle name="Normal 28 6 4 3" xfId="51140"/>
    <cellStyle name="Normal 28 6 5" xfId="21453"/>
    <cellStyle name="Normal 28 6 6" xfId="41170"/>
    <cellStyle name="Normal 28 7" xfId="2399"/>
    <cellStyle name="Normal 28 7 2" xfId="7836"/>
    <cellStyle name="Normal 28 7 2 2" xfId="17559"/>
    <cellStyle name="Normal 28 7 2 2 2" xfId="37072"/>
    <cellStyle name="Normal 28 7 2 2 3" xfId="56965"/>
    <cellStyle name="Normal 28 7 2 3" xfId="22768"/>
    <cellStyle name="Normal 28 7 2 4" xfId="42532"/>
    <cellStyle name="Normal 28 7 3" xfId="12253"/>
    <cellStyle name="Normal 28 7 3 2" xfId="31767"/>
    <cellStyle name="Normal 28 7 3 3" xfId="51660"/>
    <cellStyle name="Normal 28 7 4" xfId="23172"/>
    <cellStyle name="Normal 28 7 5" xfId="42938"/>
    <cellStyle name="Normal 28 8" xfId="2538"/>
    <cellStyle name="Normal 28 8 2" xfId="7975"/>
    <cellStyle name="Normal 28 8 2 2" xfId="17698"/>
    <cellStyle name="Normal 28 8 2 2 2" xfId="37211"/>
    <cellStyle name="Normal 28 8 2 2 3" xfId="57104"/>
    <cellStyle name="Normal 28 8 2 3" xfId="26183"/>
    <cellStyle name="Normal 28 8 2 4" xfId="45954"/>
    <cellStyle name="Normal 28 8 3" xfId="12392"/>
    <cellStyle name="Normal 28 8 3 2" xfId="31906"/>
    <cellStyle name="Normal 28 8 3 3" xfId="51799"/>
    <cellStyle name="Normal 28 8 4" xfId="23311"/>
    <cellStyle name="Normal 28 8 5" xfId="43077"/>
    <cellStyle name="Normal 28 9" xfId="4756"/>
    <cellStyle name="Normal 28 9 2" xfId="14538"/>
    <cellStyle name="Normal 28 9 2 2" xfId="34051"/>
    <cellStyle name="Normal 28 9 2 3" xfId="53944"/>
    <cellStyle name="Normal 28 9 3" xfId="26620"/>
    <cellStyle name="Normal 28 9 4" xfId="46464"/>
    <cellStyle name="Normal 29" xfId="112"/>
    <cellStyle name="Normal 29 10" xfId="10125"/>
    <cellStyle name="Normal 29 10 2" xfId="29640"/>
    <cellStyle name="Normal 29 10 3" xfId="49533"/>
    <cellStyle name="Normal 29 11" xfId="19846"/>
    <cellStyle name="Normal 29 12" xfId="39446"/>
    <cellStyle name="Normal 29 2" xfId="330"/>
    <cellStyle name="Normal 29 2 2" xfId="1416"/>
    <cellStyle name="Normal 29 2 2 2" xfId="3788"/>
    <cellStyle name="Normal 29 2 2 2 2" xfId="9225"/>
    <cellStyle name="Normal 29 2 2 2 2 2" xfId="18948"/>
    <cellStyle name="Normal 29 2 2 2 2 2 2" xfId="38461"/>
    <cellStyle name="Normal 29 2 2 2 2 2 3" xfId="58354"/>
    <cellStyle name="Normal 29 2 2 2 2 3" xfId="23110"/>
    <cellStyle name="Normal 29 2 2 2 2 4" xfId="42876"/>
    <cellStyle name="Normal 29 2 2 2 3" xfId="13642"/>
    <cellStyle name="Normal 29 2 2 2 3 2" xfId="33156"/>
    <cellStyle name="Normal 29 2 2 2 3 3" xfId="53049"/>
    <cellStyle name="Normal 29 2 2 2 4" xfId="24561"/>
    <cellStyle name="Normal 29 2 2 2 5" xfId="44327"/>
    <cellStyle name="Normal 29 2 2 3" xfId="7548"/>
    <cellStyle name="Normal 29 2 2 3 2" xfId="17271"/>
    <cellStyle name="Normal 29 2 2 3 2 2" xfId="36784"/>
    <cellStyle name="Normal 29 2 2 3 2 3" xfId="56677"/>
    <cellStyle name="Normal 29 2 2 3 3" xfId="25794"/>
    <cellStyle name="Normal 29 2 2 3 4" xfId="45563"/>
    <cellStyle name="Normal 29 2 2 4" xfId="5515"/>
    <cellStyle name="Normal 29 2 2 4 2" xfId="15252"/>
    <cellStyle name="Normal 29 2 2 4 2 2" xfId="34765"/>
    <cellStyle name="Normal 29 2 2 4 2 3" xfId="54658"/>
    <cellStyle name="Normal 29 2 2 4 3" xfId="27335"/>
    <cellStyle name="Normal 29 2 2 4 4" xfId="47223"/>
    <cellStyle name="Normal 29 2 2 5" xfId="11374"/>
    <cellStyle name="Normal 29 2 2 5 2" xfId="30889"/>
    <cellStyle name="Normal 29 2 2 5 3" xfId="50782"/>
    <cellStyle name="Normal 29 2 2 6" xfId="21095"/>
    <cellStyle name="Normal 29 2 2 7" xfId="40750"/>
    <cellStyle name="Normal 29 2 3" xfId="865"/>
    <cellStyle name="Normal 29 2 3 2" xfId="3250"/>
    <cellStyle name="Normal 29 2 3 2 2" xfId="8687"/>
    <cellStyle name="Normal 29 2 3 2 2 2" xfId="18410"/>
    <cellStyle name="Normal 29 2 3 2 2 2 2" xfId="37923"/>
    <cellStyle name="Normal 29 2 3 2 2 2 3" xfId="57816"/>
    <cellStyle name="Normal 29 2 3 2 2 3" xfId="26095"/>
    <cellStyle name="Normal 29 2 3 2 2 4" xfId="45866"/>
    <cellStyle name="Normal 29 2 3 2 3" xfId="13104"/>
    <cellStyle name="Normal 29 2 3 2 3 2" xfId="32618"/>
    <cellStyle name="Normal 29 2 3 2 3 3" xfId="52511"/>
    <cellStyle name="Normal 29 2 3 2 4" xfId="24023"/>
    <cellStyle name="Normal 29 2 3 2 5" xfId="43789"/>
    <cellStyle name="Normal 29 2 3 3" xfId="7088"/>
    <cellStyle name="Normal 29 2 3 3 2" xfId="16824"/>
    <cellStyle name="Normal 29 2 3 3 2 2" xfId="36337"/>
    <cellStyle name="Normal 29 2 3 3 2 3" xfId="56230"/>
    <cellStyle name="Normal 29 2 3 3 3" xfId="26414"/>
    <cellStyle name="Normal 29 2 3 3 4" xfId="46187"/>
    <cellStyle name="Normal 29 2 3 4" xfId="6050"/>
    <cellStyle name="Normal 29 2 3 4 2" xfId="15787"/>
    <cellStyle name="Normal 29 2 3 4 2 2" xfId="35300"/>
    <cellStyle name="Normal 29 2 3 4 2 3" xfId="55193"/>
    <cellStyle name="Normal 29 2 3 4 3" xfId="27870"/>
    <cellStyle name="Normal 29 2 3 4 4" xfId="47758"/>
    <cellStyle name="Normal 29 2 3 5" xfId="10836"/>
    <cellStyle name="Normal 29 2 3 5 2" xfId="30351"/>
    <cellStyle name="Normal 29 2 3 5 3" xfId="50244"/>
    <cellStyle name="Normal 29 2 3 6" xfId="20557"/>
    <cellStyle name="Normal 29 2 3 7" xfId="40199"/>
    <cellStyle name="Normal 29 2 4" xfId="2055"/>
    <cellStyle name="Normal 29 2 4 2" xfId="4324"/>
    <cellStyle name="Normal 29 2 4 2 2" xfId="9760"/>
    <cellStyle name="Normal 29 2 4 2 2 2" xfId="19483"/>
    <cellStyle name="Normal 29 2 4 2 2 2 2" xfId="38996"/>
    <cellStyle name="Normal 29 2 4 2 2 2 3" xfId="58889"/>
    <cellStyle name="Normal 29 2 4 2 2 3" xfId="29209"/>
    <cellStyle name="Normal 29 2 4 2 2 4" xfId="49097"/>
    <cellStyle name="Normal 29 2 4 2 3" xfId="14177"/>
    <cellStyle name="Normal 29 2 4 2 3 2" xfId="33691"/>
    <cellStyle name="Normal 29 2 4 2 3 3" xfId="53584"/>
    <cellStyle name="Normal 29 2 4 2 4" xfId="25096"/>
    <cellStyle name="Normal 29 2 4 2 5" xfId="44863"/>
    <cellStyle name="Normal 29 2 4 3" xfId="6585"/>
    <cellStyle name="Normal 29 2 4 3 2" xfId="16322"/>
    <cellStyle name="Normal 29 2 4 3 2 2" xfId="35835"/>
    <cellStyle name="Normal 29 2 4 3 2 3" xfId="55728"/>
    <cellStyle name="Normal 29 2 4 3 3" xfId="28405"/>
    <cellStyle name="Normal 29 2 4 3 4" xfId="48293"/>
    <cellStyle name="Normal 29 2 4 4" xfId="11909"/>
    <cellStyle name="Normal 29 2 4 4 2" xfId="31424"/>
    <cellStyle name="Normal 29 2 4 4 3" xfId="51317"/>
    <cellStyle name="Normal 29 2 4 5" xfId="21630"/>
    <cellStyle name="Normal 29 2 4 6" xfId="41389"/>
    <cellStyle name="Normal 29 2 5" xfId="2715"/>
    <cellStyle name="Normal 29 2 5 2" xfId="8152"/>
    <cellStyle name="Normal 29 2 5 2 2" xfId="17875"/>
    <cellStyle name="Normal 29 2 5 2 2 2" xfId="37388"/>
    <cellStyle name="Normal 29 2 5 2 2 3" xfId="57281"/>
    <cellStyle name="Normal 29 2 5 2 3" xfId="22989"/>
    <cellStyle name="Normal 29 2 5 2 4" xfId="42754"/>
    <cellStyle name="Normal 29 2 5 3" xfId="12569"/>
    <cellStyle name="Normal 29 2 5 3 2" xfId="32083"/>
    <cellStyle name="Normal 29 2 5 3 3" xfId="51976"/>
    <cellStyle name="Normal 29 2 5 4" xfId="23488"/>
    <cellStyle name="Normal 29 2 5 5" xfId="43254"/>
    <cellStyle name="Normal 29 2 6" xfId="4975"/>
    <cellStyle name="Normal 29 2 6 2" xfId="14715"/>
    <cellStyle name="Normal 29 2 6 2 2" xfId="34228"/>
    <cellStyle name="Normal 29 2 6 2 3" xfId="54121"/>
    <cellStyle name="Normal 29 2 6 3" xfId="26797"/>
    <cellStyle name="Normal 29 2 6 4" xfId="46683"/>
    <cellStyle name="Normal 29 2 7" xfId="10301"/>
    <cellStyle name="Normal 29 2 7 2" xfId="29816"/>
    <cellStyle name="Normal 29 2 7 3" xfId="49709"/>
    <cellStyle name="Normal 29 2 8" xfId="20022"/>
    <cellStyle name="Normal 29 2 9" xfId="39664"/>
    <cellStyle name="Normal 29 3" xfId="506"/>
    <cellStyle name="Normal 29 3 2" xfId="1592"/>
    <cellStyle name="Normal 29 3 2 2" xfId="3964"/>
    <cellStyle name="Normal 29 3 2 2 2" xfId="9401"/>
    <cellStyle name="Normal 29 3 2 2 2 2" xfId="19124"/>
    <cellStyle name="Normal 29 3 2 2 2 2 2" xfId="38637"/>
    <cellStyle name="Normal 29 3 2 2 2 2 3" xfId="58530"/>
    <cellStyle name="Normal 29 3 2 2 2 3" xfId="25723"/>
    <cellStyle name="Normal 29 3 2 2 2 4" xfId="45492"/>
    <cellStyle name="Normal 29 3 2 2 3" xfId="13818"/>
    <cellStyle name="Normal 29 3 2 2 3 2" xfId="33332"/>
    <cellStyle name="Normal 29 3 2 2 3 3" xfId="53225"/>
    <cellStyle name="Normal 29 3 2 2 4" xfId="24737"/>
    <cellStyle name="Normal 29 3 2 2 5" xfId="44503"/>
    <cellStyle name="Normal 29 3 2 3" xfId="7695"/>
    <cellStyle name="Normal 29 3 2 3 2" xfId="17418"/>
    <cellStyle name="Normal 29 3 2 3 2 2" xfId="36931"/>
    <cellStyle name="Normal 29 3 2 3 2 3" xfId="56824"/>
    <cellStyle name="Normal 29 3 2 3 3" xfId="26435"/>
    <cellStyle name="Normal 29 3 2 3 4" xfId="46208"/>
    <cellStyle name="Normal 29 3 2 4" xfId="5691"/>
    <cellStyle name="Normal 29 3 2 4 2" xfId="15428"/>
    <cellStyle name="Normal 29 3 2 4 2 2" xfId="34941"/>
    <cellStyle name="Normal 29 3 2 4 2 3" xfId="54834"/>
    <cellStyle name="Normal 29 3 2 4 3" xfId="27511"/>
    <cellStyle name="Normal 29 3 2 4 4" xfId="47399"/>
    <cellStyle name="Normal 29 3 2 5" xfId="11550"/>
    <cellStyle name="Normal 29 3 2 5 2" xfId="31065"/>
    <cellStyle name="Normal 29 3 2 5 3" xfId="50958"/>
    <cellStyle name="Normal 29 3 2 6" xfId="21271"/>
    <cellStyle name="Normal 29 3 2 7" xfId="40926"/>
    <cellStyle name="Normal 29 3 3" xfId="1041"/>
    <cellStyle name="Normal 29 3 3 2" xfId="3426"/>
    <cellStyle name="Normal 29 3 3 2 2" xfId="8863"/>
    <cellStyle name="Normal 29 3 3 2 2 2" xfId="18586"/>
    <cellStyle name="Normal 29 3 3 2 2 2 2" xfId="38099"/>
    <cellStyle name="Normal 29 3 3 2 2 2 3" xfId="57992"/>
    <cellStyle name="Normal 29 3 3 2 2 3" xfId="25772"/>
    <cellStyle name="Normal 29 3 3 2 2 4" xfId="45541"/>
    <cellStyle name="Normal 29 3 3 2 3" xfId="13280"/>
    <cellStyle name="Normal 29 3 3 2 3 2" xfId="32794"/>
    <cellStyle name="Normal 29 3 3 2 3 3" xfId="52687"/>
    <cellStyle name="Normal 29 3 3 2 4" xfId="24199"/>
    <cellStyle name="Normal 29 3 3 2 5" xfId="43965"/>
    <cellStyle name="Normal 29 3 3 3" xfId="7235"/>
    <cellStyle name="Normal 29 3 3 3 2" xfId="16971"/>
    <cellStyle name="Normal 29 3 3 3 2 2" xfId="36484"/>
    <cellStyle name="Normal 29 3 3 3 2 3" xfId="56377"/>
    <cellStyle name="Normal 29 3 3 3 3" xfId="22803"/>
    <cellStyle name="Normal 29 3 3 3 4" xfId="42567"/>
    <cellStyle name="Normal 29 3 3 4" xfId="6226"/>
    <cellStyle name="Normal 29 3 3 4 2" xfId="15963"/>
    <cellStyle name="Normal 29 3 3 4 2 2" xfId="35476"/>
    <cellStyle name="Normal 29 3 3 4 2 3" xfId="55369"/>
    <cellStyle name="Normal 29 3 3 4 3" xfId="28046"/>
    <cellStyle name="Normal 29 3 3 4 4" xfId="47934"/>
    <cellStyle name="Normal 29 3 3 5" xfId="11012"/>
    <cellStyle name="Normal 29 3 3 5 2" xfId="30527"/>
    <cellStyle name="Normal 29 3 3 5 3" xfId="50420"/>
    <cellStyle name="Normal 29 3 3 6" xfId="20733"/>
    <cellStyle name="Normal 29 3 3 7" xfId="40375"/>
    <cellStyle name="Normal 29 3 4" xfId="2231"/>
    <cellStyle name="Normal 29 3 4 2" xfId="4500"/>
    <cellStyle name="Normal 29 3 4 2 2" xfId="9936"/>
    <cellStyle name="Normal 29 3 4 2 2 2" xfId="19659"/>
    <cellStyle name="Normal 29 3 4 2 2 2 2" xfId="39172"/>
    <cellStyle name="Normal 29 3 4 2 2 2 3" xfId="59065"/>
    <cellStyle name="Normal 29 3 4 2 2 3" xfId="29385"/>
    <cellStyle name="Normal 29 3 4 2 2 4" xfId="49273"/>
    <cellStyle name="Normal 29 3 4 2 3" xfId="14353"/>
    <cellStyle name="Normal 29 3 4 2 3 2" xfId="33867"/>
    <cellStyle name="Normal 29 3 4 2 3 3" xfId="53760"/>
    <cellStyle name="Normal 29 3 4 2 4" xfId="25272"/>
    <cellStyle name="Normal 29 3 4 2 5" xfId="45039"/>
    <cellStyle name="Normal 29 3 4 3" xfId="6761"/>
    <cellStyle name="Normal 29 3 4 3 2" xfId="16498"/>
    <cellStyle name="Normal 29 3 4 3 2 2" xfId="36011"/>
    <cellStyle name="Normal 29 3 4 3 2 3" xfId="55904"/>
    <cellStyle name="Normal 29 3 4 3 3" xfId="28581"/>
    <cellStyle name="Normal 29 3 4 3 4" xfId="48469"/>
    <cellStyle name="Normal 29 3 4 4" xfId="12085"/>
    <cellStyle name="Normal 29 3 4 4 2" xfId="31600"/>
    <cellStyle name="Normal 29 3 4 4 3" xfId="51493"/>
    <cellStyle name="Normal 29 3 4 5" xfId="21806"/>
    <cellStyle name="Normal 29 3 4 6" xfId="41565"/>
    <cellStyle name="Normal 29 3 5" xfId="2891"/>
    <cellStyle name="Normal 29 3 5 2" xfId="8328"/>
    <cellStyle name="Normal 29 3 5 2 2" xfId="18051"/>
    <cellStyle name="Normal 29 3 5 2 2 2" xfId="37564"/>
    <cellStyle name="Normal 29 3 5 2 2 3" xfId="57457"/>
    <cellStyle name="Normal 29 3 5 2 3" xfId="26188"/>
    <cellStyle name="Normal 29 3 5 2 4" xfId="45959"/>
    <cellStyle name="Normal 29 3 5 3" xfId="12745"/>
    <cellStyle name="Normal 29 3 5 3 2" xfId="32259"/>
    <cellStyle name="Normal 29 3 5 3 3" xfId="52152"/>
    <cellStyle name="Normal 29 3 5 4" xfId="23664"/>
    <cellStyle name="Normal 29 3 5 5" xfId="43430"/>
    <cellStyle name="Normal 29 3 6" xfId="5151"/>
    <cellStyle name="Normal 29 3 6 2" xfId="14891"/>
    <cellStyle name="Normal 29 3 6 2 2" xfId="34404"/>
    <cellStyle name="Normal 29 3 6 2 3" xfId="54297"/>
    <cellStyle name="Normal 29 3 6 3" xfId="26973"/>
    <cellStyle name="Normal 29 3 6 4" xfId="46859"/>
    <cellStyle name="Normal 29 3 7" xfId="10477"/>
    <cellStyle name="Normal 29 3 7 2" xfId="29992"/>
    <cellStyle name="Normal 29 3 7 3" xfId="49885"/>
    <cellStyle name="Normal 29 3 8" xfId="20198"/>
    <cellStyle name="Normal 29 3 9" xfId="39840"/>
    <cellStyle name="Normal 29 4" xfId="1240"/>
    <cellStyle name="Normal 29 4 2" xfId="3612"/>
    <cellStyle name="Normal 29 4 2 2" xfId="9049"/>
    <cellStyle name="Normal 29 4 2 2 2" xfId="18772"/>
    <cellStyle name="Normal 29 4 2 2 2 2" xfId="38285"/>
    <cellStyle name="Normal 29 4 2 2 2 3" xfId="58178"/>
    <cellStyle name="Normal 29 4 2 2 3" xfId="22701"/>
    <cellStyle name="Normal 29 4 2 2 4" xfId="42465"/>
    <cellStyle name="Normal 29 4 2 3" xfId="13466"/>
    <cellStyle name="Normal 29 4 2 3 2" xfId="32980"/>
    <cellStyle name="Normal 29 4 2 3 3" xfId="52873"/>
    <cellStyle name="Normal 29 4 2 4" xfId="24385"/>
    <cellStyle name="Normal 29 4 2 5" xfId="44151"/>
    <cellStyle name="Normal 29 4 3" xfId="7401"/>
    <cellStyle name="Normal 29 4 3 2" xfId="17124"/>
    <cellStyle name="Normal 29 4 3 2 2" xfId="36637"/>
    <cellStyle name="Normal 29 4 3 2 3" xfId="56530"/>
    <cellStyle name="Normal 29 4 3 3" xfId="23132"/>
    <cellStyle name="Normal 29 4 3 4" xfId="42898"/>
    <cellStyle name="Normal 29 4 4" xfId="5339"/>
    <cellStyle name="Normal 29 4 4 2" xfId="15076"/>
    <cellStyle name="Normal 29 4 4 2 2" xfId="34589"/>
    <cellStyle name="Normal 29 4 4 2 3" xfId="54482"/>
    <cellStyle name="Normal 29 4 4 3" xfId="27159"/>
    <cellStyle name="Normal 29 4 4 4" xfId="47047"/>
    <cellStyle name="Normal 29 4 5" xfId="11198"/>
    <cellStyle name="Normal 29 4 5 2" xfId="30713"/>
    <cellStyle name="Normal 29 4 5 3" xfId="50606"/>
    <cellStyle name="Normal 29 4 6" xfId="20919"/>
    <cellStyle name="Normal 29 4 7" xfId="40574"/>
    <cellStyle name="Normal 29 5" xfId="689"/>
    <cellStyle name="Normal 29 5 2" xfId="3074"/>
    <cellStyle name="Normal 29 5 2 2" xfId="8511"/>
    <cellStyle name="Normal 29 5 2 2 2" xfId="18234"/>
    <cellStyle name="Normal 29 5 2 2 2 2" xfId="37747"/>
    <cellStyle name="Normal 29 5 2 2 2 3" xfId="57640"/>
    <cellStyle name="Normal 29 5 2 2 3" xfId="26421"/>
    <cellStyle name="Normal 29 5 2 2 4" xfId="46194"/>
    <cellStyle name="Normal 29 5 2 3" xfId="12928"/>
    <cellStyle name="Normal 29 5 2 3 2" xfId="32442"/>
    <cellStyle name="Normal 29 5 2 3 3" xfId="52335"/>
    <cellStyle name="Normal 29 5 2 4" xfId="23847"/>
    <cellStyle name="Normal 29 5 2 5" xfId="43613"/>
    <cellStyle name="Normal 29 5 3" xfId="6941"/>
    <cellStyle name="Normal 29 5 3 2" xfId="16677"/>
    <cellStyle name="Normal 29 5 3 2 2" xfId="36190"/>
    <cellStyle name="Normal 29 5 3 2 3" xfId="56083"/>
    <cellStyle name="Normal 29 5 3 3" xfId="22763"/>
    <cellStyle name="Normal 29 5 3 4" xfId="42527"/>
    <cellStyle name="Normal 29 5 4" xfId="5874"/>
    <cellStyle name="Normal 29 5 4 2" xfId="15611"/>
    <cellStyle name="Normal 29 5 4 2 2" xfId="35124"/>
    <cellStyle name="Normal 29 5 4 2 3" xfId="55017"/>
    <cellStyle name="Normal 29 5 4 3" xfId="27694"/>
    <cellStyle name="Normal 29 5 4 4" xfId="47582"/>
    <cellStyle name="Normal 29 5 5" xfId="10660"/>
    <cellStyle name="Normal 29 5 5 2" xfId="30175"/>
    <cellStyle name="Normal 29 5 5 3" xfId="50068"/>
    <cellStyle name="Normal 29 5 6" xfId="20381"/>
    <cellStyle name="Normal 29 5 7" xfId="40023"/>
    <cellStyle name="Normal 29 6" xfId="1837"/>
    <cellStyle name="Normal 29 6 2" xfId="4148"/>
    <cellStyle name="Normal 29 6 2 2" xfId="9584"/>
    <cellStyle name="Normal 29 6 2 2 2" xfId="19307"/>
    <cellStyle name="Normal 29 6 2 2 2 2" xfId="38820"/>
    <cellStyle name="Normal 29 6 2 2 2 3" xfId="58713"/>
    <cellStyle name="Normal 29 6 2 2 3" xfId="29033"/>
    <cellStyle name="Normal 29 6 2 2 4" xfId="48921"/>
    <cellStyle name="Normal 29 6 2 3" xfId="14001"/>
    <cellStyle name="Normal 29 6 2 3 2" xfId="33515"/>
    <cellStyle name="Normal 29 6 2 3 3" xfId="53408"/>
    <cellStyle name="Normal 29 6 2 4" xfId="24920"/>
    <cellStyle name="Normal 29 6 2 5" xfId="44687"/>
    <cellStyle name="Normal 29 6 3" xfId="6409"/>
    <cellStyle name="Normal 29 6 3 2" xfId="16146"/>
    <cellStyle name="Normal 29 6 3 2 2" xfId="35659"/>
    <cellStyle name="Normal 29 6 3 2 3" xfId="55552"/>
    <cellStyle name="Normal 29 6 3 3" xfId="28229"/>
    <cellStyle name="Normal 29 6 3 4" xfId="48117"/>
    <cellStyle name="Normal 29 6 4" xfId="11733"/>
    <cellStyle name="Normal 29 6 4 2" xfId="31248"/>
    <cellStyle name="Normal 29 6 4 3" xfId="51141"/>
    <cellStyle name="Normal 29 6 5" xfId="21454"/>
    <cellStyle name="Normal 29 6 6" xfId="41171"/>
    <cellStyle name="Normal 29 7" xfId="2400"/>
    <cellStyle name="Normal 29 7 2" xfId="7837"/>
    <cellStyle name="Normal 29 7 2 2" xfId="17560"/>
    <cellStyle name="Normal 29 7 2 2 2" xfId="37073"/>
    <cellStyle name="Normal 29 7 2 2 3" xfId="56966"/>
    <cellStyle name="Normal 29 7 2 3" xfId="22791"/>
    <cellStyle name="Normal 29 7 2 4" xfId="42555"/>
    <cellStyle name="Normal 29 7 3" xfId="12254"/>
    <cellStyle name="Normal 29 7 3 2" xfId="31768"/>
    <cellStyle name="Normal 29 7 3 3" xfId="51661"/>
    <cellStyle name="Normal 29 7 4" xfId="23173"/>
    <cellStyle name="Normal 29 7 5" xfId="42939"/>
    <cellStyle name="Normal 29 8" xfId="2539"/>
    <cellStyle name="Normal 29 8 2" xfId="7976"/>
    <cellStyle name="Normal 29 8 2 2" xfId="17699"/>
    <cellStyle name="Normal 29 8 2 2 2" xfId="37212"/>
    <cellStyle name="Normal 29 8 2 2 3" xfId="57105"/>
    <cellStyle name="Normal 29 8 2 3" xfId="22363"/>
    <cellStyle name="Normal 29 8 2 4" xfId="42125"/>
    <cellStyle name="Normal 29 8 3" xfId="12393"/>
    <cellStyle name="Normal 29 8 3 2" xfId="31907"/>
    <cellStyle name="Normal 29 8 3 3" xfId="51800"/>
    <cellStyle name="Normal 29 8 4" xfId="23312"/>
    <cellStyle name="Normal 29 8 5" xfId="43078"/>
    <cellStyle name="Normal 29 9" xfId="4757"/>
    <cellStyle name="Normal 29 9 2" xfId="14539"/>
    <cellStyle name="Normal 29 9 2 2" xfId="34052"/>
    <cellStyle name="Normal 29 9 2 3" xfId="53945"/>
    <cellStyle name="Normal 29 9 3" xfId="26621"/>
    <cellStyle name="Normal 29 9 4" xfId="46465"/>
    <cellStyle name="Normal 3" xfId="2"/>
    <cellStyle name="Normal 3 10" xfId="14"/>
    <cellStyle name="Normal 3 11" xfId="10"/>
    <cellStyle name="Normal 3 2" xfId="6"/>
    <cellStyle name="Normal 3 2 2" xfId="238"/>
    <cellStyle name="Normal 3 2 2 10" xfId="19972"/>
    <cellStyle name="Normal 3 2 2 11" xfId="39572"/>
    <cellStyle name="Normal 3 2 2 2" xfId="456"/>
    <cellStyle name="Normal 3 2 2 2 2" xfId="1542"/>
    <cellStyle name="Normal 3 2 2 2 2 2" xfId="3914"/>
    <cellStyle name="Normal 3 2 2 2 2 2 2" xfId="9351"/>
    <cellStyle name="Normal 3 2 2 2 2 2 2 2" xfId="19074"/>
    <cellStyle name="Normal 3 2 2 2 2 2 2 2 2" xfId="38587"/>
    <cellStyle name="Normal 3 2 2 2 2 2 2 2 3" xfId="58480"/>
    <cellStyle name="Normal 3 2 2 2 2 2 2 3" xfId="28957"/>
    <cellStyle name="Normal 3 2 2 2 2 2 2 4" xfId="48845"/>
    <cellStyle name="Normal 3 2 2 2 2 2 3" xfId="13768"/>
    <cellStyle name="Normal 3 2 2 2 2 2 3 2" xfId="33282"/>
    <cellStyle name="Normal 3 2 2 2 2 2 3 3" xfId="53175"/>
    <cellStyle name="Normal 3 2 2 2 2 2 4" xfId="24687"/>
    <cellStyle name="Normal 3 2 2 2 2 2 5" xfId="44453"/>
    <cellStyle name="Normal 3 2 2 2 2 3" xfId="5641"/>
    <cellStyle name="Normal 3 2 2 2 2 3 2" xfId="15378"/>
    <cellStyle name="Normal 3 2 2 2 2 3 2 2" xfId="34891"/>
    <cellStyle name="Normal 3 2 2 2 2 3 2 3" xfId="54784"/>
    <cellStyle name="Normal 3 2 2 2 2 3 3" xfId="27461"/>
    <cellStyle name="Normal 3 2 2 2 2 3 4" xfId="47349"/>
    <cellStyle name="Normal 3 2 2 2 2 4" xfId="11500"/>
    <cellStyle name="Normal 3 2 2 2 2 4 2" xfId="31015"/>
    <cellStyle name="Normal 3 2 2 2 2 4 3" xfId="50908"/>
    <cellStyle name="Normal 3 2 2 2 2 5" xfId="21221"/>
    <cellStyle name="Normal 3 2 2 2 2 6" xfId="40876"/>
    <cellStyle name="Normal 3 2 2 2 3" xfId="991"/>
    <cellStyle name="Normal 3 2 2 2 3 2" xfId="3376"/>
    <cellStyle name="Normal 3 2 2 2 3 2 2" xfId="8813"/>
    <cellStyle name="Normal 3 2 2 2 3 2 2 2" xfId="18536"/>
    <cellStyle name="Normal 3 2 2 2 3 2 2 2 2" xfId="38049"/>
    <cellStyle name="Normal 3 2 2 2 3 2 2 2 3" xfId="57942"/>
    <cellStyle name="Normal 3 2 2 2 3 2 2 3" xfId="28866"/>
    <cellStyle name="Normal 3 2 2 2 3 2 2 4" xfId="48754"/>
    <cellStyle name="Normal 3 2 2 2 3 2 3" xfId="13230"/>
    <cellStyle name="Normal 3 2 2 2 3 2 3 2" xfId="32744"/>
    <cellStyle name="Normal 3 2 2 2 3 2 3 3" xfId="52637"/>
    <cellStyle name="Normal 3 2 2 2 3 2 4" xfId="24149"/>
    <cellStyle name="Normal 3 2 2 2 3 2 5" xfId="43915"/>
    <cellStyle name="Normal 3 2 2 2 3 3" xfId="6176"/>
    <cellStyle name="Normal 3 2 2 2 3 3 2" xfId="15913"/>
    <cellStyle name="Normal 3 2 2 2 3 3 2 2" xfId="35426"/>
    <cellStyle name="Normal 3 2 2 2 3 3 2 3" xfId="55319"/>
    <cellStyle name="Normal 3 2 2 2 3 3 3" xfId="27996"/>
    <cellStyle name="Normal 3 2 2 2 3 3 4" xfId="47884"/>
    <cellStyle name="Normal 3 2 2 2 3 4" xfId="10962"/>
    <cellStyle name="Normal 3 2 2 2 3 4 2" xfId="30477"/>
    <cellStyle name="Normal 3 2 2 2 3 4 3" xfId="50370"/>
    <cellStyle name="Normal 3 2 2 2 3 5" xfId="20683"/>
    <cellStyle name="Normal 3 2 2 2 3 6" xfId="40325"/>
    <cellStyle name="Normal 3 2 2 2 4" xfId="2181"/>
    <cellStyle name="Normal 3 2 2 2 4 2" xfId="4450"/>
    <cellStyle name="Normal 3 2 2 2 4 2 2" xfId="9886"/>
    <cellStyle name="Normal 3 2 2 2 4 2 2 2" xfId="19609"/>
    <cellStyle name="Normal 3 2 2 2 4 2 2 2 2" xfId="39122"/>
    <cellStyle name="Normal 3 2 2 2 4 2 2 2 3" xfId="59015"/>
    <cellStyle name="Normal 3 2 2 2 4 2 2 3" xfId="29335"/>
    <cellStyle name="Normal 3 2 2 2 4 2 2 4" xfId="49223"/>
    <cellStyle name="Normal 3 2 2 2 4 2 3" xfId="14303"/>
    <cellStyle name="Normal 3 2 2 2 4 2 3 2" xfId="33817"/>
    <cellStyle name="Normal 3 2 2 2 4 2 3 3" xfId="53710"/>
    <cellStyle name="Normal 3 2 2 2 4 2 4" xfId="25222"/>
    <cellStyle name="Normal 3 2 2 2 4 2 5" xfId="44989"/>
    <cellStyle name="Normal 3 2 2 2 4 3" xfId="6711"/>
    <cellStyle name="Normal 3 2 2 2 4 3 2" xfId="16448"/>
    <cellStyle name="Normal 3 2 2 2 4 3 2 2" xfId="35961"/>
    <cellStyle name="Normal 3 2 2 2 4 3 2 3" xfId="55854"/>
    <cellStyle name="Normal 3 2 2 2 4 3 3" xfId="28531"/>
    <cellStyle name="Normal 3 2 2 2 4 3 4" xfId="48419"/>
    <cellStyle name="Normal 3 2 2 2 4 4" xfId="12035"/>
    <cellStyle name="Normal 3 2 2 2 4 4 2" xfId="31550"/>
    <cellStyle name="Normal 3 2 2 2 4 4 3" xfId="51443"/>
    <cellStyle name="Normal 3 2 2 2 4 5" xfId="21756"/>
    <cellStyle name="Normal 3 2 2 2 4 6" xfId="41515"/>
    <cellStyle name="Normal 3 2 2 2 5" xfId="2841"/>
    <cellStyle name="Normal 3 2 2 2 5 2" xfId="8278"/>
    <cellStyle name="Normal 3 2 2 2 5 2 2" xfId="18001"/>
    <cellStyle name="Normal 3 2 2 2 5 2 2 2" xfId="37514"/>
    <cellStyle name="Normal 3 2 2 2 5 2 2 3" xfId="57407"/>
    <cellStyle name="Normal 3 2 2 2 5 2 3" xfId="28777"/>
    <cellStyle name="Normal 3 2 2 2 5 2 4" xfId="48665"/>
    <cellStyle name="Normal 3 2 2 2 5 3" xfId="12695"/>
    <cellStyle name="Normal 3 2 2 2 5 3 2" xfId="32209"/>
    <cellStyle name="Normal 3 2 2 2 5 3 3" xfId="52102"/>
    <cellStyle name="Normal 3 2 2 2 5 4" xfId="23614"/>
    <cellStyle name="Normal 3 2 2 2 5 5" xfId="43380"/>
    <cellStyle name="Normal 3 2 2 2 6" xfId="5101"/>
    <cellStyle name="Normal 3 2 2 2 6 2" xfId="14841"/>
    <cellStyle name="Normal 3 2 2 2 6 2 2" xfId="34354"/>
    <cellStyle name="Normal 3 2 2 2 6 2 3" xfId="54247"/>
    <cellStyle name="Normal 3 2 2 2 6 3" xfId="26923"/>
    <cellStyle name="Normal 3 2 2 2 6 4" xfId="46809"/>
    <cellStyle name="Normal 3 2 2 2 7" xfId="10427"/>
    <cellStyle name="Normal 3 2 2 2 7 2" xfId="29942"/>
    <cellStyle name="Normal 3 2 2 2 7 3" xfId="49835"/>
    <cellStyle name="Normal 3 2 2 2 8" xfId="20148"/>
    <cellStyle name="Normal 3 2 2 2 9" xfId="39790"/>
    <cellStyle name="Normal 3 2 2 3" xfId="632"/>
    <cellStyle name="Normal 3 2 2 3 2" xfId="1718"/>
    <cellStyle name="Normal 3 2 2 3 2 2" xfId="4090"/>
    <cellStyle name="Normal 3 2 2 3 2 2 2" xfId="9527"/>
    <cellStyle name="Normal 3 2 2 3 2 2 2 2" xfId="19250"/>
    <cellStyle name="Normal 3 2 2 3 2 2 2 2 2" xfId="38763"/>
    <cellStyle name="Normal 3 2 2 3 2 2 2 2 3" xfId="58656"/>
    <cellStyle name="Normal 3 2 2 3 2 2 2 3" xfId="28986"/>
    <cellStyle name="Normal 3 2 2 3 2 2 2 4" xfId="48874"/>
    <cellStyle name="Normal 3 2 2 3 2 2 3" xfId="13944"/>
    <cellStyle name="Normal 3 2 2 3 2 2 3 2" xfId="33458"/>
    <cellStyle name="Normal 3 2 2 3 2 2 3 3" xfId="53351"/>
    <cellStyle name="Normal 3 2 2 3 2 2 4" xfId="24863"/>
    <cellStyle name="Normal 3 2 2 3 2 2 5" xfId="44629"/>
    <cellStyle name="Normal 3 2 2 3 2 3" xfId="5817"/>
    <cellStyle name="Normal 3 2 2 3 2 3 2" xfId="15554"/>
    <cellStyle name="Normal 3 2 2 3 2 3 2 2" xfId="35067"/>
    <cellStyle name="Normal 3 2 2 3 2 3 2 3" xfId="54960"/>
    <cellStyle name="Normal 3 2 2 3 2 3 3" xfId="27637"/>
    <cellStyle name="Normal 3 2 2 3 2 3 4" xfId="47525"/>
    <cellStyle name="Normal 3 2 2 3 2 4" xfId="11676"/>
    <cellStyle name="Normal 3 2 2 3 2 4 2" xfId="31191"/>
    <cellStyle name="Normal 3 2 2 3 2 4 3" xfId="51084"/>
    <cellStyle name="Normal 3 2 2 3 2 5" xfId="21397"/>
    <cellStyle name="Normal 3 2 2 3 2 6" xfId="41052"/>
    <cellStyle name="Normal 3 2 2 3 3" xfId="1167"/>
    <cellStyle name="Normal 3 2 2 3 3 2" xfId="3552"/>
    <cellStyle name="Normal 3 2 2 3 3 2 2" xfId="8989"/>
    <cellStyle name="Normal 3 2 2 3 3 2 2 2" xfId="18712"/>
    <cellStyle name="Normal 3 2 2 3 3 2 2 2 2" xfId="38225"/>
    <cellStyle name="Normal 3 2 2 3 3 2 2 2 3" xfId="58118"/>
    <cellStyle name="Normal 3 2 2 3 3 2 2 3" xfId="28895"/>
    <cellStyle name="Normal 3 2 2 3 3 2 2 4" xfId="48783"/>
    <cellStyle name="Normal 3 2 2 3 3 2 3" xfId="13406"/>
    <cellStyle name="Normal 3 2 2 3 3 2 3 2" xfId="32920"/>
    <cellStyle name="Normal 3 2 2 3 3 2 3 3" xfId="52813"/>
    <cellStyle name="Normal 3 2 2 3 3 2 4" xfId="24325"/>
    <cellStyle name="Normal 3 2 2 3 3 2 5" xfId="44091"/>
    <cellStyle name="Normal 3 2 2 3 3 3" xfId="6352"/>
    <cellStyle name="Normal 3 2 2 3 3 3 2" xfId="16089"/>
    <cellStyle name="Normal 3 2 2 3 3 3 2 2" xfId="35602"/>
    <cellStyle name="Normal 3 2 2 3 3 3 2 3" xfId="55495"/>
    <cellStyle name="Normal 3 2 2 3 3 3 3" xfId="28172"/>
    <cellStyle name="Normal 3 2 2 3 3 3 4" xfId="48060"/>
    <cellStyle name="Normal 3 2 2 3 3 4" xfId="11138"/>
    <cellStyle name="Normal 3 2 2 3 3 4 2" xfId="30653"/>
    <cellStyle name="Normal 3 2 2 3 3 4 3" xfId="50546"/>
    <cellStyle name="Normal 3 2 2 3 3 5" xfId="20859"/>
    <cellStyle name="Normal 3 2 2 3 3 6" xfId="40501"/>
    <cellStyle name="Normal 3 2 2 3 4" xfId="2357"/>
    <cellStyle name="Normal 3 2 2 3 4 2" xfId="4626"/>
    <cellStyle name="Normal 3 2 2 3 4 2 2" xfId="10062"/>
    <cellStyle name="Normal 3 2 2 3 4 2 2 2" xfId="19785"/>
    <cellStyle name="Normal 3 2 2 3 4 2 2 2 2" xfId="39298"/>
    <cellStyle name="Normal 3 2 2 3 4 2 2 2 3" xfId="59191"/>
    <cellStyle name="Normal 3 2 2 3 4 2 2 3" xfId="29511"/>
    <cellStyle name="Normal 3 2 2 3 4 2 2 4" xfId="49399"/>
    <cellStyle name="Normal 3 2 2 3 4 2 3" xfId="14479"/>
    <cellStyle name="Normal 3 2 2 3 4 2 3 2" xfId="33993"/>
    <cellStyle name="Normal 3 2 2 3 4 2 3 3" xfId="53886"/>
    <cellStyle name="Normal 3 2 2 3 4 2 4" xfId="25398"/>
    <cellStyle name="Normal 3 2 2 3 4 2 5" xfId="45165"/>
    <cellStyle name="Normal 3 2 2 3 4 3" xfId="6887"/>
    <cellStyle name="Normal 3 2 2 3 4 3 2" xfId="16624"/>
    <cellStyle name="Normal 3 2 2 3 4 3 2 2" xfId="36137"/>
    <cellStyle name="Normal 3 2 2 3 4 3 2 3" xfId="56030"/>
    <cellStyle name="Normal 3 2 2 3 4 3 3" xfId="28707"/>
    <cellStyle name="Normal 3 2 2 3 4 3 4" xfId="48595"/>
    <cellStyle name="Normal 3 2 2 3 4 4" xfId="12211"/>
    <cellStyle name="Normal 3 2 2 3 4 4 2" xfId="31726"/>
    <cellStyle name="Normal 3 2 2 3 4 4 3" xfId="51619"/>
    <cellStyle name="Normal 3 2 2 3 4 5" xfId="21932"/>
    <cellStyle name="Normal 3 2 2 3 4 6" xfId="41691"/>
    <cellStyle name="Normal 3 2 2 3 5" xfId="3017"/>
    <cellStyle name="Normal 3 2 2 3 5 2" xfId="8454"/>
    <cellStyle name="Normal 3 2 2 3 5 2 2" xfId="18177"/>
    <cellStyle name="Normal 3 2 2 3 5 2 2 2" xfId="37690"/>
    <cellStyle name="Normal 3 2 2 3 5 2 2 3" xfId="57583"/>
    <cellStyle name="Normal 3 2 2 3 5 2 3" xfId="28806"/>
    <cellStyle name="Normal 3 2 2 3 5 2 4" xfId="48694"/>
    <cellStyle name="Normal 3 2 2 3 5 3" xfId="12871"/>
    <cellStyle name="Normal 3 2 2 3 5 3 2" xfId="32385"/>
    <cellStyle name="Normal 3 2 2 3 5 3 3" xfId="52278"/>
    <cellStyle name="Normal 3 2 2 3 5 4" xfId="23790"/>
    <cellStyle name="Normal 3 2 2 3 5 5" xfId="43556"/>
    <cellStyle name="Normal 3 2 2 3 6" xfId="5277"/>
    <cellStyle name="Normal 3 2 2 3 6 2" xfId="15017"/>
    <cellStyle name="Normal 3 2 2 3 6 2 2" xfId="34530"/>
    <cellStyle name="Normal 3 2 2 3 6 2 3" xfId="54423"/>
    <cellStyle name="Normal 3 2 2 3 6 3" xfId="27099"/>
    <cellStyle name="Normal 3 2 2 3 6 4" xfId="46985"/>
    <cellStyle name="Normal 3 2 2 3 7" xfId="10603"/>
    <cellStyle name="Normal 3 2 2 3 7 2" xfId="30118"/>
    <cellStyle name="Normal 3 2 2 3 7 3" xfId="50011"/>
    <cellStyle name="Normal 3 2 2 3 8" xfId="20324"/>
    <cellStyle name="Normal 3 2 2 3 9" xfId="39966"/>
    <cellStyle name="Normal 3 2 2 4" xfId="1366"/>
    <cellStyle name="Normal 3 2 2 4 2" xfId="3738"/>
    <cellStyle name="Normal 3 2 2 4 2 2" xfId="9175"/>
    <cellStyle name="Normal 3 2 2 4 2 2 2" xfId="18898"/>
    <cellStyle name="Normal 3 2 2 4 2 2 2 2" xfId="38411"/>
    <cellStyle name="Normal 3 2 2 4 2 2 2 3" xfId="58304"/>
    <cellStyle name="Normal 3 2 2 4 2 2 3" xfId="28928"/>
    <cellStyle name="Normal 3 2 2 4 2 2 4" xfId="48816"/>
    <cellStyle name="Normal 3 2 2 4 2 3" xfId="13592"/>
    <cellStyle name="Normal 3 2 2 4 2 3 2" xfId="33106"/>
    <cellStyle name="Normal 3 2 2 4 2 3 3" xfId="52999"/>
    <cellStyle name="Normal 3 2 2 4 2 4" xfId="24511"/>
    <cellStyle name="Normal 3 2 2 4 2 5" xfId="44277"/>
    <cellStyle name="Normal 3 2 2 4 3" xfId="5465"/>
    <cellStyle name="Normal 3 2 2 4 3 2" xfId="15202"/>
    <cellStyle name="Normal 3 2 2 4 3 2 2" xfId="34715"/>
    <cellStyle name="Normal 3 2 2 4 3 2 3" xfId="54608"/>
    <cellStyle name="Normal 3 2 2 4 3 3" xfId="27285"/>
    <cellStyle name="Normal 3 2 2 4 3 4" xfId="47173"/>
    <cellStyle name="Normal 3 2 2 4 4" xfId="11324"/>
    <cellStyle name="Normal 3 2 2 4 4 2" xfId="30839"/>
    <cellStyle name="Normal 3 2 2 4 4 3" xfId="50732"/>
    <cellStyle name="Normal 3 2 2 4 5" xfId="21045"/>
    <cellStyle name="Normal 3 2 2 4 6" xfId="40700"/>
    <cellStyle name="Normal 3 2 2 5" xfId="815"/>
    <cellStyle name="Normal 3 2 2 5 2" xfId="3200"/>
    <cellStyle name="Normal 3 2 2 5 2 2" xfId="8637"/>
    <cellStyle name="Normal 3 2 2 5 2 2 2" xfId="18360"/>
    <cellStyle name="Normal 3 2 2 5 2 2 2 2" xfId="37873"/>
    <cellStyle name="Normal 3 2 2 5 2 2 2 3" xfId="57766"/>
    <cellStyle name="Normal 3 2 2 5 2 2 3" xfId="28837"/>
    <cellStyle name="Normal 3 2 2 5 2 2 4" xfId="48725"/>
    <cellStyle name="Normal 3 2 2 5 2 3" xfId="13054"/>
    <cellStyle name="Normal 3 2 2 5 2 3 2" xfId="32568"/>
    <cellStyle name="Normal 3 2 2 5 2 3 3" xfId="52461"/>
    <cellStyle name="Normal 3 2 2 5 2 4" xfId="23973"/>
    <cellStyle name="Normal 3 2 2 5 2 5" xfId="43739"/>
    <cellStyle name="Normal 3 2 2 5 3" xfId="6000"/>
    <cellStyle name="Normal 3 2 2 5 3 2" xfId="15737"/>
    <cellStyle name="Normal 3 2 2 5 3 2 2" xfId="35250"/>
    <cellStyle name="Normal 3 2 2 5 3 2 3" xfId="55143"/>
    <cellStyle name="Normal 3 2 2 5 3 3" xfId="27820"/>
    <cellStyle name="Normal 3 2 2 5 3 4" xfId="47708"/>
    <cellStyle name="Normal 3 2 2 5 4" xfId="10786"/>
    <cellStyle name="Normal 3 2 2 5 4 2" xfId="30301"/>
    <cellStyle name="Normal 3 2 2 5 4 3" xfId="50194"/>
    <cellStyle name="Normal 3 2 2 5 5" xfId="20507"/>
    <cellStyle name="Normal 3 2 2 5 6" xfId="40149"/>
    <cellStyle name="Normal 3 2 2 6" xfId="1963"/>
    <cellStyle name="Normal 3 2 2 6 2" xfId="4274"/>
    <cellStyle name="Normal 3 2 2 6 2 2" xfId="9710"/>
    <cellStyle name="Normal 3 2 2 6 2 2 2" xfId="19433"/>
    <cellStyle name="Normal 3 2 2 6 2 2 2 2" xfId="38946"/>
    <cellStyle name="Normal 3 2 2 6 2 2 2 3" xfId="58839"/>
    <cellStyle name="Normal 3 2 2 6 2 2 3" xfId="29159"/>
    <cellStyle name="Normal 3 2 2 6 2 2 4" xfId="49047"/>
    <cellStyle name="Normal 3 2 2 6 2 3" xfId="14127"/>
    <cellStyle name="Normal 3 2 2 6 2 3 2" xfId="33641"/>
    <cellStyle name="Normal 3 2 2 6 2 3 3" xfId="53534"/>
    <cellStyle name="Normal 3 2 2 6 2 4" xfId="25046"/>
    <cellStyle name="Normal 3 2 2 6 2 5" xfId="44813"/>
    <cellStyle name="Normal 3 2 2 6 3" xfId="6535"/>
    <cellStyle name="Normal 3 2 2 6 3 2" xfId="16272"/>
    <cellStyle name="Normal 3 2 2 6 3 2 2" xfId="35785"/>
    <cellStyle name="Normal 3 2 2 6 3 2 3" xfId="55678"/>
    <cellStyle name="Normal 3 2 2 6 3 3" xfId="28355"/>
    <cellStyle name="Normal 3 2 2 6 3 4" xfId="48243"/>
    <cellStyle name="Normal 3 2 2 6 4" xfId="11859"/>
    <cellStyle name="Normal 3 2 2 6 4 2" xfId="31374"/>
    <cellStyle name="Normal 3 2 2 6 4 3" xfId="51267"/>
    <cellStyle name="Normal 3 2 2 6 5" xfId="21580"/>
    <cellStyle name="Normal 3 2 2 6 6" xfId="41297"/>
    <cellStyle name="Normal 3 2 2 7" xfId="2665"/>
    <cellStyle name="Normal 3 2 2 7 2" xfId="8102"/>
    <cellStyle name="Normal 3 2 2 7 2 2" xfId="17825"/>
    <cellStyle name="Normal 3 2 2 7 2 2 2" xfId="37338"/>
    <cellStyle name="Normal 3 2 2 7 2 2 3" xfId="57231"/>
    <cellStyle name="Normal 3 2 2 7 2 3" xfId="28748"/>
    <cellStyle name="Normal 3 2 2 7 2 4" xfId="48636"/>
    <cellStyle name="Normal 3 2 2 7 3" xfId="12519"/>
    <cellStyle name="Normal 3 2 2 7 3 2" xfId="32033"/>
    <cellStyle name="Normal 3 2 2 7 3 3" xfId="51926"/>
    <cellStyle name="Normal 3 2 2 7 4" xfId="23438"/>
    <cellStyle name="Normal 3 2 2 7 5" xfId="43204"/>
    <cellStyle name="Normal 3 2 2 8" xfId="4883"/>
    <cellStyle name="Normal 3 2 2 8 2" xfId="14665"/>
    <cellStyle name="Normal 3 2 2 8 2 2" xfId="34178"/>
    <cellStyle name="Normal 3 2 2 8 2 3" xfId="54071"/>
    <cellStyle name="Normal 3 2 2 8 3" xfId="26747"/>
    <cellStyle name="Normal 3 2 2 8 4" xfId="46591"/>
    <cellStyle name="Normal 3 2 2 9" xfId="10251"/>
    <cellStyle name="Normal 3 2 2 9 2" xfId="29766"/>
    <cellStyle name="Normal 3 2 2 9 3" xfId="49659"/>
    <cellStyle name="Normal 3 2 3" xfId="1216"/>
    <cellStyle name="Normal 3 2 3 2" xfId="7377"/>
    <cellStyle name="Normal 3 2 3 2 2" xfId="45632"/>
    <cellStyle name="Normal 3 2 3 3" xfId="4727"/>
    <cellStyle name="Normal 3 2 3 3 2" xfId="46435"/>
    <cellStyle name="Normal 3 2 3 4" xfId="40550"/>
    <cellStyle name="Normal 3 2 4" xfId="1807"/>
    <cellStyle name="Normal 3 2 4 2" xfId="41141"/>
    <cellStyle name="Normal 3 2 5" xfId="4651"/>
    <cellStyle name="Normal 3 2 5 2" xfId="46359"/>
    <cellStyle name="Normal 3 2 6" xfId="39416"/>
    <cellStyle name="Normal 3 2 7" xfId="82"/>
    <cellStyle name="Normal 3 3" xfId="5"/>
    <cellStyle name="Normal 3 3 10" xfId="19971"/>
    <cellStyle name="Normal 3 3 11" xfId="39571"/>
    <cellStyle name="Normal 3 3 12" xfId="237"/>
    <cellStyle name="Normal 3 3 2" xfId="455"/>
    <cellStyle name="Normal 3 3 2 2" xfId="1541"/>
    <cellStyle name="Normal 3 3 2 2 2" xfId="3913"/>
    <cellStyle name="Normal 3 3 2 2 2 2" xfId="9350"/>
    <cellStyle name="Normal 3 3 2 2 2 2 2" xfId="19073"/>
    <cellStyle name="Normal 3 3 2 2 2 2 2 2" xfId="38586"/>
    <cellStyle name="Normal 3 3 2 2 2 2 2 3" xfId="58479"/>
    <cellStyle name="Normal 3 3 2 2 2 2 3" xfId="22505"/>
    <cellStyle name="Normal 3 3 2 2 2 2 4" xfId="42268"/>
    <cellStyle name="Normal 3 3 2 2 2 3" xfId="13767"/>
    <cellStyle name="Normal 3 3 2 2 2 3 2" xfId="33281"/>
    <cellStyle name="Normal 3 3 2 2 2 3 3" xfId="53174"/>
    <cellStyle name="Normal 3 3 2 2 2 4" xfId="24686"/>
    <cellStyle name="Normal 3 3 2 2 2 5" xfId="44452"/>
    <cellStyle name="Normal 3 3 2 2 3" xfId="7654"/>
    <cellStyle name="Normal 3 3 2 2 3 2" xfId="17377"/>
    <cellStyle name="Normal 3 3 2 2 3 2 2" xfId="36890"/>
    <cellStyle name="Normal 3 3 2 2 3 2 3" xfId="56783"/>
    <cellStyle name="Normal 3 3 2 2 3 3" xfId="26471"/>
    <cellStyle name="Normal 3 3 2 2 3 4" xfId="46244"/>
    <cellStyle name="Normal 3 3 2 2 4" xfId="5640"/>
    <cellStyle name="Normal 3 3 2 2 4 2" xfId="15377"/>
    <cellStyle name="Normal 3 3 2 2 4 2 2" xfId="34890"/>
    <cellStyle name="Normal 3 3 2 2 4 2 3" xfId="54783"/>
    <cellStyle name="Normal 3 3 2 2 4 3" xfId="27460"/>
    <cellStyle name="Normal 3 3 2 2 4 4" xfId="47348"/>
    <cellStyle name="Normal 3 3 2 2 5" xfId="11499"/>
    <cellStyle name="Normal 3 3 2 2 5 2" xfId="31014"/>
    <cellStyle name="Normal 3 3 2 2 5 3" xfId="50907"/>
    <cellStyle name="Normal 3 3 2 2 6" xfId="21220"/>
    <cellStyle name="Normal 3 3 2 2 7" xfId="40875"/>
    <cellStyle name="Normal 3 3 2 3" xfId="990"/>
    <cellStyle name="Normal 3 3 2 3 2" xfId="3375"/>
    <cellStyle name="Normal 3 3 2 3 2 2" xfId="8812"/>
    <cellStyle name="Normal 3 3 2 3 2 2 2" xfId="18535"/>
    <cellStyle name="Normal 3 3 2 3 2 2 2 2" xfId="38048"/>
    <cellStyle name="Normal 3 3 2 3 2 2 2 3" xfId="57941"/>
    <cellStyle name="Normal 3 3 2 3 2 2 3" xfId="26519"/>
    <cellStyle name="Normal 3 3 2 3 2 2 4" xfId="46292"/>
    <cellStyle name="Normal 3 3 2 3 2 3" xfId="13229"/>
    <cellStyle name="Normal 3 3 2 3 2 3 2" xfId="32743"/>
    <cellStyle name="Normal 3 3 2 3 2 3 3" xfId="52636"/>
    <cellStyle name="Normal 3 3 2 3 2 4" xfId="24148"/>
    <cellStyle name="Normal 3 3 2 3 2 5" xfId="43914"/>
    <cellStyle name="Normal 3 3 2 3 3" xfId="7194"/>
    <cellStyle name="Normal 3 3 2 3 3 2" xfId="16930"/>
    <cellStyle name="Normal 3 3 2 3 3 2 2" xfId="36443"/>
    <cellStyle name="Normal 3 3 2 3 3 2 3" xfId="56336"/>
    <cellStyle name="Normal 3 3 2 3 3 3" xfId="22517"/>
    <cellStyle name="Normal 3 3 2 3 3 4" xfId="42280"/>
    <cellStyle name="Normal 3 3 2 3 4" xfId="6175"/>
    <cellStyle name="Normal 3 3 2 3 4 2" xfId="15912"/>
    <cellStyle name="Normal 3 3 2 3 4 2 2" xfId="35425"/>
    <cellStyle name="Normal 3 3 2 3 4 2 3" xfId="55318"/>
    <cellStyle name="Normal 3 3 2 3 4 3" xfId="27995"/>
    <cellStyle name="Normal 3 3 2 3 4 4" xfId="47883"/>
    <cellStyle name="Normal 3 3 2 3 5" xfId="10961"/>
    <cellStyle name="Normal 3 3 2 3 5 2" xfId="30476"/>
    <cellStyle name="Normal 3 3 2 3 5 3" xfId="50369"/>
    <cellStyle name="Normal 3 3 2 3 6" xfId="20682"/>
    <cellStyle name="Normal 3 3 2 3 7" xfId="40324"/>
    <cellStyle name="Normal 3 3 2 4" xfId="2180"/>
    <cellStyle name="Normal 3 3 2 4 2" xfId="4449"/>
    <cellStyle name="Normal 3 3 2 4 2 2" xfId="9885"/>
    <cellStyle name="Normal 3 3 2 4 2 2 2" xfId="19608"/>
    <cellStyle name="Normal 3 3 2 4 2 2 2 2" xfId="39121"/>
    <cellStyle name="Normal 3 3 2 4 2 2 2 3" xfId="59014"/>
    <cellStyle name="Normal 3 3 2 4 2 2 3" xfId="29334"/>
    <cellStyle name="Normal 3 3 2 4 2 2 4" xfId="49222"/>
    <cellStyle name="Normal 3 3 2 4 2 3" xfId="14302"/>
    <cellStyle name="Normal 3 3 2 4 2 3 2" xfId="33816"/>
    <cellStyle name="Normal 3 3 2 4 2 3 3" xfId="53709"/>
    <cellStyle name="Normal 3 3 2 4 2 4" xfId="25221"/>
    <cellStyle name="Normal 3 3 2 4 2 5" xfId="44988"/>
    <cellStyle name="Normal 3 3 2 4 3" xfId="6710"/>
    <cellStyle name="Normal 3 3 2 4 3 2" xfId="16447"/>
    <cellStyle name="Normal 3 3 2 4 3 2 2" xfId="35960"/>
    <cellStyle name="Normal 3 3 2 4 3 2 3" xfId="55853"/>
    <cellStyle name="Normal 3 3 2 4 3 3" xfId="28530"/>
    <cellStyle name="Normal 3 3 2 4 3 4" xfId="48418"/>
    <cellStyle name="Normal 3 3 2 4 4" xfId="12034"/>
    <cellStyle name="Normal 3 3 2 4 4 2" xfId="31549"/>
    <cellStyle name="Normal 3 3 2 4 4 3" xfId="51442"/>
    <cellStyle name="Normal 3 3 2 4 5" xfId="21755"/>
    <cellStyle name="Normal 3 3 2 4 6" xfId="41514"/>
    <cellStyle name="Normal 3 3 2 5" xfId="2840"/>
    <cellStyle name="Normal 3 3 2 5 2" xfId="8277"/>
    <cellStyle name="Normal 3 3 2 5 2 2" xfId="18000"/>
    <cellStyle name="Normal 3 3 2 5 2 2 2" xfId="37513"/>
    <cellStyle name="Normal 3 3 2 5 2 2 3" xfId="57406"/>
    <cellStyle name="Normal 3 3 2 5 2 3" xfId="25781"/>
    <cellStyle name="Normal 3 3 2 5 2 4" xfId="45550"/>
    <cellStyle name="Normal 3 3 2 5 3" xfId="12694"/>
    <cellStyle name="Normal 3 3 2 5 3 2" xfId="32208"/>
    <cellStyle name="Normal 3 3 2 5 3 3" xfId="52101"/>
    <cellStyle name="Normal 3 3 2 5 4" xfId="23613"/>
    <cellStyle name="Normal 3 3 2 5 5" xfId="43379"/>
    <cellStyle name="Normal 3 3 2 6" xfId="5100"/>
    <cellStyle name="Normal 3 3 2 6 2" xfId="14840"/>
    <cellStyle name="Normal 3 3 2 6 2 2" xfId="34353"/>
    <cellStyle name="Normal 3 3 2 6 2 3" xfId="54246"/>
    <cellStyle name="Normal 3 3 2 6 3" xfId="26922"/>
    <cellStyle name="Normal 3 3 2 6 4" xfId="46808"/>
    <cellStyle name="Normal 3 3 2 7" xfId="10426"/>
    <cellStyle name="Normal 3 3 2 7 2" xfId="29941"/>
    <cellStyle name="Normal 3 3 2 7 3" xfId="49834"/>
    <cellStyle name="Normal 3 3 2 8" xfId="20147"/>
    <cellStyle name="Normal 3 3 2 9" xfId="39789"/>
    <cellStyle name="Normal 3 3 3" xfId="631"/>
    <cellStyle name="Normal 3 3 3 2" xfId="1717"/>
    <cellStyle name="Normal 3 3 3 2 2" xfId="4089"/>
    <cellStyle name="Normal 3 3 3 2 2 2" xfId="9526"/>
    <cellStyle name="Normal 3 3 3 2 2 2 2" xfId="19249"/>
    <cellStyle name="Normal 3 3 3 2 2 2 2 2" xfId="38762"/>
    <cellStyle name="Normal 3 3 3 2 2 2 2 3" xfId="58655"/>
    <cellStyle name="Normal 3 3 3 2 2 2 3" xfId="25972"/>
    <cellStyle name="Normal 3 3 3 2 2 2 4" xfId="45742"/>
    <cellStyle name="Normal 3 3 3 2 2 3" xfId="13943"/>
    <cellStyle name="Normal 3 3 3 2 2 3 2" xfId="33457"/>
    <cellStyle name="Normal 3 3 3 2 2 3 3" xfId="53350"/>
    <cellStyle name="Normal 3 3 3 2 2 4" xfId="24862"/>
    <cellStyle name="Normal 3 3 3 2 2 5" xfId="44628"/>
    <cellStyle name="Normal 3 3 3 2 3" xfId="7801"/>
    <cellStyle name="Normal 3 3 3 2 3 2" xfId="17524"/>
    <cellStyle name="Normal 3 3 3 2 3 2 2" xfId="37037"/>
    <cellStyle name="Normal 3 3 3 2 3 2 3" xfId="56930"/>
    <cellStyle name="Normal 3 3 3 2 3 3" xfId="22086"/>
    <cellStyle name="Normal 3 3 3 2 3 4" xfId="41846"/>
    <cellStyle name="Normal 3 3 3 2 4" xfId="5816"/>
    <cellStyle name="Normal 3 3 3 2 4 2" xfId="15553"/>
    <cellStyle name="Normal 3 3 3 2 4 2 2" xfId="35066"/>
    <cellStyle name="Normal 3 3 3 2 4 2 3" xfId="54959"/>
    <cellStyle name="Normal 3 3 3 2 4 3" xfId="27636"/>
    <cellStyle name="Normal 3 3 3 2 4 4" xfId="47524"/>
    <cellStyle name="Normal 3 3 3 2 5" xfId="11675"/>
    <cellStyle name="Normal 3 3 3 2 5 2" xfId="31190"/>
    <cellStyle name="Normal 3 3 3 2 5 3" xfId="51083"/>
    <cellStyle name="Normal 3 3 3 2 6" xfId="21396"/>
    <cellStyle name="Normal 3 3 3 2 7" xfId="41051"/>
    <cellStyle name="Normal 3 3 3 3" xfId="1166"/>
    <cellStyle name="Normal 3 3 3 3 2" xfId="3551"/>
    <cellStyle name="Normal 3 3 3 3 2 2" xfId="8988"/>
    <cellStyle name="Normal 3 3 3 3 2 2 2" xfId="18711"/>
    <cellStyle name="Normal 3 3 3 3 2 2 2 2" xfId="38224"/>
    <cellStyle name="Normal 3 3 3 3 2 2 2 3" xfId="58117"/>
    <cellStyle name="Normal 3 3 3 3 2 2 3" xfId="26202"/>
    <cellStyle name="Normal 3 3 3 3 2 2 4" xfId="45973"/>
    <cellStyle name="Normal 3 3 3 3 2 3" xfId="13405"/>
    <cellStyle name="Normal 3 3 3 3 2 3 2" xfId="32919"/>
    <cellStyle name="Normal 3 3 3 3 2 3 3" xfId="52812"/>
    <cellStyle name="Normal 3 3 3 3 2 4" xfId="24324"/>
    <cellStyle name="Normal 3 3 3 3 2 5" xfId="44090"/>
    <cellStyle name="Normal 3 3 3 3 3" xfId="7341"/>
    <cellStyle name="Normal 3 3 3 3 3 2" xfId="17077"/>
    <cellStyle name="Normal 3 3 3 3 3 2 2" xfId="36590"/>
    <cellStyle name="Normal 3 3 3 3 3 2 3" xfId="56483"/>
    <cellStyle name="Normal 3 3 3 3 3 3" xfId="21957"/>
    <cellStyle name="Normal 3 3 3 3 3 4" xfId="41716"/>
    <cellStyle name="Normal 3 3 3 3 4" xfId="6351"/>
    <cellStyle name="Normal 3 3 3 3 4 2" xfId="16088"/>
    <cellStyle name="Normal 3 3 3 3 4 2 2" xfId="35601"/>
    <cellStyle name="Normal 3 3 3 3 4 2 3" xfId="55494"/>
    <cellStyle name="Normal 3 3 3 3 4 3" xfId="28171"/>
    <cellStyle name="Normal 3 3 3 3 4 4" xfId="48059"/>
    <cellStyle name="Normal 3 3 3 3 5" xfId="11137"/>
    <cellStyle name="Normal 3 3 3 3 5 2" xfId="30652"/>
    <cellStyle name="Normal 3 3 3 3 5 3" xfId="50545"/>
    <cellStyle name="Normal 3 3 3 3 6" xfId="20858"/>
    <cellStyle name="Normal 3 3 3 3 7" xfId="40500"/>
    <cellStyle name="Normal 3 3 3 4" xfId="2356"/>
    <cellStyle name="Normal 3 3 3 4 2" xfId="4625"/>
    <cellStyle name="Normal 3 3 3 4 2 2" xfId="10061"/>
    <cellStyle name="Normal 3 3 3 4 2 2 2" xfId="19784"/>
    <cellStyle name="Normal 3 3 3 4 2 2 2 2" xfId="39297"/>
    <cellStyle name="Normal 3 3 3 4 2 2 2 3" xfId="59190"/>
    <cellStyle name="Normal 3 3 3 4 2 2 3" xfId="29510"/>
    <cellStyle name="Normal 3 3 3 4 2 2 4" xfId="49398"/>
    <cellStyle name="Normal 3 3 3 4 2 3" xfId="14478"/>
    <cellStyle name="Normal 3 3 3 4 2 3 2" xfId="33992"/>
    <cellStyle name="Normal 3 3 3 4 2 3 3" xfId="53885"/>
    <cellStyle name="Normal 3 3 3 4 2 4" xfId="25397"/>
    <cellStyle name="Normal 3 3 3 4 2 5" xfId="45164"/>
    <cellStyle name="Normal 3 3 3 4 3" xfId="6886"/>
    <cellStyle name="Normal 3 3 3 4 3 2" xfId="16623"/>
    <cellStyle name="Normal 3 3 3 4 3 2 2" xfId="36136"/>
    <cellStyle name="Normal 3 3 3 4 3 2 3" xfId="56029"/>
    <cellStyle name="Normal 3 3 3 4 3 3" xfId="28706"/>
    <cellStyle name="Normal 3 3 3 4 3 4" xfId="48594"/>
    <cellStyle name="Normal 3 3 3 4 4" xfId="12210"/>
    <cellStyle name="Normal 3 3 3 4 4 2" xfId="31725"/>
    <cellStyle name="Normal 3 3 3 4 4 3" xfId="51618"/>
    <cellStyle name="Normal 3 3 3 4 5" xfId="21931"/>
    <cellStyle name="Normal 3 3 3 4 6" xfId="41690"/>
    <cellStyle name="Normal 3 3 3 5" xfId="3016"/>
    <cellStyle name="Normal 3 3 3 5 2" xfId="8453"/>
    <cellStyle name="Normal 3 3 3 5 2 2" xfId="18176"/>
    <cellStyle name="Normal 3 3 3 5 2 2 2" xfId="37689"/>
    <cellStyle name="Normal 3 3 3 5 2 2 3" xfId="57582"/>
    <cellStyle name="Normal 3 3 3 5 2 3" xfId="23095"/>
    <cellStyle name="Normal 3 3 3 5 2 4" xfId="42860"/>
    <cellStyle name="Normal 3 3 3 5 3" xfId="12870"/>
    <cellStyle name="Normal 3 3 3 5 3 2" xfId="32384"/>
    <cellStyle name="Normal 3 3 3 5 3 3" xfId="52277"/>
    <cellStyle name="Normal 3 3 3 5 4" xfId="23789"/>
    <cellStyle name="Normal 3 3 3 5 5" xfId="43555"/>
    <cellStyle name="Normal 3 3 3 6" xfId="5276"/>
    <cellStyle name="Normal 3 3 3 6 2" xfId="15016"/>
    <cellStyle name="Normal 3 3 3 6 2 2" xfId="34529"/>
    <cellStyle name="Normal 3 3 3 6 2 3" xfId="54422"/>
    <cellStyle name="Normal 3 3 3 6 3" xfId="27098"/>
    <cellStyle name="Normal 3 3 3 6 4" xfId="46984"/>
    <cellStyle name="Normal 3 3 3 7" xfId="10602"/>
    <cellStyle name="Normal 3 3 3 7 2" xfId="30117"/>
    <cellStyle name="Normal 3 3 3 7 3" xfId="50010"/>
    <cellStyle name="Normal 3 3 3 8" xfId="20323"/>
    <cellStyle name="Normal 3 3 3 9" xfId="39965"/>
    <cellStyle name="Normal 3 3 4" xfId="1365"/>
    <cellStyle name="Normal 3 3 4 2" xfId="3737"/>
    <cellStyle name="Normal 3 3 4 2 2" xfId="9174"/>
    <cellStyle name="Normal 3 3 4 2 2 2" xfId="18897"/>
    <cellStyle name="Normal 3 3 4 2 2 2 2" xfId="38410"/>
    <cellStyle name="Normal 3 3 4 2 2 2 3" xfId="58303"/>
    <cellStyle name="Normal 3 3 4 2 2 3" xfId="22522"/>
    <cellStyle name="Normal 3 3 4 2 2 4" xfId="42285"/>
    <cellStyle name="Normal 3 3 4 2 3" xfId="13591"/>
    <cellStyle name="Normal 3 3 4 2 3 2" xfId="33105"/>
    <cellStyle name="Normal 3 3 4 2 3 3" xfId="52998"/>
    <cellStyle name="Normal 3 3 4 2 4" xfId="24510"/>
    <cellStyle name="Normal 3 3 4 2 5" xfId="44276"/>
    <cellStyle name="Normal 3 3 4 3" xfId="7507"/>
    <cellStyle name="Normal 3 3 4 3 2" xfId="17230"/>
    <cellStyle name="Normal 3 3 4 3 2 2" xfId="36743"/>
    <cellStyle name="Normal 3 3 4 3 2 3" xfId="56636"/>
    <cellStyle name="Normal 3 3 4 3 3" xfId="22389"/>
    <cellStyle name="Normal 3 3 4 3 4" xfId="42151"/>
    <cellStyle name="Normal 3 3 4 4" xfId="5464"/>
    <cellStyle name="Normal 3 3 4 4 2" xfId="15201"/>
    <cellStyle name="Normal 3 3 4 4 2 2" xfId="34714"/>
    <cellStyle name="Normal 3 3 4 4 2 3" xfId="54607"/>
    <cellStyle name="Normal 3 3 4 4 3" xfId="27284"/>
    <cellStyle name="Normal 3 3 4 4 4" xfId="47172"/>
    <cellStyle name="Normal 3 3 4 5" xfId="11323"/>
    <cellStyle name="Normal 3 3 4 5 2" xfId="30838"/>
    <cellStyle name="Normal 3 3 4 5 3" xfId="50731"/>
    <cellStyle name="Normal 3 3 4 6" xfId="21044"/>
    <cellStyle name="Normal 3 3 4 7" xfId="40699"/>
    <cellStyle name="Normal 3 3 5" xfId="814"/>
    <cellStyle name="Normal 3 3 5 2" xfId="3199"/>
    <cellStyle name="Normal 3 3 5 2 2" xfId="8636"/>
    <cellStyle name="Normal 3 3 5 2 2 2" xfId="18359"/>
    <cellStyle name="Normal 3 3 5 2 2 2 2" xfId="37872"/>
    <cellStyle name="Normal 3 3 5 2 2 2 3" xfId="57765"/>
    <cellStyle name="Normal 3 3 5 2 2 3" xfId="25754"/>
    <cellStyle name="Normal 3 3 5 2 2 4" xfId="45523"/>
    <cellStyle name="Normal 3 3 5 2 3" xfId="13053"/>
    <cellStyle name="Normal 3 3 5 2 3 2" xfId="32567"/>
    <cellStyle name="Normal 3 3 5 2 3 3" xfId="52460"/>
    <cellStyle name="Normal 3 3 5 2 4" xfId="23972"/>
    <cellStyle name="Normal 3 3 5 2 5" xfId="43738"/>
    <cellStyle name="Normal 3 3 5 3" xfId="7047"/>
    <cellStyle name="Normal 3 3 5 3 2" xfId="16783"/>
    <cellStyle name="Normal 3 3 5 3 2 2" xfId="36296"/>
    <cellStyle name="Normal 3 3 5 3 2 3" xfId="56189"/>
    <cellStyle name="Normal 3 3 5 3 3" xfId="25900"/>
    <cellStyle name="Normal 3 3 5 3 4" xfId="45670"/>
    <cellStyle name="Normal 3 3 5 4" xfId="5999"/>
    <cellStyle name="Normal 3 3 5 4 2" xfId="15736"/>
    <cellStyle name="Normal 3 3 5 4 2 2" xfId="35249"/>
    <cellStyle name="Normal 3 3 5 4 2 3" xfId="55142"/>
    <cellStyle name="Normal 3 3 5 4 3" xfId="27819"/>
    <cellStyle name="Normal 3 3 5 4 4" xfId="47707"/>
    <cellStyle name="Normal 3 3 5 5" xfId="10785"/>
    <cellStyle name="Normal 3 3 5 5 2" xfId="30300"/>
    <cellStyle name="Normal 3 3 5 5 3" xfId="50193"/>
    <cellStyle name="Normal 3 3 5 6" xfId="20506"/>
    <cellStyle name="Normal 3 3 5 7" xfId="40148"/>
    <cellStyle name="Normal 3 3 6" xfId="1962"/>
    <cellStyle name="Normal 3 3 6 2" xfId="4273"/>
    <cellStyle name="Normal 3 3 6 2 2" xfId="9709"/>
    <cellStyle name="Normal 3 3 6 2 2 2" xfId="19432"/>
    <cellStyle name="Normal 3 3 6 2 2 2 2" xfId="38945"/>
    <cellStyle name="Normal 3 3 6 2 2 2 3" xfId="58838"/>
    <cellStyle name="Normal 3 3 6 2 2 3" xfId="29158"/>
    <cellStyle name="Normal 3 3 6 2 2 4" xfId="49046"/>
    <cellStyle name="Normal 3 3 6 2 3" xfId="14126"/>
    <cellStyle name="Normal 3 3 6 2 3 2" xfId="33640"/>
    <cellStyle name="Normal 3 3 6 2 3 3" xfId="53533"/>
    <cellStyle name="Normal 3 3 6 2 4" xfId="25045"/>
    <cellStyle name="Normal 3 3 6 2 5" xfId="44812"/>
    <cellStyle name="Normal 3 3 6 3" xfId="6534"/>
    <cellStyle name="Normal 3 3 6 3 2" xfId="16271"/>
    <cellStyle name="Normal 3 3 6 3 2 2" xfId="35784"/>
    <cellStyle name="Normal 3 3 6 3 2 3" xfId="55677"/>
    <cellStyle name="Normal 3 3 6 3 3" xfId="28354"/>
    <cellStyle name="Normal 3 3 6 3 4" xfId="48242"/>
    <cellStyle name="Normal 3 3 6 4" xfId="11858"/>
    <cellStyle name="Normal 3 3 6 4 2" xfId="31373"/>
    <cellStyle name="Normal 3 3 6 4 3" xfId="51266"/>
    <cellStyle name="Normal 3 3 6 5" xfId="21579"/>
    <cellStyle name="Normal 3 3 6 6" xfId="41296"/>
    <cellStyle name="Normal 3 3 7" xfId="2664"/>
    <cellStyle name="Normal 3 3 7 2" xfId="8101"/>
    <cellStyle name="Normal 3 3 7 2 2" xfId="17824"/>
    <cellStyle name="Normal 3 3 7 2 2 2" xfId="37337"/>
    <cellStyle name="Normal 3 3 7 2 2 3" xfId="57230"/>
    <cellStyle name="Normal 3 3 7 2 3" xfId="22543"/>
    <cellStyle name="Normal 3 3 7 2 4" xfId="42306"/>
    <cellStyle name="Normal 3 3 7 3" xfId="12518"/>
    <cellStyle name="Normal 3 3 7 3 2" xfId="32032"/>
    <cellStyle name="Normal 3 3 7 3 3" xfId="51925"/>
    <cellStyle name="Normal 3 3 7 4" xfId="23437"/>
    <cellStyle name="Normal 3 3 7 5" xfId="43203"/>
    <cellStyle name="Normal 3 3 8" xfId="4882"/>
    <cellStyle name="Normal 3 3 8 2" xfId="14664"/>
    <cellStyle name="Normal 3 3 8 2 2" xfId="34177"/>
    <cellStyle name="Normal 3 3 8 2 3" xfId="54070"/>
    <cellStyle name="Normal 3 3 8 3" xfId="26746"/>
    <cellStyle name="Normal 3 3 8 4" xfId="46590"/>
    <cellStyle name="Normal 3 3 9" xfId="10250"/>
    <cellStyle name="Normal 3 3 9 2" xfId="29765"/>
    <cellStyle name="Normal 3 3 9 3" xfId="49658"/>
    <cellStyle name="Normal 3 4" xfId="214"/>
    <cellStyle name="Normal 3 4 10" xfId="19948"/>
    <cellStyle name="Normal 3 4 11" xfId="39548"/>
    <cellStyle name="Normal 3 4 2" xfId="432"/>
    <cellStyle name="Normal 3 4 2 2" xfId="1518"/>
    <cellStyle name="Normal 3 4 2 2 2" xfId="3890"/>
    <cellStyle name="Normal 3 4 2 2 2 2" xfId="9327"/>
    <cellStyle name="Normal 3 4 2 2 2 2 2" xfId="19050"/>
    <cellStyle name="Normal 3 4 2 2 2 2 2 2" xfId="38563"/>
    <cellStyle name="Normal 3 4 2 2 2 2 2 3" xfId="58456"/>
    <cellStyle name="Normal 3 4 2 2 2 2 3" xfId="28940"/>
    <cellStyle name="Normal 3 4 2 2 2 2 4" xfId="48828"/>
    <cellStyle name="Normal 3 4 2 2 2 3" xfId="13744"/>
    <cellStyle name="Normal 3 4 2 2 2 3 2" xfId="33258"/>
    <cellStyle name="Normal 3 4 2 2 2 3 3" xfId="53151"/>
    <cellStyle name="Normal 3 4 2 2 2 4" xfId="24663"/>
    <cellStyle name="Normal 3 4 2 2 2 5" xfId="44429"/>
    <cellStyle name="Normal 3 4 2 2 3" xfId="5617"/>
    <cellStyle name="Normal 3 4 2 2 3 2" xfId="15354"/>
    <cellStyle name="Normal 3 4 2 2 3 2 2" xfId="34867"/>
    <cellStyle name="Normal 3 4 2 2 3 2 3" xfId="54760"/>
    <cellStyle name="Normal 3 4 2 2 3 3" xfId="27437"/>
    <cellStyle name="Normal 3 4 2 2 3 4" xfId="47325"/>
    <cellStyle name="Normal 3 4 2 2 4" xfId="11476"/>
    <cellStyle name="Normal 3 4 2 2 4 2" xfId="30991"/>
    <cellStyle name="Normal 3 4 2 2 4 3" xfId="50884"/>
    <cellStyle name="Normal 3 4 2 2 5" xfId="21197"/>
    <cellStyle name="Normal 3 4 2 2 6" xfId="40852"/>
    <cellStyle name="Normal 3 4 2 3" xfId="967"/>
    <cellStyle name="Normal 3 4 2 3 2" xfId="3352"/>
    <cellStyle name="Normal 3 4 2 3 2 2" xfId="8789"/>
    <cellStyle name="Normal 3 4 2 3 2 2 2" xfId="18512"/>
    <cellStyle name="Normal 3 4 2 3 2 2 2 2" xfId="38025"/>
    <cellStyle name="Normal 3 4 2 3 2 2 2 3" xfId="57918"/>
    <cellStyle name="Normal 3 4 2 3 2 2 3" xfId="28849"/>
    <cellStyle name="Normal 3 4 2 3 2 2 4" xfId="48737"/>
    <cellStyle name="Normal 3 4 2 3 2 3" xfId="13206"/>
    <cellStyle name="Normal 3 4 2 3 2 3 2" xfId="32720"/>
    <cellStyle name="Normal 3 4 2 3 2 3 3" xfId="52613"/>
    <cellStyle name="Normal 3 4 2 3 2 4" xfId="24125"/>
    <cellStyle name="Normal 3 4 2 3 2 5" xfId="43891"/>
    <cellStyle name="Normal 3 4 2 3 3" xfId="6152"/>
    <cellStyle name="Normal 3 4 2 3 3 2" xfId="15889"/>
    <cellStyle name="Normal 3 4 2 3 3 2 2" xfId="35402"/>
    <cellStyle name="Normal 3 4 2 3 3 2 3" xfId="55295"/>
    <cellStyle name="Normal 3 4 2 3 3 3" xfId="27972"/>
    <cellStyle name="Normal 3 4 2 3 3 4" xfId="47860"/>
    <cellStyle name="Normal 3 4 2 3 4" xfId="10938"/>
    <cellStyle name="Normal 3 4 2 3 4 2" xfId="30453"/>
    <cellStyle name="Normal 3 4 2 3 4 3" xfId="50346"/>
    <cellStyle name="Normal 3 4 2 3 5" xfId="20659"/>
    <cellStyle name="Normal 3 4 2 3 6" xfId="40301"/>
    <cellStyle name="Normal 3 4 2 4" xfId="2157"/>
    <cellStyle name="Normal 3 4 2 4 2" xfId="4426"/>
    <cellStyle name="Normal 3 4 2 4 2 2" xfId="9862"/>
    <cellStyle name="Normal 3 4 2 4 2 2 2" xfId="19585"/>
    <cellStyle name="Normal 3 4 2 4 2 2 2 2" xfId="39098"/>
    <cellStyle name="Normal 3 4 2 4 2 2 2 3" xfId="58991"/>
    <cellStyle name="Normal 3 4 2 4 2 2 3" xfId="29311"/>
    <cellStyle name="Normal 3 4 2 4 2 2 4" xfId="49199"/>
    <cellStyle name="Normal 3 4 2 4 2 3" xfId="14279"/>
    <cellStyle name="Normal 3 4 2 4 2 3 2" xfId="33793"/>
    <cellStyle name="Normal 3 4 2 4 2 3 3" xfId="53686"/>
    <cellStyle name="Normal 3 4 2 4 2 4" xfId="25198"/>
    <cellStyle name="Normal 3 4 2 4 2 5" xfId="44965"/>
    <cellStyle name="Normal 3 4 2 4 3" xfId="6687"/>
    <cellStyle name="Normal 3 4 2 4 3 2" xfId="16424"/>
    <cellStyle name="Normal 3 4 2 4 3 2 2" xfId="35937"/>
    <cellStyle name="Normal 3 4 2 4 3 2 3" xfId="55830"/>
    <cellStyle name="Normal 3 4 2 4 3 3" xfId="28507"/>
    <cellStyle name="Normal 3 4 2 4 3 4" xfId="48395"/>
    <cellStyle name="Normal 3 4 2 4 4" xfId="12011"/>
    <cellStyle name="Normal 3 4 2 4 4 2" xfId="31526"/>
    <cellStyle name="Normal 3 4 2 4 4 3" xfId="51419"/>
    <cellStyle name="Normal 3 4 2 4 5" xfId="21732"/>
    <cellStyle name="Normal 3 4 2 4 6" xfId="41491"/>
    <cellStyle name="Normal 3 4 2 5" xfId="2817"/>
    <cellStyle name="Normal 3 4 2 5 2" xfId="8254"/>
    <cellStyle name="Normal 3 4 2 5 2 2" xfId="17977"/>
    <cellStyle name="Normal 3 4 2 5 2 2 2" xfId="37490"/>
    <cellStyle name="Normal 3 4 2 5 2 2 3" xfId="57383"/>
    <cellStyle name="Normal 3 4 2 5 2 3" xfId="28760"/>
    <cellStyle name="Normal 3 4 2 5 2 4" xfId="48648"/>
    <cellStyle name="Normal 3 4 2 5 3" xfId="12671"/>
    <cellStyle name="Normal 3 4 2 5 3 2" xfId="32185"/>
    <cellStyle name="Normal 3 4 2 5 3 3" xfId="52078"/>
    <cellStyle name="Normal 3 4 2 5 4" xfId="23590"/>
    <cellStyle name="Normal 3 4 2 5 5" xfId="43356"/>
    <cellStyle name="Normal 3 4 2 6" xfId="5077"/>
    <cellStyle name="Normal 3 4 2 6 2" xfId="14817"/>
    <cellStyle name="Normal 3 4 2 6 2 2" xfId="34330"/>
    <cellStyle name="Normal 3 4 2 6 2 3" xfId="54223"/>
    <cellStyle name="Normal 3 4 2 6 3" xfId="26899"/>
    <cellStyle name="Normal 3 4 2 6 4" xfId="46785"/>
    <cellStyle name="Normal 3 4 2 7" xfId="10403"/>
    <cellStyle name="Normal 3 4 2 7 2" xfId="29918"/>
    <cellStyle name="Normal 3 4 2 7 3" xfId="49811"/>
    <cellStyle name="Normal 3 4 2 8" xfId="20124"/>
    <cellStyle name="Normal 3 4 2 9" xfId="39766"/>
    <cellStyle name="Normal 3 4 3" xfId="608"/>
    <cellStyle name="Normal 3 4 3 2" xfId="1694"/>
    <cellStyle name="Normal 3 4 3 2 2" xfId="4066"/>
    <cellStyle name="Normal 3 4 3 2 2 2" xfId="9503"/>
    <cellStyle name="Normal 3 4 3 2 2 2 2" xfId="19226"/>
    <cellStyle name="Normal 3 4 3 2 2 2 2 2" xfId="38739"/>
    <cellStyle name="Normal 3 4 3 2 2 2 2 3" xfId="58632"/>
    <cellStyle name="Normal 3 4 3 2 2 2 3" xfId="28969"/>
    <cellStyle name="Normal 3 4 3 2 2 2 4" xfId="48857"/>
    <cellStyle name="Normal 3 4 3 2 2 3" xfId="13920"/>
    <cellStyle name="Normal 3 4 3 2 2 3 2" xfId="33434"/>
    <cellStyle name="Normal 3 4 3 2 2 3 3" xfId="53327"/>
    <cellStyle name="Normal 3 4 3 2 2 4" xfId="24839"/>
    <cellStyle name="Normal 3 4 3 2 2 5" xfId="44605"/>
    <cellStyle name="Normal 3 4 3 2 3" xfId="5793"/>
    <cellStyle name="Normal 3 4 3 2 3 2" xfId="15530"/>
    <cellStyle name="Normal 3 4 3 2 3 2 2" xfId="35043"/>
    <cellStyle name="Normal 3 4 3 2 3 2 3" xfId="54936"/>
    <cellStyle name="Normal 3 4 3 2 3 3" xfId="27613"/>
    <cellStyle name="Normal 3 4 3 2 3 4" xfId="47501"/>
    <cellStyle name="Normal 3 4 3 2 4" xfId="11652"/>
    <cellStyle name="Normal 3 4 3 2 4 2" xfId="31167"/>
    <cellStyle name="Normal 3 4 3 2 4 3" xfId="51060"/>
    <cellStyle name="Normal 3 4 3 2 5" xfId="21373"/>
    <cellStyle name="Normal 3 4 3 2 6" xfId="41028"/>
    <cellStyle name="Normal 3 4 3 3" xfId="1143"/>
    <cellStyle name="Normal 3 4 3 3 2" xfId="3528"/>
    <cellStyle name="Normal 3 4 3 3 2 2" xfId="8965"/>
    <cellStyle name="Normal 3 4 3 3 2 2 2" xfId="18688"/>
    <cellStyle name="Normal 3 4 3 3 2 2 2 2" xfId="38201"/>
    <cellStyle name="Normal 3 4 3 3 2 2 2 3" xfId="58094"/>
    <cellStyle name="Normal 3 4 3 3 2 2 3" xfId="28878"/>
    <cellStyle name="Normal 3 4 3 3 2 2 4" xfId="48766"/>
    <cellStyle name="Normal 3 4 3 3 2 3" xfId="13382"/>
    <cellStyle name="Normal 3 4 3 3 2 3 2" xfId="32896"/>
    <cellStyle name="Normal 3 4 3 3 2 3 3" xfId="52789"/>
    <cellStyle name="Normal 3 4 3 3 2 4" xfId="24301"/>
    <cellStyle name="Normal 3 4 3 3 2 5" xfId="44067"/>
    <cellStyle name="Normal 3 4 3 3 3" xfId="6328"/>
    <cellStyle name="Normal 3 4 3 3 3 2" xfId="16065"/>
    <cellStyle name="Normal 3 4 3 3 3 2 2" xfId="35578"/>
    <cellStyle name="Normal 3 4 3 3 3 2 3" xfId="55471"/>
    <cellStyle name="Normal 3 4 3 3 3 3" xfId="28148"/>
    <cellStyle name="Normal 3 4 3 3 3 4" xfId="48036"/>
    <cellStyle name="Normal 3 4 3 3 4" xfId="11114"/>
    <cellStyle name="Normal 3 4 3 3 4 2" xfId="30629"/>
    <cellStyle name="Normal 3 4 3 3 4 3" xfId="50522"/>
    <cellStyle name="Normal 3 4 3 3 5" xfId="20835"/>
    <cellStyle name="Normal 3 4 3 3 6" xfId="40477"/>
    <cellStyle name="Normal 3 4 3 4" xfId="2333"/>
    <cellStyle name="Normal 3 4 3 4 2" xfId="4602"/>
    <cellStyle name="Normal 3 4 3 4 2 2" xfId="10038"/>
    <cellStyle name="Normal 3 4 3 4 2 2 2" xfId="19761"/>
    <cellStyle name="Normal 3 4 3 4 2 2 2 2" xfId="39274"/>
    <cellStyle name="Normal 3 4 3 4 2 2 2 3" xfId="59167"/>
    <cellStyle name="Normal 3 4 3 4 2 2 3" xfId="29487"/>
    <cellStyle name="Normal 3 4 3 4 2 2 4" xfId="49375"/>
    <cellStyle name="Normal 3 4 3 4 2 3" xfId="14455"/>
    <cellStyle name="Normal 3 4 3 4 2 3 2" xfId="33969"/>
    <cellStyle name="Normal 3 4 3 4 2 3 3" xfId="53862"/>
    <cellStyle name="Normal 3 4 3 4 2 4" xfId="25374"/>
    <cellStyle name="Normal 3 4 3 4 2 5" xfId="45141"/>
    <cellStyle name="Normal 3 4 3 4 3" xfId="6863"/>
    <cellStyle name="Normal 3 4 3 4 3 2" xfId="16600"/>
    <cellStyle name="Normal 3 4 3 4 3 2 2" xfId="36113"/>
    <cellStyle name="Normal 3 4 3 4 3 2 3" xfId="56006"/>
    <cellStyle name="Normal 3 4 3 4 3 3" xfId="28683"/>
    <cellStyle name="Normal 3 4 3 4 3 4" xfId="48571"/>
    <cellStyle name="Normal 3 4 3 4 4" xfId="12187"/>
    <cellStyle name="Normal 3 4 3 4 4 2" xfId="31702"/>
    <cellStyle name="Normal 3 4 3 4 4 3" xfId="51595"/>
    <cellStyle name="Normal 3 4 3 4 5" xfId="21908"/>
    <cellStyle name="Normal 3 4 3 4 6" xfId="41667"/>
    <cellStyle name="Normal 3 4 3 5" xfId="2993"/>
    <cellStyle name="Normal 3 4 3 5 2" xfId="8430"/>
    <cellStyle name="Normal 3 4 3 5 2 2" xfId="18153"/>
    <cellStyle name="Normal 3 4 3 5 2 2 2" xfId="37666"/>
    <cellStyle name="Normal 3 4 3 5 2 2 3" xfId="57559"/>
    <cellStyle name="Normal 3 4 3 5 2 3" xfId="28789"/>
    <cellStyle name="Normal 3 4 3 5 2 4" xfId="48677"/>
    <cellStyle name="Normal 3 4 3 5 3" xfId="12847"/>
    <cellStyle name="Normal 3 4 3 5 3 2" xfId="32361"/>
    <cellStyle name="Normal 3 4 3 5 3 3" xfId="52254"/>
    <cellStyle name="Normal 3 4 3 5 4" xfId="23766"/>
    <cellStyle name="Normal 3 4 3 5 5" xfId="43532"/>
    <cellStyle name="Normal 3 4 3 6" xfId="5253"/>
    <cellStyle name="Normal 3 4 3 6 2" xfId="14993"/>
    <cellStyle name="Normal 3 4 3 6 2 2" xfId="34506"/>
    <cellStyle name="Normal 3 4 3 6 2 3" xfId="54399"/>
    <cellStyle name="Normal 3 4 3 6 3" xfId="27075"/>
    <cellStyle name="Normal 3 4 3 6 4" xfId="46961"/>
    <cellStyle name="Normal 3 4 3 7" xfId="10579"/>
    <cellStyle name="Normal 3 4 3 7 2" xfId="30094"/>
    <cellStyle name="Normal 3 4 3 7 3" xfId="49987"/>
    <cellStyle name="Normal 3 4 3 8" xfId="20300"/>
    <cellStyle name="Normal 3 4 3 9" xfId="39942"/>
    <cellStyle name="Normal 3 4 4" xfId="1342"/>
    <cellStyle name="Normal 3 4 4 2" xfId="3714"/>
    <cellStyle name="Normal 3 4 4 2 2" xfId="9151"/>
    <cellStyle name="Normal 3 4 4 2 2 2" xfId="18874"/>
    <cellStyle name="Normal 3 4 4 2 2 2 2" xfId="38387"/>
    <cellStyle name="Normal 3 4 4 2 2 2 3" xfId="58280"/>
    <cellStyle name="Normal 3 4 4 2 2 3" xfId="28911"/>
    <cellStyle name="Normal 3 4 4 2 2 4" xfId="48799"/>
    <cellStyle name="Normal 3 4 4 2 3" xfId="13568"/>
    <cellStyle name="Normal 3 4 4 2 3 2" xfId="33082"/>
    <cellStyle name="Normal 3 4 4 2 3 3" xfId="52975"/>
    <cellStyle name="Normal 3 4 4 2 4" xfId="24487"/>
    <cellStyle name="Normal 3 4 4 2 5" xfId="44253"/>
    <cellStyle name="Normal 3 4 4 3" xfId="5441"/>
    <cellStyle name="Normal 3 4 4 3 2" xfId="15178"/>
    <cellStyle name="Normal 3 4 4 3 2 2" xfId="34691"/>
    <cellStyle name="Normal 3 4 4 3 2 3" xfId="54584"/>
    <cellStyle name="Normal 3 4 4 3 3" xfId="27261"/>
    <cellStyle name="Normal 3 4 4 3 4" xfId="47149"/>
    <cellStyle name="Normal 3 4 4 4" xfId="11300"/>
    <cellStyle name="Normal 3 4 4 4 2" xfId="30815"/>
    <cellStyle name="Normal 3 4 4 4 3" xfId="50708"/>
    <cellStyle name="Normal 3 4 4 5" xfId="21021"/>
    <cellStyle name="Normal 3 4 4 6" xfId="40676"/>
    <cellStyle name="Normal 3 4 5" xfId="791"/>
    <cellStyle name="Normal 3 4 5 2" xfId="3176"/>
    <cellStyle name="Normal 3 4 5 2 2" xfId="8613"/>
    <cellStyle name="Normal 3 4 5 2 2 2" xfId="18336"/>
    <cellStyle name="Normal 3 4 5 2 2 2 2" xfId="37849"/>
    <cellStyle name="Normal 3 4 5 2 2 2 3" xfId="57742"/>
    <cellStyle name="Normal 3 4 5 2 2 3" xfId="28820"/>
    <cellStyle name="Normal 3 4 5 2 2 4" xfId="48708"/>
    <cellStyle name="Normal 3 4 5 2 3" xfId="13030"/>
    <cellStyle name="Normal 3 4 5 2 3 2" xfId="32544"/>
    <cellStyle name="Normal 3 4 5 2 3 3" xfId="52437"/>
    <cellStyle name="Normal 3 4 5 2 4" xfId="23949"/>
    <cellStyle name="Normal 3 4 5 2 5" xfId="43715"/>
    <cellStyle name="Normal 3 4 5 3" xfId="5976"/>
    <cellStyle name="Normal 3 4 5 3 2" xfId="15713"/>
    <cellStyle name="Normal 3 4 5 3 2 2" xfId="35226"/>
    <cellStyle name="Normal 3 4 5 3 2 3" xfId="55119"/>
    <cellStyle name="Normal 3 4 5 3 3" xfId="27796"/>
    <cellStyle name="Normal 3 4 5 3 4" xfId="47684"/>
    <cellStyle name="Normal 3 4 5 4" xfId="10762"/>
    <cellStyle name="Normal 3 4 5 4 2" xfId="30277"/>
    <cellStyle name="Normal 3 4 5 4 3" xfId="50170"/>
    <cellStyle name="Normal 3 4 5 5" xfId="20483"/>
    <cellStyle name="Normal 3 4 5 6" xfId="40125"/>
    <cellStyle name="Normal 3 4 6" xfId="1939"/>
    <cellStyle name="Normal 3 4 6 2" xfId="4250"/>
    <cellStyle name="Normal 3 4 6 2 2" xfId="9686"/>
    <cellStyle name="Normal 3 4 6 2 2 2" xfId="19409"/>
    <cellStyle name="Normal 3 4 6 2 2 2 2" xfId="38922"/>
    <cellStyle name="Normal 3 4 6 2 2 2 3" xfId="58815"/>
    <cellStyle name="Normal 3 4 6 2 2 3" xfId="29135"/>
    <cellStyle name="Normal 3 4 6 2 2 4" xfId="49023"/>
    <cellStyle name="Normal 3 4 6 2 3" xfId="14103"/>
    <cellStyle name="Normal 3 4 6 2 3 2" xfId="33617"/>
    <cellStyle name="Normal 3 4 6 2 3 3" xfId="53510"/>
    <cellStyle name="Normal 3 4 6 2 4" xfId="25022"/>
    <cellStyle name="Normal 3 4 6 2 5" xfId="44789"/>
    <cellStyle name="Normal 3 4 6 3" xfId="6511"/>
    <cellStyle name="Normal 3 4 6 3 2" xfId="16248"/>
    <cellStyle name="Normal 3 4 6 3 2 2" xfId="35761"/>
    <cellStyle name="Normal 3 4 6 3 2 3" xfId="55654"/>
    <cellStyle name="Normal 3 4 6 3 3" xfId="28331"/>
    <cellStyle name="Normal 3 4 6 3 4" xfId="48219"/>
    <cellStyle name="Normal 3 4 6 4" xfId="11835"/>
    <cellStyle name="Normal 3 4 6 4 2" xfId="31350"/>
    <cellStyle name="Normal 3 4 6 4 3" xfId="51243"/>
    <cellStyle name="Normal 3 4 6 5" xfId="21556"/>
    <cellStyle name="Normal 3 4 6 6" xfId="41273"/>
    <cellStyle name="Normal 3 4 7" xfId="2641"/>
    <cellStyle name="Normal 3 4 7 2" xfId="8078"/>
    <cellStyle name="Normal 3 4 7 2 2" xfId="17801"/>
    <cellStyle name="Normal 3 4 7 2 2 2" xfId="37314"/>
    <cellStyle name="Normal 3 4 7 2 2 3" xfId="57207"/>
    <cellStyle name="Normal 3 4 7 2 3" xfId="28731"/>
    <cellStyle name="Normal 3 4 7 2 4" xfId="48619"/>
    <cellStyle name="Normal 3 4 7 3" xfId="12495"/>
    <cellStyle name="Normal 3 4 7 3 2" xfId="32009"/>
    <cellStyle name="Normal 3 4 7 3 3" xfId="51902"/>
    <cellStyle name="Normal 3 4 7 4" xfId="23414"/>
    <cellStyle name="Normal 3 4 7 5" xfId="43180"/>
    <cellStyle name="Normal 3 4 8" xfId="4859"/>
    <cellStyle name="Normal 3 4 8 2" xfId="14641"/>
    <cellStyle name="Normal 3 4 8 2 2" xfId="34154"/>
    <cellStyle name="Normal 3 4 8 2 3" xfId="54047"/>
    <cellStyle name="Normal 3 4 8 3" xfId="26723"/>
    <cellStyle name="Normal 3 4 8 4" xfId="46567"/>
    <cellStyle name="Normal 3 4 9" xfId="10227"/>
    <cellStyle name="Normal 3 4 9 2" xfId="29742"/>
    <cellStyle name="Normal 3 4 9 3" xfId="49635"/>
    <cellStyle name="Normal 3 5" xfId="1197"/>
    <cellStyle name="Normal 3 5 2" xfId="7360"/>
    <cellStyle name="Normal 3 5 2 2" xfId="45291"/>
    <cellStyle name="Normal 3 5 3" xfId="4665"/>
    <cellStyle name="Normal 3 5 3 2" xfId="46373"/>
    <cellStyle name="Normal 3 5 4" xfId="40531"/>
    <cellStyle name="Normal 3 6" xfId="1186"/>
    <cellStyle name="Normal 3 6 2" xfId="7353"/>
    <cellStyle name="Normal 3 6 2 2" xfId="42008"/>
    <cellStyle name="Normal 3 6 3" xfId="5297"/>
    <cellStyle name="Normal 3 6 3 2" xfId="47005"/>
    <cellStyle name="Normal 3 6 4" xfId="40520"/>
    <cellStyle name="Normal 3 7" xfId="1739"/>
    <cellStyle name="Normal 3 7 2" xfId="41073"/>
    <cellStyle name="Normal 3 8" xfId="4645"/>
    <cellStyle name="Normal 3 8 2" xfId="46353"/>
    <cellStyle name="Normal 3 9" xfId="39348"/>
    <cellStyle name="Normal 30" xfId="113"/>
    <cellStyle name="Normal 30 10" xfId="10126"/>
    <cellStyle name="Normal 30 10 2" xfId="29641"/>
    <cellStyle name="Normal 30 10 3" xfId="49534"/>
    <cellStyle name="Normal 30 11" xfId="19847"/>
    <cellStyle name="Normal 30 12" xfId="39447"/>
    <cellStyle name="Normal 30 2" xfId="331"/>
    <cellStyle name="Normal 30 2 2" xfId="1417"/>
    <cellStyle name="Normal 30 2 2 2" xfId="3789"/>
    <cellStyle name="Normal 30 2 2 2 2" xfId="9226"/>
    <cellStyle name="Normal 30 2 2 2 2 2" xfId="18949"/>
    <cellStyle name="Normal 30 2 2 2 2 2 2" xfId="38462"/>
    <cellStyle name="Normal 30 2 2 2 2 2 3" xfId="58355"/>
    <cellStyle name="Normal 30 2 2 2 2 3" xfId="22310"/>
    <cellStyle name="Normal 30 2 2 2 2 4" xfId="42072"/>
    <cellStyle name="Normal 30 2 2 2 3" xfId="13643"/>
    <cellStyle name="Normal 30 2 2 2 3 2" xfId="33157"/>
    <cellStyle name="Normal 30 2 2 2 3 3" xfId="53050"/>
    <cellStyle name="Normal 30 2 2 2 4" xfId="24562"/>
    <cellStyle name="Normal 30 2 2 2 5" xfId="44328"/>
    <cellStyle name="Normal 30 2 2 3" xfId="7549"/>
    <cellStyle name="Normal 30 2 2 3 2" xfId="17272"/>
    <cellStyle name="Normal 30 2 2 3 2 2" xfId="36785"/>
    <cellStyle name="Normal 30 2 2 3 2 3" xfId="56678"/>
    <cellStyle name="Normal 30 2 2 3 3" xfId="26535"/>
    <cellStyle name="Normal 30 2 2 3 4" xfId="46308"/>
    <cellStyle name="Normal 30 2 2 4" xfId="5516"/>
    <cellStyle name="Normal 30 2 2 4 2" xfId="15253"/>
    <cellStyle name="Normal 30 2 2 4 2 2" xfId="34766"/>
    <cellStyle name="Normal 30 2 2 4 2 3" xfId="54659"/>
    <cellStyle name="Normal 30 2 2 4 3" xfId="27336"/>
    <cellStyle name="Normal 30 2 2 4 4" xfId="47224"/>
    <cellStyle name="Normal 30 2 2 5" xfId="11375"/>
    <cellStyle name="Normal 30 2 2 5 2" xfId="30890"/>
    <cellStyle name="Normal 30 2 2 5 3" xfId="50783"/>
    <cellStyle name="Normal 30 2 2 6" xfId="21096"/>
    <cellStyle name="Normal 30 2 2 7" xfId="40751"/>
    <cellStyle name="Normal 30 2 3" xfId="866"/>
    <cellStyle name="Normal 30 2 3 2" xfId="3251"/>
    <cellStyle name="Normal 30 2 3 2 2" xfId="8688"/>
    <cellStyle name="Normal 30 2 3 2 2 2" xfId="18411"/>
    <cellStyle name="Normal 30 2 3 2 2 2 2" xfId="37924"/>
    <cellStyle name="Normal 30 2 3 2 2 2 3" xfId="57817"/>
    <cellStyle name="Normal 30 2 3 2 2 3" xfId="26310"/>
    <cellStyle name="Normal 30 2 3 2 2 4" xfId="46083"/>
    <cellStyle name="Normal 30 2 3 2 3" xfId="13105"/>
    <cellStyle name="Normal 30 2 3 2 3 2" xfId="32619"/>
    <cellStyle name="Normal 30 2 3 2 3 3" xfId="52512"/>
    <cellStyle name="Normal 30 2 3 2 4" xfId="24024"/>
    <cellStyle name="Normal 30 2 3 2 5" xfId="43790"/>
    <cellStyle name="Normal 30 2 3 3" xfId="7089"/>
    <cellStyle name="Normal 30 2 3 3 2" xfId="16825"/>
    <cellStyle name="Normal 30 2 3 3 2 2" xfId="36338"/>
    <cellStyle name="Normal 30 2 3 3 2 3" xfId="56231"/>
    <cellStyle name="Normal 30 2 3 3 3" xfId="22079"/>
    <cellStyle name="Normal 30 2 3 3 4" xfId="41839"/>
    <cellStyle name="Normal 30 2 3 4" xfId="6051"/>
    <cellStyle name="Normal 30 2 3 4 2" xfId="15788"/>
    <cellStyle name="Normal 30 2 3 4 2 2" xfId="35301"/>
    <cellStyle name="Normal 30 2 3 4 2 3" xfId="55194"/>
    <cellStyle name="Normal 30 2 3 4 3" xfId="27871"/>
    <cellStyle name="Normal 30 2 3 4 4" xfId="47759"/>
    <cellStyle name="Normal 30 2 3 5" xfId="10837"/>
    <cellStyle name="Normal 30 2 3 5 2" xfId="30352"/>
    <cellStyle name="Normal 30 2 3 5 3" xfId="50245"/>
    <cellStyle name="Normal 30 2 3 6" xfId="20558"/>
    <cellStyle name="Normal 30 2 3 7" xfId="40200"/>
    <cellStyle name="Normal 30 2 4" xfId="2056"/>
    <cellStyle name="Normal 30 2 4 2" xfId="4325"/>
    <cellStyle name="Normal 30 2 4 2 2" xfId="9761"/>
    <cellStyle name="Normal 30 2 4 2 2 2" xfId="19484"/>
    <cellStyle name="Normal 30 2 4 2 2 2 2" xfId="38997"/>
    <cellStyle name="Normal 30 2 4 2 2 2 3" xfId="58890"/>
    <cellStyle name="Normal 30 2 4 2 2 3" xfId="29210"/>
    <cellStyle name="Normal 30 2 4 2 2 4" xfId="49098"/>
    <cellStyle name="Normal 30 2 4 2 3" xfId="14178"/>
    <cellStyle name="Normal 30 2 4 2 3 2" xfId="33692"/>
    <cellStyle name="Normal 30 2 4 2 3 3" xfId="53585"/>
    <cellStyle name="Normal 30 2 4 2 4" xfId="25097"/>
    <cellStyle name="Normal 30 2 4 2 5" xfId="44864"/>
    <cellStyle name="Normal 30 2 4 3" xfId="6586"/>
    <cellStyle name="Normal 30 2 4 3 2" xfId="16323"/>
    <cellStyle name="Normal 30 2 4 3 2 2" xfId="35836"/>
    <cellStyle name="Normal 30 2 4 3 2 3" xfId="55729"/>
    <cellStyle name="Normal 30 2 4 3 3" xfId="28406"/>
    <cellStyle name="Normal 30 2 4 3 4" xfId="48294"/>
    <cellStyle name="Normal 30 2 4 4" xfId="11910"/>
    <cellStyle name="Normal 30 2 4 4 2" xfId="31425"/>
    <cellStyle name="Normal 30 2 4 4 3" xfId="51318"/>
    <cellStyle name="Normal 30 2 4 5" xfId="21631"/>
    <cellStyle name="Normal 30 2 4 6" xfId="41390"/>
    <cellStyle name="Normal 30 2 5" xfId="2716"/>
    <cellStyle name="Normal 30 2 5 2" xfId="8153"/>
    <cellStyle name="Normal 30 2 5 2 2" xfId="17876"/>
    <cellStyle name="Normal 30 2 5 2 2 2" xfId="37389"/>
    <cellStyle name="Normal 30 2 5 2 2 3" xfId="57282"/>
    <cellStyle name="Normal 30 2 5 2 3" xfId="25521"/>
    <cellStyle name="Normal 30 2 5 2 4" xfId="45288"/>
    <cellStyle name="Normal 30 2 5 3" xfId="12570"/>
    <cellStyle name="Normal 30 2 5 3 2" xfId="32084"/>
    <cellStyle name="Normal 30 2 5 3 3" xfId="51977"/>
    <cellStyle name="Normal 30 2 5 4" xfId="23489"/>
    <cellStyle name="Normal 30 2 5 5" xfId="43255"/>
    <cellStyle name="Normal 30 2 6" xfId="4976"/>
    <cellStyle name="Normal 30 2 6 2" xfId="14716"/>
    <cellStyle name="Normal 30 2 6 2 2" xfId="34229"/>
    <cellStyle name="Normal 30 2 6 2 3" xfId="54122"/>
    <cellStyle name="Normal 30 2 6 3" xfId="26798"/>
    <cellStyle name="Normal 30 2 6 4" xfId="46684"/>
    <cellStyle name="Normal 30 2 7" xfId="10302"/>
    <cellStyle name="Normal 30 2 7 2" xfId="29817"/>
    <cellStyle name="Normal 30 2 7 3" xfId="49710"/>
    <cellStyle name="Normal 30 2 8" xfId="20023"/>
    <cellStyle name="Normal 30 2 9" xfId="39665"/>
    <cellStyle name="Normal 30 3" xfId="507"/>
    <cellStyle name="Normal 30 3 2" xfId="1593"/>
    <cellStyle name="Normal 30 3 2 2" xfId="3965"/>
    <cellStyle name="Normal 30 3 2 2 2" xfId="9402"/>
    <cellStyle name="Normal 30 3 2 2 2 2" xfId="19125"/>
    <cellStyle name="Normal 30 3 2 2 2 2 2" xfId="38638"/>
    <cellStyle name="Normal 30 3 2 2 2 2 3" xfId="58531"/>
    <cellStyle name="Normal 30 3 2 2 2 3" xfId="23100"/>
    <cellStyle name="Normal 30 3 2 2 2 4" xfId="42865"/>
    <cellStyle name="Normal 30 3 2 2 3" xfId="13819"/>
    <cellStyle name="Normal 30 3 2 2 3 2" xfId="33333"/>
    <cellStyle name="Normal 30 3 2 2 3 3" xfId="53226"/>
    <cellStyle name="Normal 30 3 2 2 4" xfId="24738"/>
    <cellStyle name="Normal 30 3 2 2 5" xfId="44504"/>
    <cellStyle name="Normal 30 3 2 3" xfId="7696"/>
    <cellStyle name="Normal 30 3 2 3 2" xfId="17419"/>
    <cellStyle name="Normal 30 3 2 3 2 2" xfId="36932"/>
    <cellStyle name="Normal 30 3 2 3 2 3" xfId="56825"/>
    <cellStyle name="Normal 30 3 2 3 3" xfId="26391"/>
    <cellStyle name="Normal 30 3 2 3 4" xfId="46164"/>
    <cellStyle name="Normal 30 3 2 4" xfId="5692"/>
    <cellStyle name="Normal 30 3 2 4 2" xfId="15429"/>
    <cellStyle name="Normal 30 3 2 4 2 2" xfId="34942"/>
    <cellStyle name="Normal 30 3 2 4 2 3" xfId="54835"/>
    <cellStyle name="Normal 30 3 2 4 3" xfId="27512"/>
    <cellStyle name="Normal 30 3 2 4 4" xfId="47400"/>
    <cellStyle name="Normal 30 3 2 5" xfId="11551"/>
    <cellStyle name="Normal 30 3 2 5 2" xfId="31066"/>
    <cellStyle name="Normal 30 3 2 5 3" xfId="50959"/>
    <cellStyle name="Normal 30 3 2 6" xfId="21272"/>
    <cellStyle name="Normal 30 3 2 7" xfId="40927"/>
    <cellStyle name="Normal 30 3 3" xfId="1042"/>
    <cellStyle name="Normal 30 3 3 2" xfId="3427"/>
    <cellStyle name="Normal 30 3 3 2 2" xfId="8864"/>
    <cellStyle name="Normal 30 3 3 2 2 2" xfId="18587"/>
    <cellStyle name="Normal 30 3 3 2 2 2 2" xfId="38100"/>
    <cellStyle name="Normal 30 3 3 2 2 2 3" xfId="57993"/>
    <cellStyle name="Normal 30 3 3 2 2 3" xfId="26336"/>
    <cellStyle name="Normal 30 3 3 2 2 4" xfId="46109"/>
    <cellStyle name="Normal 30 3 3 2 3" xfId="13281"/>
    <cellStyle name="Normal 30 3 3 2 3 2" xfId="32795"/>
    <cellStyle name="Normal 30 3 3 2 3 3" xfId="52688"/>
    <cellStyle name="Normal 30 3 3 2 4" xfId="24200"/>
    <cellStyle name="Normal 30 3 3 2 5" xfId="43966"/>
    <cellStyle name="Normal 30 3 3 3" xfId="7236"/>
    <cellStyle name="Normal 30 3 3 3 2" xfId="16972"/>
    <cellStyle name="Normal 30 3 3 3 2 2" xfId="36485"/>
    <cellStyle name="Normal 30 3 3 3 2 3" xfId="56378"/>
    <cellStyle name="Normal 30 3 3 3 3" xfId="22164"/>
    <cellStyle name="Normal 30 3 3 3 4" xfId="41924"/>
    <cellStyle name="Normal 30 3 3 4" xfId="6227"/>
    <cellStyle name="Normal 30 3 3 4 2" xfId="15964"/>
    <cellStyle name="Normal 30 3 3 4 2 2" xfId="35477"/>
    <cellStyle name="Normal 30 3 3 4 2 3" xfId="55370"/>
    <cellStyle name="Normal 30 3 3 4 3" xfId="28047"/>
    <cellStyle name="Normal 30 3 3 4 4" xfId="47935"/>
    <cellStyle name="Normal 30 3 3 5" xfId="11013"/>
    <cellStyle name="Normal 30 3 3 5 2" xfId="30528"/>
    <cellStyle name="Normal 30 3 3 5 3" xfId="50421"/>
    <cellStyle name="Normal 30 3 3 6" xfId="20734"/>
    <cellStyle name="Normal 30 3 3 7" xfId="40376"/>
    <cellStyle name="Normal 30 3 4" xfId="2232"/>
    <cellStyle name="Normal 30 3 4 2" xfId="4501"/>
    <cellStyle name="Normal 30 3 4 2 2" xfId="9937"/>
    <cellStyle name="Normal 30 3 4 2 2 2" xfId="19660"/>
    <cellStyle name="Normal 30 3 4 2 2 2 2" xfId="39173"/>
    <cellStyle name="Normal 30 3 4 2 2 2 3" xfId="59066"/>
    <cellStyle name="Normal 30 3 4 2 2 3" xfId="29386"/>
    <cellStyle name="Normal 30 3 4 2 2 4" xfId="49274"/>
    <cellStyle name="Normal 30 3 4 2 3" xfId="14354"/>
    <cellStyle name="Normal 30 3 4 2 3 2" xfId="33868"/>
    <cellStyle name="Normal 30 3 4 2 3 3" xfId="53761"/>
    <cellStyle name="Normal 30 3 4 2 4" xfId="25273"/>
    <cellStyle name="Normal 30 3 4 2 5" xfId="45040"/>
    <cellStyle name="Normal 30 3 4 3" xfId="6762"/>
    <cellStyle name="Normal 30 3 4 3 2" xfId="16499"/>
    <cellStyle name="Normal 30 3 4 3 2 2" xfId="36012"/>
    <cellStyle name="Normal 30 3 4 3 2 3" xfId="55905"/>
    <cellStyle name="Normal 30 3 4 3 3" xfId="28582"/>
    <cellStyle name="Normal 30 3 4 3 4" xfId="48470"/>
    <cellStyle name="Normal 30 3 4 4" xfId="12086"/>
    <cellStyle name="Normal 30 3 4 4 2" xfId="31601"/>
    <cellStyle name="Normal 30 3 4 4 3" xfId="51494"/>
    <cellStyle name="Normal 30 3 4 5" xfId="21807"/>
    <cellStyle name="Normal 30 3 4 6" xfId="41566"/>
    <cellStyle name="Normal 30 3 5" xfId="2892"/>
    <cellStyle name="Normal 30 3 5 2" xfId="8329"/>
    <cellStyle name="Normal 30 3 5 2 2" xfId="18052"/>
    <cellStyle name="Normal 30 3 5 2 2 2" xfId="37565"/>
    <cellStyle name="Normal 30 3 5 2 2 3" xfId="57458"/>
    <cellStyle name="Normal 30 3 5 2 3" xfId="25436"/>
    <cellStyle name="Normal 30 3 5 2 4" xfId="45203"/>
    <cellStyle name="Normal 30 3 5 3" xfId="12746"/>
    <cellStyle name="Normal 30 3 5 3 2" xfId="32260"/>
    <cellStyle name="Normal 30 3 5 3 3" xfId="52153"/>
    <cellStyle name="Normal 30 3 5 4" xfId="23665"/>
    <cellStyle name="Normal 30 3 5 5" xfId="43431"/>
    <cellStyle name="Normal 30 3 6" xfId="5152"/>
    <cellStyle name="Normal 30 3 6 2" xfId="14892"/>
    <cellStyle name="Normal 30 3 6 2 2" xfId="34405"/>
    <cellStyle name="Normal 30 3 6 2 3" xfId="54298"/>
    <cellStyle name="Normal 30 3 6 3" xfId="26974"/>
    <cellStyle name="Normal 30 3 6 4" xfId="46860"/>
    <cellStyle name="Normal 30 3 7" xfId="10478"/>
    <cellStyle name="Normal 30 3 7 2" xfId="29993"/>
    <cellStyle name="Normal 30 3 7 3" xfId="49886"/>
    <cellStyle name="Normal 30 3 8" xfId="20199"/>
    <cellStyle name="Normal 30 3 9" xfId="39841"/>
    <cellStyle name="Normal 30 4" xfId="1241"/>
    <cellStyle name="Normal 30 4 2" xfId="3613"/>
    <cellStyle name="Normal 30 4 2 2" xfId="9050"/>
    <cellStyle name="Normal 30 4 2 2 2" xfId="18773"/>
    <cellStyle name="Normal 30 4 2 2 2 2" xfId="38286"/>
    <cellStyle name="Normal 30 4 2 2 2 3" xfId="58179"/>
    <cellStyle name="Normal 30 4 2 2 3" xfId="22841"/>
    <cellStyle name="Normal 30 4 2 2 4" xfId="42605"/>
    <cellStyle name="Normal 30 4 2 3" xfId="13467"/>
    <cellStyle name="Normal 30 4 2 3 2" xfId="32981"/>
    <cellStyle name="Normal 30 4 2 3 3" xfId="52874"/>
    <cellStyle name="Normal 30 4 2 4" xfId="24386"/>
    <cellStyle name="Normal 30 4 2 5" xfId="44152"/>
    <cellStyle name="Normal 30 4 3" xfId="7402"/>
    <cellStyle name="Normal 30 4 3 2" xfId="17125"/>
    <cellStyle name="Normal 30 4 3 2 2" xfId="36638"/>
    <cellStyle name="Normal 30 4 3 2 3" xfId="56531"/>
    <cellStyle name="Normal 30 4 3 3" xfId="25475"/>
    <cellStyle name="Normal 30 4 3 4" xfId="45242"/>
    <cellStyle name="Normal 30 4 4" xfId="5340"/>
    <cellStyle name="Normal 30 4 4 2" xfId="15077"/>
    <cellStyle name="Normal 30 4 4 2 2" xfId="34590"/>
    <cellStyle name="Normal 30 4 4 2 3" xfId="54483"/>
    <cellStyle name="Normal 30 4 4 3" xfId="27160"/>
    <cellStyle name="Normal 30 4 4 4" xfId="47048"/>
    <cellStyle name="Normal 30 4 5" xfId="11199"/>
    <cellStyle name="Normal 30 4 5 2" xfId="30714"/>
    <cellStyle name="Normal 30 4 5 3" xfId="50607"/>
    <cellStyle name="Normal 30 4 6" xfId="20920"/>
    <cellStyle name="Normal 30 4 7" xfId="40575"/>
    <cellStyle name="Normal 30 5" xfId="690"/>
    <cellStyle name="Normal 30 5 2" xfId="3075"/>
    <cellStyle name="Normal 30 5 2 2" xfId="8512"/>
    <cellStyle name="Normal 30 5 2 2 2" xfId="18235"/>
    <cellStyle name="Normal 30 5 2 2 2 2" xfId="37748"/>
    <cellStyle name="Normal 30 5 2 2 2 3" xfId="57641"/>
    <cellStyle name="Normal 30 5 2 2 3" xfId="21977"/>
    <cellStyle name="Normal 30 5 2 2 4" xfId="41736"/>
    <cellStyle name="Normal 30 5 2 3" xfId="12929"/>
    <cellStyle name="Normal 30 5 2 3 2" xfId="32443"/>
    <cellStyle name="Normal 30 5 2 3 3" xfId="52336"/>
    <cellStyle name="Normal 30 5 2 4" xfId="23848"/>
    <cellStyle name="Normal 30 5 2 5" xfId="43614"/>
    <cellStyle name="Normal 30 5 3" xfId="6942"/>
    <cellStyle name="Normal 30 5 3 2" xfId="16678"/>
    <cellStyle name="Normal 30 5 3 2 2" xfId="36191"/>
    <cellStyle name="Normal 30 5 3 2 3" xfId="56084"/>
    <cellStyle name="Normal 30 5 3 3" xfId="26007"/>
    <cellStyle name="Normal 30 5 3 4" xfId="45778"/>
    <cellStyle name="Normal 30 5 4" xfId="5875"/>
    <cellStyle name="Normal 30 5 4 2" xfId="15612"/>
    <cellStyle name="Normal 30 5 4 2 2" xfId="35125"/>
    <cellStyle name="Normal 30 5 4 2 3" xfId="55018"/>
    <cellStyle name="Normal 30 5 4 3" xfId="27695"/>
    <cellStyle name="Normal 30 5 4 4" xfId="47583"/>
    <cellStyle name="Normal 30 5 5" xfId="10661"/>
    <cellStyle name="Normal 30 5 5 2" xfId="30176"/>
    <cellStyle name="Normal 30 5 5 3" xfId="50069"/>
    <cellStyle name="Normal 30 5 6" xfId="20382"/>
    <cellStyle name="Normal 30 5 7" xfId="40024"/>
    <cellStyle name="Normal 30 6" xfId="1838"/>
    <cellStyle name="Normal 30 6 2" xfId="4149"/>
    <cellStyle name="Normal 30 6 2 2" xfId="9585"/>
    <cellStyle name="Normal 30 6 2 2 2" xfId="19308"/>
    <cellStyle name="Normal 30 6 2 2 2 2" xfId="38821"/>
    <cellStyle name="Normal 30 6 2 2 2 3" xfId="58714"/>
    <cellStyle name="Normal 30 6 2 2 3" xfId="29034"/>
    <cellStyle name="Normal 30 6 2 2 4" xfId="48922"/>
    <cellStyle name="Normal 30 6 2 3" xfId="14002"/>
    <cellStyle name="Normal 30 6 2 3 2" xfId="33516"/>
    <cellStyle name="Normal 30 6 2 3 3" xfId="53409"/>
    <cellStyle name="Normal 30 6 2 4" xfId="24921"/>
    <cellStyle name="Normal 30 6 2 5" xfId="44688"/>
    <cellStyle name="Normal 30 6 3" xfId="6410"/>
    <cellStyle name="Normal 30 6 3 2" xfId="16147"/>
    <cellStyle name="Normal 30 6 3 2 2" xfId="35660"/>
    <cellStyle name="Normal 30 6 3 2 3" xfId="55553"/>
    <cellStyle name="Normal 30 6 3 3" xfId="28230"/>
    <cellStyle name="Normal 30 6 3 4" xfId="48118"/>
    <cellStyle name="Normal 30 6 4" xfId="11734"/>
    <cellStyle name="Normal 30 6 4 2" xfId="31249"/>
    <cellStyle name="Normal 30 6 4 3" xfId="51142"/>
    <cellStyle name="Normal 30 6 5" xfId="21455"/>
    <cellStyle name="Normal 30 6 6" xfId="41172"/>
    <cellStyle name="Normal 30 7" xfId="2401"/>
    <cellStyle name="Normal 30 7 2" xfId="7838"/>
    <cellStyle name="Normal 30 7 2 2" xfId="17561"/>
    <cellStyle name="Normal 30 7 2 2 2" xfId="37074"/>
    <cellStyle name="Normal 30 7 2 2 3" xfId="56967"/>
    <cellStyle name="Normal 30 7 2 3" xfId="26513"/>
    <cellStyle name="Normal 30 7 2 4" xfId="46286"/>
    <cellStyle name="Normal 30 7 3" xfId="12255"/>
    <cellStyle name="Normal 30 7 3 2" xfId="31769"/>
    <cellStyle name="Normal 30 7 3 3" xfId="51662"/>
    <cellStyle name="Normal 30 7 4" xfId="23174"/>
    <cellStyle name="Normal 30 7 5" xfId="42940"/>
    <cellStyle name="Normal 30 8" xfId="2540"/>
    <cellStyle name="Normal 30 8 2" xfId="7977"/>
    <cellStyle name="Normal 30 8 2 2" xfId="17700"/>
    <cellStyle name="Normal 30 8 2 2 2" xfId="37213"/>
    <cellStyle name="Normal 30 8 2 2 3" xfId="57106"/>
    <cellStyle name="Normal 30 8 2 3" xfId="22342"/>
    <cellStyle name="Normal 30 8 2 4" xfId="42104"/>
    <cellStyle name="Normal 30 8 3" xfId="12394"/>
    <cellStyle name="Normal 30 8 3 2" xfId="31908"/>
    <cellStyle name="Normal 30 8 3 3" xfId="51801"/>
    <cellStyle name="Normal 30 8 4" xfId="23313"/>
    <cellStyle name="Normal 30 8 5" xfId="43079"/>
    <cellStyle name="Normal 30 9" xfId="4758"/>
    <cellStyle name="Normal 30 9 2" xfId="14540"/>
    <cellStyle name="Normal 30 9 2 2" xfId="34053"/>
    <cellStyle name="Normal 30 9 2 3" xfId="53946"/>
    <cellStyle name="Normal 30 9 3" xfId="26622"/>
    <cellStyle name="Normal 30 9 4" xfId="46466"/>
    <cellStyle name="Normal 31" xfId="114"/>
    <cellStyle name="Normal 31 10" xfId="10127"/>
    <cellStyle name="Normal 31 10 2" xfId="29642"/>
    <cellStyle name="Normal 31 10 3" xfId="49535"/>
    <cellStyle name="Normal 31 11" xfId="19848"/>
    <cellStyle name="Normal 31 12" xfId="39448"/>
    <cellStyle name="Normal 31 2" xfId="332"/>
    <cellStyle name="Normal 31 2 2" xfId="1418"/>
    <cellStyle name="Normal 31 2 2 2" xfId="3790"/>
    <cellStyle name="Normal 31 2 2 2 2" xfId="9227"/>
    <cellStyle name="Normal 31 2 2 2 2 2" xfId="18950"/>
    <cellStyle name="Normal 31 2 2 2 2 2 2" xfId="38463"/>
    <cellStyle name="Normal 31 2 2 2 2 2 3" xfId="58356"/>
    <cellStyle name="Normal 31 2 2 2 2 3" xfId="25657"/>
    <cellStyle name="Normal 31 2 2 2 2 4" xfId="45426"/>
    <cellStyle name="Normal 31 2 2 2 3" xfId="13644"/>
    <cellStyle name="Normal 31 2 2 2 3 2" xfId="33158"/>
    <cellStyle name="Normal 31 2 2 2 3 3" xfId="53051"/>
    <cellStyle name="Normal 31 2 2 2 4" xfId="24563"/>
    <cellStyle name="Normal 31 2 2 2 5" xfId="44329"/>
    <cellStyle name="Normal 31 2 2 3" xfId="7550"/>
    <cellStyle name="Normal 31 2 2 3 2" xfId="17273"/>
    <cellStyle name="Normal 31 2 2 3 2 2" xfId="36786"/>
    <cellStyle name="Normal 31 2 2 3 2 3" xfId="56679"/>
    <cellStyle name="Normal 31 2 2 3 3" xfId="26326"/>
    <cellStyle name="Normal 31 2 2 3 4" xfId="46099"/>
    <cellStyle name="Normal 31 2 2 4" xfId="5517"/>
    <cellStyle name="Normal 31 2 2 4 2" xfId="15254"/>
    <cellStyle name="Normal 31 2 2 4 2 2" xfId="34767"/>
    <cellStyle name="Normal 31 2 2 4 2 3" xfId="54660"/>
    <cellStyle name="Normal 31 2 2 4 3" xfId="27337"/>
    <cellStyle name="Normal 31 2 2 4 4" xfId="47225"/>
    <cellStyle name="Normal 31 2 2 5" xfId="11376"/>
    <cellStyle name="Normal 31 2 2 5 2" xfId="30891"/>
    <cellStyle name="Normal 31 2 2 5 3" xfId="50784"/>
    <cellStyle name="Normal 31 2 2 6" xfId="21097"/>
    <cellStyle name="Normal 31 2 2 7" xfId="40752"/>
    <cellStyle name="Normal 31 2 3" xfId="867"/>
    <cellStyle name="Normal 31 2 3 2" xfId="3252"/>
    <cellStyle name="Normal 31 2 3 2 2" xfId="8689"/>
    <cellStyle name="Normal 31 2 3 2 2 2" xfId="18412"/>
    <cellStyle name="Normal 31 2 3 2 2 2 2" xfId="37925"/>
    <cellStyle name="Normal 31 2 3 2 2 2 3" xfId="57818"/>
    <cellStyle name="Normal 31 2 3 2 2 3" xfId="26458"/>
    <cellStyle name="Normal 31 2 3 2 2 4" xfId="46231"/>
    <cellStyle name="Normal 31 2 3 2 3" xfId="13106"/>
    <cellStyle name="Normal 31 2 3 2 3 2" xfId="32620"/>
    <cellStyle name="Normal 31 2 3 2 3 3" xfId="52513"/>
    <cellStyle name="Normal 31 2 3 2 4" xfId="24025"/>
    <cellStyle name="Normal 31 2 3 2 5" xfId="43791"/>
    <cellStyle name="Normal 31 2 3 3" xfId="7090"/>
    <cellStyle name="Normal 31 2 3 3 2" xfId="16826"/>
    <cellStyle name="Normal 31 2 3 3 2 2" xfId="36339"/>
    <cellStyle name="Normal 31 2 3 3 2 3" xfId="56232"/>
    <cellStyle name="Normal 31 2 3 3 3" xfId="22298"/>
    <cellStyle name="Normal 31 2 3 3 4" xfId="42059"/>
    <cellStyle name="Normal 31 2 3 4" xfId="6052"/>
    <cellStyle name="Normal 31 2 3 4 2" xfId="15789"/>
    <cellStyle name="Normal 31 2 3 4 2 2" xfId="35302"/>
    <cellStyle name="Normal 31 2 3 4 2 3" xfId="55195"/>
    <cellStyle name="Normal 31 2 3 4 3" xfId="27872"/>
    <cellStyle name="Normal 31 2 3 4 4" xfId="47760"/>
    <cellStyle name="Normal 31 2 3 5" xfId="10838"/>
    <cellStyle name="Normal 31 2 3 5 2" xfId="30353"/>
    <cellStyle name="Normal 31 2 3 5 3" xfId="50246"/>
    <cellStyle name="Normal 31 2 3 6" xfId="20559"/>
    <cellStyle name="Normal 31 2 3 7" xfId="40201"/>
    <cellStyle name="Normal 31 2 4" xfId="2057"/>
    <cellStyle name="Normal 31 2 4 2" xfId="4326"/>
    <cellStyle name="Normal 31 2 4 2 2" xfId="9762"/>
    <cellStyle name="Normal 31 2 4 2 2 2" xfId="19485"/>
    <cellStyle name="Normal 31 2 4 2 2 2 2" xfId="38998"/>
    <cellStyle name="Normal 31 2 4 2 2 2 3" xfId="58891"/>
    <cellStyle name="Normal 31 2 4 2 2 3" xfId="29211"/>
    <cellStyle name="Normal 31 2 4 2 2 4" xfId="49099"/>
    <cellStyle name="Normal 31 2 4 2 3" xfId="14179"/>
    <cellStyle name="Normal 31 2 4 2 3 2" xfId="33693"/>
    <cellStyle name="Normal 31 2 4 2 3 3" xfId="53586"/>
    <cellStyle name="Normal 31 2 4 2 4" xfId="25098"/>
    <cellStyle name="Normal 31 2 4 2 5" xfId="44865"/>
    <cellStyle name="Normal 31 2 4 3" xfId="6587"/>
    <cellStyle name="Normal 31 2 4 3 2" xfId="16324"/>
    <cellStyle name="Normal 31 2 4 3 2 2" xfId="35837"/>
    <cellStyle name="Normal 31 2 4 3 2 3" xfId="55730"/>
    <cellStyle name="Normal 31 2 4 3 3" xfId="28407"/>
    <cellStyle name="Normal 31 2 4 3 4" xfId="48295"/>
    <cellStyle name="Normal 31 2 4 4" xfId="11911"/>
    <cellStyle name="Normal 31 2 4 4 2" xfId="31426"/>
    <cellStyle name="Normal 31 2 4 4 3" xfId="51319"/>
    <cellStyle name="Normal 31 2 4 5" xfId="21632"/>
    <cellStyle name="Normal 31 2 4 6" xfId="41391"/>
    <cellStyle name="Normal 31 2 5" xfId="2717"/>
    <cellStyle name="Normal 31 2 5 2" xfId="8154"/>
    <cellStyle name="Normal 31 2 5 2 2" xfId="17877"/>
    <cellStyle name="Normal 31 2 5 2 2 2" xfId="37390"/>
    <cellStyle name="Normal 31 2 5 2 2 3" xfId="57283"/>
    <cellStyle name="Normal 31 2 5 2 3" xfId="25814"/>
    <cellStyle name="Normal 31 2 5 2 4" xfId="45583"/>
    <cellStyle name="Normal 31 2 5 3" xfId="12571"/>
    <cellStyle name="Normal 31 2 5 3 2" xfId="32085"/>
    <cellStyle name="Normal 31 2 5 3 3" xfId="51978"/>
    <cellStyle name="Normal 31 2 5 4" xfId="23490"/>
    <cellStyle name="Normal 31 2 5 5" xfId="43256"/>
    <cellStyle name="Normal 31 2 6" xfId="4977"/>
    <cellStyle name="Normal 31 2 6 2" xfId="14717"/>
    <cellStyle name="Normal 31 2 6 2 2" xfId="34230"/>
    <cellStyle name="Normal 31 2 6 2 3" xfId="54123"/>
    <cellStyle name="Normal 31 2 6 3" xfId="26799"/>
    <cellStyle name="Normal 31 2 6 4" xfId="46685"/>
    <cellStyle name="Normal 31 2 7" xfId="10303"/>
    <cellStyle name="Normal 31 2 7 2" xfId="29818"/>
    <cellStyle name="Normal 31 2 7 3" xfId="49711"/>
    <cellStyle name="Normal 31 2 8" xfId="20024"/>
    <cellStyle name="Normal 31 2 9" xfId="39666"/>
    <cellStyle name="Normal 31 3" xfId="508"/>
    <cellStyle name="Normal 31 3 2" xfId="1594"/>
    <cellStyle name="Normal 31 3 2 2" xfId="3966"/>
    <cellStyle name="Normal 31 3 2 2 2" xfId="9403"/>
    <cellStyle name="Normal 31 3 2 2 2 2" xfId="19126"/>
    <cellStyle name="Normal 31 3 2 2 2 2 2" xfId="38639"/>
    <cellStyle name="Normal 31 3 2 2 2 2 3" xfId="58532"/>
    <cellStyle name="Normal 31 3 2 2 2 3" xfId="26277"/>
    <cellStyle name="Normal 31 3 2 2 2 4" xfId="46049"/>
    <cellStyle name="Normal 31 3 2 2 3" xfId="13820"/>
    <cellStyle name="Normal 31 3 2 2 3 2" xfId="33334"/>
    <cellStyle name="Normal 31 3 2 2 3 3" xfId="53227"/>
    <cellStyle name="Normal 31 3 2 2 4" xfId="24739"/>
    <cellStyle name="Normal 31 3 2 2 5" xfId="44505"/>
    <cellStyle name="Normal 31 3 2 3" xfId="7697"/>
    <cellStyle name="Normal 31 3 2 3 2" xfId="17420"/>
    <cellStyle name="Normal 31 3 2 3 2 2" xfId="36933"/>
    <cellStyle name="Normal 31 3 2 3 2 3" xfId="56826"/>
    <cellStyle name="Normal 31 3 2 3 3" xfId="23147"/>
    <cellStyle name="Normal 31 3 2 3 4" xfId="42913"/>
    <cellStyle name="Normal 31 3 2 4" xfId="5693"/>
    <cellStyle name="Normal 31 3 2 4 2" xfId="15430"/>
    <cellStyle name="Normal 31 3 2 4 2 2" xfId="34943"/>
    <cellStyle name="Normal 31 3 2 4 2 3" xfId="54836"/>
    <cellStyle name="Normal 31 3 2 4 3" xfId="27513"/>
    <cellStyle name="Normal 31 3 2 4 4" xfId="47401"/>
    <cellStyle name="Normal 31 3 2 5" xfId="11552"/>
    <cellStyle name="Normal 31 3 2 5 2" xfId="31067"/>
    <cellStyle name="Normal 31 3 2 5 3" xfId="50960"/>
    <cellStyle name="Normal 31 3 2 6" xfId="21273"/>
    <cellStyle name="Normal 31 3 2 7" xfId="40928"/>
    <cellStyle name="Normal 31 3 3" xfId="1043"/>
    <cellStyle name="Normal 31 3 3 2" xfId="3428"/>
    <cellStyle name="Normal 31 3 3 2 2" xfId="8865"/>
    <cellStyle name="Normal 31 3 3 2 2 2" xfId="18588"/>
    <cellStyle name="Normal 31 3 3 2 2 2 2" xfId="38101"/>
    <cellStyle name="Normal 31 3 3 2 2 2 3" xfId="57994"/>
    <cellStyle name="Normal 31 3 3 2 2 3" xfId="22014"/>
    <cellStyle name="Normal 31 3 3 2 2 4" xfId="41774"/>
    <cellStyle name="Normal 31 3 3 2 3" xfId="13282"/>
    <cellStyle name="Normal 31 3 3 2 3 2" xfId="32796"/>
    <cellStyle name="Normal 31 3 3 2 3 3" xfId="52689"/>
    <cellStyle name="Normal 31 3 3 2 4" xfId="24201"/>
    <cellStyle name="Normal 31 3 3 2 5" xfId="43967"/>
    <cellStyle name="Normal 31 3 3 3" xfId="7237"/>
    <cellStyle name="Normal 31 3 3 3 2" xfId="16973"/>
    <cellStyle name="Normal 31 3 3 3 2 2" xfId="36486"/>
    <cellStyle name="Normal 31 3 3 3 2 3" xfId="56379"/>
    <cellStyle name="Normal 31 3 3 3 3" xfId="22392"/>
    <cellStyle name="Normal 31 3 3 3 4" xfId="42154"/>
    <cellStyle name="Normal 31 3 3 4" xfId="6228"/>
    <cellStyle name="Normal 31 3 3 4 2" xfId="15965"/>
    <cellStyle name="Normal 31 3 3 4 2 2" xfId="35478"/>
    <cellStyle name="Normal 31 3 3 4 2 3" xfId="55371"/>
    <cellStyle name="Normal 31 3 3 4 3" xfId="28048"/>
    <cellStyle name="Normal 31 3 3 4 4" xfId="47936"/>
    <cellStyle name="Normal 31 3 3 5" xfId="11014"/>
    <cellStyle name="Normal 31 3 3 5 2" xfId="30529"/>
    <cellStyle name="Normal 31 3 3 5 3" xfId="50422"/>
    <cellStyle name="Normal 31 3 3 6" xfId="20735"/>
    <cellStyle name="Normal 31 3 3 7" xfId="40377"/>
    <cellStyle name="Normal 31 3 4" xfId="2233"/>
    <cellStyle name="Normal 31 3 4 2" xfId="4502"/>
    <cellStyle name="Normal 31 3 4 2 2" xfId="9938"/>
    <cellStyle name="Normal 31 3 4 2 2 2" xfId="19661"/>
    <cellStyle name="Normal 31 3 4 2 2 2 2" xfId="39174"/>
    <cellStyle name="Normal 31 3 4 2 2 2 3" xfId="59067"/>
    <cellStyle name="Normal 31 3 4 2 2 3" xfId="29387"/>
    <cellStyle name="Normal 31 3 4 2 2 4" xfId="49275"/>
    <cellStyle name="Normal 31 3 4 2 3" xfId="14355"/>
    <cellStyle name="Normal 31 3 4 2 3 2" xfId="33869"/>
    <cellStyle name="Normal 31 3 4 2 3 3" xfId="53762"/>
    <cellStyle name="Normal 31 3 4 2 4" xfId="25274"/>
    <cellStyle name="Normal 31 3 4 2 5" xfId="45041"/>
    <cellStyle name="Normal 31 3 4 3" xfId="6763"/>
    <cellStyle name="Normal 31 3 4 3 2" xfId="16500"/>
    <cellStyle name="Normal 31 3 4 3 2 2" xfId="36013"/>
    <cellStyle name="Normal 31 3 4 3 2 3" xfId="55906"/>
    <cellStyle name="Normal 31 3 4 3 3" xfId="28583"/>
    <cellStyle name="Normal 31 3 4 3 4" xfId="48471"/>
    <cellStyle name="Normal 31 3 4 4" xfId="12087"/>
    <cellStyle name="Normal 31 3 4 4 2" xfId="31602"/>
    <cellStyle name="Normal 31 3 4 4 3" xfId="51495"/>
    <cellStyle name="Normal 31 3 4 5" xfId="21808"/>
    <cellStyle name="Normal 31 3 4 6" xfId="41567"/>
    <cellStyle name="Normal 31 3 5" xfId="2893"/>
    <cellStyle name="Normal 31 3 5 2" xfId="8330"/>
    <cellStyle name="Normal 31 3 5 2 2" xfId="18053"/>
    <cellStyle name="Normal 31 3 5 2 2 2" xfId="37566"/>
    <cellStyle name="Normal 31 3 5 2 2 3" xfId="57459"/>
    <cellStyle name="Normal 31 3 5 2 3" xfId="26378"/>
    <cellStyle name="Normal 31 3 5 2 4" xfId="46151"/>
    <cellStyle name="Normal 31 3 5 3" xfId="12747"/>
    <cellStyle name="Normal 31 3 5 3 2" xfId="32261"/>
    <cellStyle name="Normal 31 3 5 3 3" xfId="52154"/>
    <cellStyle name="Normal 31 3 5 4" xfId="23666"/>
    <cellStyle name="Normal 31 3 5 5" xfId="43432"/>
    <cellStyle name="Normal 31 3 6" xfId="5153"/>
    <cellStyle name="Normal 31 3 6 2" xfId="14893"/>
    <cellStyle name="Normal 31 3 6 2 2" xfId="34406"/>
    <cellStyle name="Normal 31 3 6 2 3" xfId="54299"/>
    <cellStyle name="Normal 31 3 6 3" xfId="26975"/>
    <cellStyle name="Normal 31 3 6 4" xfId="46861"/>
    <cellStyle name="Normal 31 3 7" xfId="10479"/>
    <cellStyle name="Normal 31 3 7 2" xfId="29994"/>
    <cellStyle name="Normal 31 3 7 3" xfId="49887"/>
    <cellStyle name="Normal 31 3 8" xfId="20200"/>
    <cellStyle name="Normal 31 3 9" xfId="39842"/>
    <cellStyle name="Normal 31 4" xfId="1242"/>
    <cellStyle name="Normal 31 4 2" xfId="3614"/>
    <cellStyle name="Normal 31 4 2 2" xfId="9051"/>
    <cellStyle name="Normal 31 4 2 2 2" xfId="18774"/>
    <cellStyle name="Normal 31 4 2 2 2 2" xfId="38287"/>
    <cellStyle name="Normal 31 4 2 2 2 3" xfId="58180"/>
    <cellStyle name="Normal 31 4 2 2 3" xfId="22819"/>
    <cellStyle name="Normal 31 4 2 2 4" xfId="42583"/>
    <cellStyle name="Normal 31 4 2 3" xfId="13468"/>
    <cellStyle name="Normal 31 4 2 3 2" xfId="32982"/>
    <cellStyle name="Normal 31 4 2 3 3" xfId="52875"/>
    <cellStyle name="Normal 31 4 2 4" xfId="24387"/>
    <cellStyle name="Normal 31 4 2 5" xfId="44153"/>
    <cellStyle name="Normal 31 4 3" xfId="7403"/>
    <cellStyle name="Normal 31 4 3 2" xfId="17126"/>
    <cellStyle name="Normal 31 4 3 2 2" xfId="36639"/>
    <cellStyle name="Normal 31 4 3 2 3" xfId="56532"/>
    <cellStyle name="Normal 31 4 3 3" xfId="22416"/>
    <cellStyle name="Normal 31 4 3 4" xfId="42178"/>
    <cellStyle name="Normal 31 4 4" xfId="5341"/>
    <cellStyle name="Normal 31 4 4 2" xfId="15078"/>
    <cellStyle name="Normal 31 4 4 2 2" xfId="34591"/>
    <cellStyle name="Normal 31 4 4 2 3" xfId="54484"/>
    <cellStyle name="Normal 31 4 4 3" xfId="27161"/>
    <cellStyle name="Normal 31 4 4 4" xfId="47049"/>
    <cellStyle name="Normal 31 4 5" xfId="11200"/>
    <cellStyle name="Normal 31 4 5 2" xfId="30715"/>
    <cellStyle name="Normal 31 4 5 3" xfId="50608"/>
    <cellStyle name="Normal 31 4 6" xfId="20921"/>
    <cellStyle name="Normal 31 4 7" xfId="40576"/>
    <cellStyle name="Normal 31 5" xfId="691"/>
    <cellStyle name="Normal 31 5 2" xfId="3076"/>
    <cellStyle name="Normal 31 5 2 2" xfId="8513"/>
    <cellStyle name="Normal 31 5 2 2 2" xfId="18236"/>
    <cellStyle name="Normal 31 5 2 2 2 2" xfId="37749"/>
    <cellStyle name="Normal 31 5 2 2 2 3" xfId="57642"/>
    <cellStyle name="Normal 31 5 2 2 3" xfId="25890"/>
    <cellStyle name="Normal 31 5 2 2 4" xfId="45660"/>
    <cellStyle name="Normal 31 5 2 3" xfId="12930"/>
    <cellStyle name="Normal 31 5 2 3 2" xfId="32444"/>
    <cellStyle name="Normal 31 5 2 3 3" xfId="52337"/>
    <cellStyle name="Normal 31 5 2 4" xfId="23849"/>
    <cellStyle name="Normal 31 5 2 5" xfId="43615"/>
    <cellStyle name="Normal 31 5 3" xfId="6943"/>
    <cellStyle name="Normal 31 5 3 2" xfId="16679"/>
    <cellStyle name="Normal 31 5 3 2 2" xfId="36192"/>
    <cellStyle name="Normal 31 5 3 2 3" xfId="56085"/>
    <cellStyle name="Normal 31 5 3 3" xfId="22203"/>
    <cellStyle name="Normal 31 5 3 4" xfId="41963"/>
    <cellStyle name="Normal 31 5 4" xfId="5876"/>
    <cellStyle name="Normal 31 5 4 2" xfId="15613"/>
    <cellStyle name="Normal 31 5 4 2 2" xfId="35126"/>
    <cellStyle name="Normal 31 5 4 2 3" xfId="55019"/>
    <cellStyle name="Normal 31 5 4 3" xfId="27696"/>
    <cellStyle name="Normal 31 5 4 4" xfId="47584"/>
    <cellStyle name="Normal 31 5 5" xfId="10662"/>
    <cellStyle name="Normal 31 5 5 2" xfId="30177"/>
    <cellStyle name="Normal 31 5 5 3" xfId="50070"/>
    <cellStyle name="Normal 31 5 6" xfId="20383"/>
    <cellStyle name="Normal 31 5 7" xfId="40025"/>
    <cellStyle name="Normal 31 6" xfId="1839"/>
    <cellStyle name="Normal 31 6 2" xfId="4150"/>
    <cellStyle name="Normal 31 6 2 2" xfId="9586"/>
    <cellStyle name="Normal 31 6 2 2 2" xfId="19309"/>
    <cellStyle name="Normal 31 6 2 2 2 2" xfId="38822"/>
    <cellStyle name="Normal 31 6 2 2 2 3" xfId="58715"/>
    <cellStyle name="Normal 31 6 2 2 3" xfId="29035"/>
    <cellStyle name="Normal 31 6 2 2 4" xfId="48923"/>
    <cellStyle name="Normal 31 6 2 3" xfId="14003"/>
    <cellStyle name="Normal 31 6 2 3 2" xfId="33517"/>
    <cellStyle name="Normal 31 6 2 3 3" xfId="53410"/>
    <cellStyle name="Normal 31 6 2 4" xfId="24922"/>
    <cellStyle name="Normal 31 6 2 5" xfId="44689"/>
    <cellStyle name="Normal 31 6 3" xfId="6411"/>
    <cellStyle name="Normal 31 6 3 2" xfId="16148"/>
    <cellStyle name="Normal 31 6 3 2 2" xfId="35661"/>
    <cellStyle name="Normal 31 6 3 2 3" xfId="55554"/>
    <cellStyle name="Normal 31 6 3 3" xfId="28231"/>
    <cellStyle name="Normal 31 6 3 4" xfId="48119"/>
    <cellStyle name="Normal 31 6 4" xfId="11735"/>
    <cellStyle name="Normal 31 6 4 2" xfId="31250"/>
    <cellStyle name="Normal 31 6 4 3" xfId="51143"/>
    <cellStyle name="Normal 31 6 5" xfId="21456"/>
    <cellStyle name="Normal 31 6 6" xfId="41173"/>
    <cellStyle name="Normal 31 7" xfId="2402"/>
    <cellStyle name="Normal 31 7 2" xfId="7839"/>
    <cellStyle name="Normal 31 7 2 2" xfId="17562"/>
    <cellStyle name="Normal 31 7 2 2 2" xfId="37075"/>
    <cellStyle name="Normal 31 7 2 2 3" xfId="56968"/>
    <cellStyle name="Normal 31 7 2 3" xfId="22917"/>
    <cellStyle name="Normal 31 7 2 4" xfId="42682"/>
    <cellStyle name="Normal 31 7 3" xfId="12256"/>
    <cellStyle name="Normal 31 7 3 2" xfId="31770"/>
    <cellStyle name="Normal 31 7 3 3" xfId="51663"/>
    <cellStyle name="Normal 31 7 4" xfId="23175"/>
    <cellStyle name="Normal 31 7 5" xfId="42941"/>
    <cellStyle name="Normal 31 8" xfId="2541"/>
    <cellStyle name="Normal 31 8 2" xfId="7978"/>
    <cellStyle name="Normal 31 8 2 2" xfId="17701"/>
    <cellStyle name="Normal 31 8 2 2 2" xfId="37214"/>
    <cellStyle name="Normal 31 8 2 2 3" xfId="57107"/>
    <cellStyle name="Normal 31 8 2 3" xfId="25904"/>
    <cellStyle name="Normal 31 8 2 4" xfId="45674"/>
    <cellStyle name="Normal 31 8 3" xfId="12395"/>
    <cellStyle name="Normal 31 8 3 2" xfId="31909"/>
    <cellStyle name="Normal 31 8 3 3" xfId="51802"/>
    <cellStyle name="Normal 31 8 4" xfId="23314"/>
    <cellStyle name="Normal 31 8 5" xfId="43080"/>
    <cellStyle name="Normal 31 9" xfId="4759"/>
    <cellStyle name="Normal 31 9 2" xfId="14541"/>
    <cellStyle name="Normal 31 9 2 2" xfId="34054"/>
    <cellStyle name="Normal 31 9 2 3" xfId="53947"/>
    <cellStyle name="Normal 31 9 3" xfId="26623"/>
    <cellStyle name="Normal 31 9 4" xfId="46467"/>
    <cellStyle name="Normal 32" xfId="115"/>
    <cellStyle name="Normal 32 10" xfId="10128"/>
    <cellStyle name="Normal 32 10 2" xfId="29643"/>
    <cellStyle name="Normal 32 10 3" xfId="49536"/>
    <cellStyle name="Normal 32 11" xfId="19849"/>
    <cellStyle name="Normal 32 12" xfId="39449"/>
    <cellStyle name="Normal 32 2" xfId="333"/>
    <cellStyle name="Normal 32 2 2" xfId="1419"/>
    <cellStyle name="Normal 32 2 2 2" xfId="3791"/>
    <cellStyle name="Normal 32 2 2 2 2" xfId="9228"/>
    <cellStyle name="Normal 32 2 2 2 2 2" xfId="18951"/>
    <cellStyle name="Normal 32 2 2 2 2 2 2" xfId="38464"/>
    <cellStyle name="Normal 32 2 2 2 2 2 3" xfId="58357"/>
    <cellStyle name="Normal 32 2 2 2 2 3" xfId="25877"/>
    <cellStyle name="Normal 32 2 2 2 2 4" xfId="45647"/>
    <cellStyle name="Normal 32 2 2 2 3" xfId="13645"/>
    <cellStyle name="Normal 32 2 2 2 3 2" xfId="33159"/>
    <cellStyle name="Normal 32 2 2 2 3 3" xfId="53052"/>
    <cellStyle name="Normal 32 2 2 2 4" xfId="24564"/>
    <cellStyle name="Normal 32 2 2 2 5" xfId="44330"/>
    <cellStyle name="Normal 32 2 2 3" xfId="7551"/>
    <cellStyle name="Normal 32 2 2 3 2" xfId="17274"/>
    <cellStyle name="Normal 32 2 2 3 2 2" xfId="36787"/>
    <cellStyle name="Normal 32 2 2 3 2 3" xfId="56680"/>
    <cellStyle name="Normal 32 2 2 3 3" xfId="25518"/>
    <cellStyle name="Normal 32 2 2 3 4" xfId="45285"/>
    <cellStyle name="Normal 32 2 2 4" xfId="5518"/>
    <cellStyle name="Normal 32 2 2 4 2" xfId="15255"/>
    <cellStyle name="Normal 32 2 2 4 2 2" xfId="34768"/>
    <cellStyle name="Normal 32 2 2 4 2 3" xfId="54661"/>
    <cellStyle name="Normal 32 2 2 4 3" xfId="27338"/>
    <cellStyle name="Normal 32 2 2 4 4" xfId="47226"/>
    <cellStyle name="Normal 32 2 2 5" xfId="11377"/>
    <cellStyle name="Normal 32 2 2 5 2" xfId="30892"/>
    <cellStyle name="Normal 32 2 2 5 3" xfId="50785"/>
    <cellStyle name="Normal 32 2 2 6" xfId="21098"/>
    <cellStyle name="Normal 32 2 2 7" xfId="40753"/>
    <cellStyle name="Normal 32 2 3" xfId="868"/>
    <cellStyle name="Normal 32 2 3 2" xfId="3253"/>
    <cellStyle name="Normal 32 2 3 2 2" xfId="8690"/>
    <cellStyle name="Normal 32 2 3 2 2 2" xfId="18413"/>
    <cellStyle name="Normal 32 2 3 2 2 2 2" xfId="37926"/>
    <cellStyle name="Normal 32 2 3 2 2 2 3" xfId="57819"/>
    <cellStyle name="Normal 32 2 3 2 2 3" xfId="22864"/>
    <cellStyle name="Normal 32 2 3 2 2 4" xfId="42628"/>
    <cellStyle name="Normal 32 2 3 2 3" xfId="13107"/>
    <cellStyle name="Normal 32 2 3 2 3 2" xfId="32621"/>
    <cellStyle name="Normal 32 2 3 2 3 3" xfId="52514"/>
    <cellStyle name="Normal 32 2 3 2 4" xfId="24026"/>
    <cellStyle name="Normal 32 2 3 2 5" xfId="43792"/>
    <cellStyle name="Normal 32 2 3 3" xfId="7091"/>
    <cellStyle name="Normal 32 2 3 3 2" xfId="16827"/>
    <cellStyle name="Normal 32 2 3 3 2 2" xfId="36340"/>
    <cellStyle name="Normal 32 2 3 3 2 3" xfId="56233"/>
    <cellStyle name="Normal 32 2 3 3 3" xfId="22376"/>
    <cellStyle name="Normal 32 2 3 3 4" xfId="42138"/>
    <cellStyle name="Normal 32 2 3 4" xfId="6053"/>
    <cellStyle name="Normal 32 2 3 4 2" xfId="15790"/>
    <cellStyle name="Normal 32 2 3 4 2 2" xfId="35303"/>
    <cellStyle name="Normal 32 2 3 4 2 3" xfId="55196"/>
    <cellStyle name="Normal 32 2 3 4 3" xfId="27873"/>
    <cellStyle name="Normal 32 2 3 4 4" xfId="47761"/>
    <cellStyle name="Normal 32 2 3 5" xfId="10839"/>
    <cellStyle name="Normal 32 2 3 5 2" xfId="30354"/>
    <cellStyle name="Normal 32 2 3 5 3" xfId="50247"/>
    <cellStyle name="Normal 32 2 3 6" xfId="20560"/>
    <cellStyle name="Normal 32 2 3 7" xfId="40202"/>
    <cellStyle name="Normal 32 2 4" xfId="2058"/>
    <cellStyle name="Normal 32 2 4 2" xfId="4327"/>
    <cellStyle name="Normal 32 2 4 2 2" xfId="9763"/>
    <cellStyle name="Normal 32 2 4 2 2 2" xfId="19486"/>
    <cellStyle name="Normal 32 2 4 2 2 2 2" xfId="38999"/>
    <cellStyle name="Normal 32 2 4 2 2 2 3" xfId="58892"/>
    <cellStyle name="Normal 32 2 4 2 2 3" xfId="29212"/>
    <cellStyle name="Normal 32 2 4 2 2 4" xfId="49100"/>
    <cellStyle name="Normal 32 2 4 2 3" xfId="14180"/>
    <cellStyle name="Normal 32 2 4 2 3 2" xfId="33694"/>
    <cellStyle name="Normal 32 2 4 2 3 3" xfId="53587"/>
    <cellStyle name="Normal 32 2 4 2 4" xfId="25099"/>
    <cellStyle name="Normal 32 2 4 2 5" xfId="44866"/>
    <cellStyle name="Normal 32 2 4 3" xfId="6588"/>
    <cellStyle name="Normal 32 2 4 3 2" xfId="16325"/>
    <cellStyle name="Normal 32 2 4 3 2 2" xfId="35838"/>
    <cellStyle name="Normal 32 2 4 3 2 3" xfId="55731"/>
    <cellStyle name="Normal 32 2 4 3 3" xfId="28408"/>
    <cellStyle name="Normal 32 2 4 3 4" xfId="48296"/>
    <cellStyle name="Normal 32 2 4 4" xfId="11912"/>
    <cellStyle name="Normal 32 2 4 4 2" xfId="31427"/>
    <cellStyle name="Normal 32 2 4 4 3" xfId="51320"/>
    <cellStyle name="Normal 32 2 4 5" xfId="21633"/>
    <cellStyle name="Normal 32 2 4 6" xfId="41392"/>
    <cellStyle name="Normal 32 2 5" xfId="2718"/>
    <cellStyle name="Normal 32 2 5 2" xfId="8155"/>
    <cellStyle name="Normal 32 2 5 2 2" xfId="17878"/>
    <cellStyle name="Normal 32 2 5 2 2 2" xfId="37391"/>
    <cellStyle name="Normal 32 2 5 2 2 3" xfId="57284"/>
    <cellStyle name="Normal 32 2 5 2 3" xfId="22049"/>
    <cellStyle name="Normal 32 2 5 2 4" xfId="41809"/>
    <cellStyle name="Normal 32 2 5 3" xfId="12572"/>
    <cellStyle name="Normal 32 2 5 3 2" xfId="32086"/>
    <cellStyle name="Normal 32 2 5 3 3" xfId="51979"/>
    <cellStyle name="Normal 32 2 5 4" xfId="23491"/>
    <cellStyle name="Normal 32 2 5 5" xfId="43257"/>
    <cellStyle name="Normal 32 2 6" xfId="4978"/>
    <cellStyle name="Normal 32 2 6 2" xfId="14718"/>
    <cellStyle name="Normal 32 2 6 2 2" xfId="34231"/>
    <cellStyle name="Normal 32 2 6 2 3" xfId="54124"/>
    <cellStyle name="Normal 32 2 6 3" xfId="26800"/>
    <cellStyle name="Normal 32 2 6 4" xfId="46686"/>
    <cellStyle name="Normal 32 2 7" xfId="10304"/>
    <cellStyle name="Normal 32 2 7 2" xfId="29819"/>
    <cellStyle name="Normal 32 2 7 3" xfId="49712"/>
    <cellStyle name="Normal 32 2 8" xfId="20025"/>
    <cellStyle name="Normal 32 2 9" xfId="39667"/>
    <cellStyle name="Normal 32 3" xfId="509"/>
    <cellStyle name="Normal 32 3 2" xfId="1595"/>
    <cellStyle name="Normal 32 3 2 2" xfId="3967"/>
    <cellStyle name="Normal 32 3 2 2 2" xfId="9404"/>
    <cellStyle name="Normal 32 3 2 2 2 2" xfId="19127"/>
    <cellStyle name="Normal 32 3 2 2 2 2 2" xfId="38640"/>
    <cellStyle name="Normal 32 3 2 2 2 2 3" xfId="58533"/>
    <cellStyle name="Normal 32 3 2 2 2 3" xfId="22251"/>
    <cellStyle name="Normal 32 3 2 2 2 4" xfId="42012"/>
    <cellStyle name="Normal 32 3 2 2 3" xfId="13821"/>
    <cellStyle name="Normal 32 3 2 2 3 2" xfId="33335"/>
    <cellStyle name="Normal 32 3 2 2 3 3" xfId="53228"/>
    <cellStyle name="Normal 32 3 2 2 4" xfId="24740"/>
    <cellStyle name="Normal 32 3 2 2 5" xfId="44506"/>
    <cellStyle name="Normal 32 3 2 3" xfId="7698"/>
    <cellStyle name="Normal 32 3 2 3 2" xfId="17421"/>
    <cellStyle name="Normal 32 3 2 3 2 2" xfId="36934"/>
    <cellStyle name="Normal 32 3 2 3 2 3" xfId="56827"/>
    <cellStyle name="Normal 32 3 2 3 3" xfId="23091"/>
    <cellStyle name="Normal 32 3 2 3 4" xfId="42856"/>
    <cellStyle name="Normal 32 3 2 4" xfId="5694"/>
    <cellStyle name="Normal 32 3 2 4 2" xfId="15431"/>
    <cellStyle name="Normal 32 3 2 4 2 2" xfId="34944"/>
    <cellStyle name="Normal 32 3 2 4 2 3" xfId="54837"/>
    <cellStyle name="Normal 32 3 2 4 3" xfId="27514"/>
    <cellStyle name="Normal 32 3 2 4 4" xfId="47402"/>
    <cellStyle name="Normal 32 3 2 5" xfId="11553"/>
    <cellStyle name="Normal 32 3 2 5 2" xfId="31068"/>
    <cellStyle name="Normal 32 3 2 5 3" xfId="50961"/>
    <cellStyle name="Normal 32 3 2 6" xfId="21274"/>
    <cellStyle name="Normal 32 3 2 7" xfId="40929"/>
    <cellStyle name="Normal 32 3 3" xfId="1044"/>
    <cellStyle name="Normal 32 3 3 2" xfId="3429"/>
    <cellStyle name="Normal 32 3 3 2 2" xfId="8866"/>
    <cellStyle name="Normal 32 3 3 2 2 2" xfId="18589"/>
    <cellStyle name="Normal 32 3 3 2 2 2 2" xfId="38102"/>
    <cellStyle name="Normal 32 3 3 2 2 2 3" xfId="57995"/>
    <cellStyle name="Normal 32 3 3 2 2 3" xfId="25443"/>
    <cellStyle name="Normal 32 3 3 2 2 4" xfId="45210"/>
    <cellStyle name="Normal 32 3 3 2 3" xfId="13283"/>
    <cellStyle name="Normal 32 3 3 2 3 2" xfId="32797"/>
    <cellStyle name="Normal 32 3 3 2 3 3" xfId="52690"/>
    <cellStyle name="Normal 32 3 3 2 4" xfId="24202"/>
    <cellStyle name="Normal 32 3 3 2 5" xfId="43968"/>
    <cellStyle name="Normal 32 3 3 3" xfId="7238"/>
    <cellStyle name="Normal 32 3 3 3 2" xfId="16974"/>
    <cellStyle name="Normal 32 3 3 3 2 2" xfId="36487"/>
    <cellStyle name="Normal 32 3 3 3 2 3" xfId="56380"/>
    <cellStyle name="Normal 32 3 3 3 3" xfId="26256"/>
    <cellStyle name="Normal 32 3 3 3 4" xfId="46027"/>
    <cellStyle name="Normal 32 3 3 4" xfId="6229"/>
    <cellStyle name="Normal 32 3 3 4 2" xfId="15966"/>
    <cellStyle name="Normal 32 3 3 4 2 2" xfId="35479"/>
    <cellStyle name="Normal 32 3 3 4 2 3" xfId="55372"/>
    <cellStyle name="Normal 32 3 3 4 3" xfId="28049"/>
    <cellStyle name="Normal 32 3 3 4 4" xfId="47937"/>
    <cellStyle name="Normal 32 3 3 5" xfId="11015"/>
    <cellStyle name="Normal 32 3 3 5 2" xfId="30530"/>
    <cellStyle name="Normal 32 3 3 5 3" xfId="50423"/>
    <cellStyle name="Normal 32 3 3 6" xfId="20736"/>
    <cellStyle name="Normal 32 3 3 7" xfId="40378"/>
    <cellStyle name="Normal 32 3 4" xfId="2234"/>
    <cellStyle name="Normal 32 3 4 2" xfId="4503"/>
    <cellStyle name="Normal 32 3 4 2 2" xfId="9939"/>
    <cellStyle name="Normal 32 3 4 2 2 2" xfId="19662"/>
    <cellStyle name="Normal 32 3 4 2 2 2 2" xfId="39175"/>
    <cellStyle name="Normal 32 3 4 2 2 2 3" xfId="59068"/>
    <cellStyle name="Normal 32 3 4 2 2 3" xfId="29388"/>
    <cellStyle name="Normal 32 3 4 2 2 4" xfId="49276"/>
    <cellStyle name="Normal 32 3 4 2 3" xfId="14356"/>
    <cellStyle name="Normal 32 3 4 2 3 2" xfId="33870"/>
    <cellStyle name="Normal 32 3 4 2 3 3" xfId="53763"/>
    <cellStyle name="Normal 32 3 4 2 4" xfId="25275"/>
    <cellStyle name="Normal 32 3 4 2 5" xfId="45042"/>
    <cellStyle name="Normal 32 3 4 3" xfId="6764"/>
    <cellStyle name="Normal 32 3 4 3 2" xfId="16501"/>
    <cellStyle name="Normal 32 3 4 3 2 2" xfId="36014"/>
    <cellStyle name="Normal 32 3 4 3 2 3" xfId="55907"/>
    <cellStyle name="Normal 32 3 4 3 3" xfId="28584"/>
    <cellStyle name="Normal 32 3 4 3 4" xfId="48472"/>
    <cellStyle name="Normal 32 3 4 4" xfId="12088"/>
    <cellStyle name="Normal 32 3 4 4 2" xfId="31603"/>
    <cellStyle name="Normal 32 3 4 4 3" xfId="51496"/>
    <cellStyle name="Normal 32 3 4 5" xfId="21809"/>
    <cellStyle name="Normal 32 3 4 6" xfId="41568"/>
    <cellStyle name="Normal 32 3 5" xfId="2894"/>
    <cellStyle name="Normal 32 3 5 2" xfId="8331"/>
    <cellStyle name="Normal 32 3 5 2 2" xfId="18054"/>
    <cellStyle name="Normal 32 3 5 2 2 2" xfId="37567"/>
    <cellStyle name="Normal 32 3 5 2 2 3" xfId="57460"/>
    <cellStyle name="Normal 32 3 5 2 3" xfId="22753"/>
    <cellStyle name="Normal 32 3 5 2 4" xfId="42517"/>
    <cellStyle name="Normal 32 3 5 3" xfId="12748"/>
    <cellStyle name="Normal 32 3 5 3 2" xfId="32262"/>
    <cellStyle name="Normal 32 3 5 3 3" xfId="52155"/>
    <cellStyle name="Normal 32 3 5 4" xfId="23667"/>
    <cellStyle name="Normal 32 3 5 5" xfId="43433"/>
    <cellStyle name="Normal 32 3 6" xfId="5154"/>
    <cellStyle name="Normal 32 3 6 2" xfId="14894"/>
    <cellStyle name="Normal 32 3 6 2 2" xfId="34407"/>
    <cellStyle name="Normal 32 3 6 2 3" xfId="54300"/>
    <cellStyle name="Normal 32 3 6 3" xfId="26976"/>
    <cellStyle name="Normal 32 3 6 4" xfId="46862"/>
    <cellStyle name="Normal 32 3 7" xfId="10480"/>
    <cellStyle name="Normal 32 3 7 2" xfId="29995"/>
    <cellStyle name="Normal 32 3 7 3" xfId="49888"/>
    <cellStyle name="Normal 32 3 8" xfId="20201"/>
    <cellStyle name="Normal 32 3 9" xfId="39843"/>
    <cellStyle name="Normal 32 4" xfId="1243"/>
    <cellStyle name="Normal 32 4 2" xfId="3615"/>
    <cellStyle name="Normal 32 4 2 2" xfId="9052"/>
    <cellStyle name="Normal 32 4 2 2 2" xfId="18775"/>
    <cellStyle name="Normal 32 4 2 2 2 2" xfId="38288"/>
    <cellStyle name="Normal 32 4 2 2 2 3" xfId="58181"/>
    <cellStyle name="Normal 32 4 2 2 3" xfId="26430"/>
    <cellStyle name="Normal 32 4 2 2 4" xfId="46203"/>
    <cellStyle name="Normal 32 4 2 3" xfId="13469"/>
    <cellStyle name="Normal 32 4 2 3 2" xfId="32983"/>
    <cellStyle name="Normal 32 4 2 3 3" xfId="52876"/>
    <cellStyle name="Normal 32 4 2 4" xfId="24388"/>
    <cellStyle name="Normal 32 4 2 5" xfId="44154"/>
    <cellStyle name="Normal 32 4 3" xfId="7404"/>
    <cellStyle name="Normal 32 4 3 2" xfId="17127"/>
    <cellStyle name="Normal 32 4 3 2 2" xfId="36640"/>
    <cellStyle name="Normal 32 4 3 2 3" xfId="56533"/>
    <cellStyle name="Normal 32 4 3 3" xfId="25796"/>
    <cellStyle name="Normal 32 4 3 4" xfId="45565"/>
    <cellStyle name="Normal 32 4 4" xfId="5342"/>
    <cellStyle name="Normal 32 4 4 2" xfId="15079"/>
    <cellStyle name="Normal 32 4 4 2 2" xfId="34592"/>
    <cellStyle name="Normal 32 4 4 2 3" xfId="54485"/>
    <cellStyle name="Normal 32 4 4 3" xfId="27162"/>
    <cellStyle name="Normal 32 4 4 4" xfId="47050"/>
    <cellStyle name="Normal 32 4 5" xfId="11201"/>
    <cellStyle name="Normal 32 4 5 2" xfId="30716"/>
    <cellStyle name="Normal 32 4 5 3" xfId="50609"/>
    <cellStyle name="Normal 32 4 6" xfId="20922"/>
    <cellStyle name="Normal 32 4 7" xfId="40577"/>
    <cellStyle name="Normal 32 5" xfId="692"/>
    <cellStyle name="Normal 32 5 2" xfId="3077"/>
    <cellStyle name="Normal 32 5 2 2" xfId="8514"/>
    <cellStyle name="Normal 32 5 2 2 2" xfId="18237"/>
    <cellStyle name="Normal 32 5 2 2 2 2" xfId="37750"/>
    <cellStyle name="Normal 32 5 2 2 2 3" xfId="57643"/>
    <cellStyle name="Normal 32 5 2 2 3" xfId="22925"/>
    <cellStyle name="Normal 32 5 2 2 4" xfId="42690"/>
    <cellStyle name="Normal 32 5 2 3" xfId="12931"/>
    <cellStyle name="Normal 32 5 2 3 2" xfId="32445"/>
    <cellStyle name="Normal 32 5 2 3 3" xfId="52338"/>
    <cellStyle name="Normal 32 5 2 4" xfId="23850"/>
    <cellStyle name="Normal 32 5 2 5" xfId="43616"/>
    <cellStyle name="Normal 32 5 3" xfId="6944"/>
    <cellStyle name="Normal 32 5 3 2" xfId="16680"/>
    <cellStyle name="Normal 32 5 3 2 2" xfId="36193"/>
    <cellStyle name="Normal 32 5 3 2 3" xfId="56086"/>
    <cellStyle name="Normal 32 5 3 3" xfId="26248"/>
    <cellStyle name="Normal 32 5 3 4" xfId="46019"/>
    <cellStyle name="Normal 32 5 4" xfId="5877"/>
    <cellStyle name="Normal 32 5 4 2" xfId="15614"/>
    <cellStyle name="Normal 32 5 4 2 2" xfId="35127"/>
    <cellStyle name="Normal 32 5 4 2 3" xfId="55020"/>
    <cellStyle name="Normal 32 5 4 3" xfId="27697"/>
    <cellStyle name="Normal 32 5 4 4" xfId="47585"/>
    <cellStyle name="Normal 32 5 5" xfId="10663"/>
    <cellStyle name="Normal 32 5 5 2" xfId="30178"/>
    <cellStyle name="Normal 32 5 5 3" xfId="50071"/>
    <cellStyle name="Normal 32 5 6" xfId="20384"/>
    <cellStyle name="Normal 32 5 7" xfId="40026"/>
    <cellStyle name="Normal 32 6" xfId="1840"/>
    <cellStyle name="Normal 32 6 2" xfId="4151"/>
    <cellStyle name="Normal 32 6 2 2" xfId="9587"/>
    <cellStyle name="Normal 32 6 2 2 2" xfId="19310"/>
    <cellStyle name="Normal 32 6 2 2 2 2" xfId="38823"/>
    <cellStyle name="Normal 32 6 2 2 2 3" xfId="58716"/>
    <cellStyle name="Normal 32 6 2 2 3" xfId="29036"/>
    <cellStyle name="Normal 32 6 2 2 4" xfId="48924"/>
    <cellStyle name="Normal 32 6 2 3" xfId="14004"/>
    <cellStyle name="Normal 32 6 2 3 2" xfId="33518"/>
    <cellStyle name="Normal 32 6 2 3 3" xfId="53411"/>
    <cellStyle name="Normal 32 6 2 4" xfId="24923"/>
    <cellStyle name="Normal 32 6 2 5" xfId="44690"/>
    <cellStyle name="Normal 32 6 3" xfId="6412"/>
    <cellStyle name="Normal 32 6 3 2" xfId="16149"/>
    <cellStyle name="Normal 32 6 3 2 2" xfId="35662"/>
    <cellStyle name="Normal 32 6 3 2 3" xfId="55555"/>
    <cellStyle name="Normal 32 6 3 3" xfId="28232"/>
    <cellStyle name="Normal 32 6 3 4" xfId="48120"/>
    <cellStyle name="Normal 32 6 4" xfId="11736"/>
    <cellStyle name="Normal 32 6 4 2" xfId="31251"/>
    <cellStyle name="Normal 32 6 4 3" xfId="51144"/>
    <cellStyle name="Normal 32 6 5" xfId="21457"/>
    <cellStyle name="Normal 32 6 6" xfId="41174"/>
    <cellStyle name="Normal 32 7" xfId="2403"/>
    <cellStyle name="Normal 32 7 2" xfId="7840"/>
    <cellStyle name="Normal 32 7 2 2" xfId="17563"/>
    <cellStyle name="Normal 32 7 2 2 2" xfId="37076"/>
    <cellStyle name="Normal 32 7 2 2 3" xfId="56969"/>
    <cellStyle name="Normal 32 7 2 3" xfId="26335"/>
    <cellStyle name="Normal 32 7 2 4" xfId="46108"/>
    <cellStyle name="Normal 32 7 3" xfId="12257"/>
    <cellStyle name="Normal 32 7 3 2" xfId="31771"/>
    <cellStyle name="Normal 32 7 3 3" xfId="51664"/>
    <cellStyle name="Normal 32 7 4" xfId="23176"/>
    <cellStyle name="Normal 32 7 5" xfId="42942"/>
    <cellStyle name="Normal 32 8" xfId="2542"/>
    <cellStyle name="Normal 32 8 2" xfId="7979"/>
    <cellStyle name="Normal 32 8 2 2" xfId="17702"/>
    <cellStyle name="Normal 32 8 2 2 2" xfId="37215"/>
    <cellStyle name="Normal 32 8 2 2 3" xfId="57108"/>
    <cellStyle name="Normal 32 8 2 3" xfId="22030"/>
    <cellStyle name="Normal 32 8 2 4" xfId="41790"/>
    <cellStyle name="Normal 32 8 3" xfId="12396"/>
    <cellStyle name="Normal 32 8 3 2" xfId="31910"/>
    <cellStyle name="Normal 32 8 3 3" xfId="51803"/>
    <cellStyle name="Normal 32 8 4" xfId="23315"/>
    <cellStyle name="Normal 32 8 5" xfId="43081"/>
    <cellStyle name="Normal 32 9" xfId="4760"/>
    <cellStyle name="Normal 32 9 2" xfId="14542"/>
    <cellStyle name="Normal 32 9 2 2" xfId="34055"/>
    <cellStyle name="Normal 32 9 2 3" xfId="53948"/>
    <cellStyle name="Normal 32 9 3" xfId="26624"/>
    <cellStyle name="Normal 32 9 4" xfId="46468"/>
    <cellStyle name="Normal 33" xfId="116"/>
    <cellStyle name="Normal 33 10" xfId="10129"/>
    <cellStyle name="Normal 33 10 2" xfId="29644"/>
    <cellStyle name="Normal 33 10 3" xfId="49537"/>
    <cellStyle name="Normal 33 11" xfId="19850"/>
    <cellStyle name="Normal 33 12" xfId="39450"/>
    <cellStyle name="Normal 33 2" xfId="334"/>
    <cellStyle name="Normal 33 2 2" xfId="1420"/>
    <cellStyle name="Normal 33 2 2 2" xfId="3792"/>
    <cellStyle name="Normal 33 2 2 2 2" xfId="9229"/>
    <cellStyle name="Normal 33 2 2 2 2 2" xfId="18952"/>
    <cellStyle name="Normal 33 2 2 2 2 2 2" xfId="38465"/>
    <cellStyle name="Normal 33 2 2 2 2 2 3" xfId="58358"/>
    <cellStyle name="Normal 33 2 2 2 2 3" xfId="22330"/>
    <cellStyle name="Normal 33 2 2 2 2 4" xfId="42092"/>
    <cellStyle name="Normal 33 2 2 2 3" xfId="13646"/>
    <cellStyle name="Normal 33 2 2 2 3 2" xfId="33160"/>
    <cellStyle name="Normal 33 2 2 2 3 3" xfId="53053"/>
    <cellStyle name="Normal 33 2 2 2 4" xfId="24565"/>
    <cellStyle name="Normal 33 2 2 2 5" xfId="44331"/>
    <cellStyle name="Normal 33 2 2 3" xfId="7552"/>
    <cellStyle name="Normal 33 2 2 3 2" xfId="17275"/>
    <cellStyle name="Normal 33 2 2 3 2 2" xfId="36788"/>
    <cellStyle name="Normal 33 2 2 3 2 3" xfId="56681"/>
    <cellStyle name="Normal 33 2 2 3 3" xfId="22728"/>
    <cellStyle name="Normal 33 2 2 3 4" xfId="42492"/>
    <cellStyle name="Normal 33 2 2 4" xfId="5519"/>
    <cellStyle name="Normal 33 2 2 4 2" xfId="15256"/>
    <cellStyle name="Normal 33 2 2 4 2 2" xfId="34769"/>
    <cellStyle name="Normal 33 2 2 4 2 3" xfId="54662"/>
    <cellStyle name="Normal 33 2 2 4 3" xfId="27339"/>
    <cellStyle name="Normal 33 2 2 4 4" xfId="47227"/>
    <cellStyle name="Normal 33 2 2 5" xfId="11378"/>
    <cellStyle name="Normal 33 2 2 5 2" xfId="30893"/>
    <cellStyle name="Normal 33 2 2 5 3" xfId="50786"/>
    <cellStyle name="Normal 33 2 2 6" xfId="21099"/>
    <cellStyle name="Normal 33 2 2 7" xfId="40754"/>
    <cellStyle name="Normal 33 2 3" xfId="869"/>
    <cellStyle name="Normal 33 2 3 2" xfId="3254"/>
    <cellStyle name="Normal 33 2 3 2 2" xfId="8691"/>
    <cellStyle name="Normal 33 2 3 2 2 2" xfId="18414"/>
    <cellStyle name="Normal 33 2 3 2 2 2 2" xfId="37927"/>
    <cellStyle name="Normal 33 2 3 2 2 2 3" xfId="57820"/>
    <cellStyle name="Normal 33 2 3 2 2 3" xfId="23026"/>
    <cellStyle name="Normal 33 2 3 2 2 4" xfId="42791"/>
    <cellStyle name="Normal 33 2 3 2 3" xfId="13108"/>
    <cellStyle name="Normal 33 2 3 2 3 2" xfId="32622"/>
    <cellStyle name="Normal 33 2 3 2 3 3" xfId="52515"/>
    <cellStyle name="Normal 33 2 3 2 4" xfId="24027"/>
    <cellStyle name="Normal 33 2 3 2 5" xfId="43793"/>
    <cellStyle name="Normal 33 2 3 3" xfId="7092"/>
    <cellStyle name="Normal 33 2 3 3 2" xfId="16828"/>
    <cellStyle name="Normal 33 2 3 3 2 2" xfId="36341"/>
    <cellStyle name="Normal 33 2 3 3 2 3" xfId="56234"/>
    <cellStyle name="Normal 33 2 3 3 3" xfId="22872"/>
    <cellStyle name="Normal 33 2 3 3 4" xfId="42637"/>
    <cellStyle name="Normal 33 2 3 4" xfId="6054"/>
    <cellStyle name="Normal 33 2 3 4 2" xfId="15791"/>
    <cellStyle name="Normal 33 2 3 4 2 2" xfId="35304"/>
    <cellStyle name="Normal 33 2 3 4 2 3" xfId="55197"/>
    <cellStyle name="Normal 33 2 3 4 3" xfId="27874"/>
    <cellStyle name="Normal 33 2 3 4 4" xfId="47762"/>
    <cellStyle name="Normal 33 2 3 5" xfId="10840"/>
    <cellStyle name="Normal 33 2 3 5 2" xfId="30355"/>
    <cellStyle name="Normal 33 2 3 5 3" xfId="50248"/>
    <cellStyle name="Normal 33 2 3 6" xfId="20561"/>
    <cellStyle name="Normal 33 2 3 7" xfId="40203"/>
    <cellStyle name="Normal 33 2 4" xfId="2059"/>
    <cellStyle name="Normal 33 2 4 2" xfId="4328"/>
    <cellStyle name="Normal 33 2 4 2 2" xfId="9764"/>
    <cellStyle name="Normal 33 2 4 2 2 2" xfId="19487"/>
    <cellStyle name="Normal 33 2 4 2 2 2 2" xfId="39000"/>
    <cellStyle name="Normal 33 2 4 2 2 2 3" xfId="58893"/>
    <cellStyle name="Normal 33 2 4 2 2 3" xfId="29213"/>
    <cellStyle name="Normal 33 2 4 2 2 4" xfId="49101"/>
    <cellStyle name="Normal 33 2 4 2 3" xfId="14181"/>
    <cellStyle name="Normal 33 2 4 2 3 2" xfId="33695"/>
    <cellStyle name="Normal 33 2 4 2 3 3" xfId="53588"/>
    <cellStyle name="Normal 33 2 4 2 4" xfId="25100"/>
    <cellStyle name="Normal 33 2 4 2 5" xfId="44867"/>
    <cellStyle name="Normal 33 2 4 3" xfId="6589"/>
    <cellStyle name="Normal 33 2 4 3 2" xfId="16326"/>
    <cellStyle name="Normal 33 2 4 3 2 2" xfId="35839"/>
    <cellStyle name="Normal 33 2 4 3 2 3" xfId="55732"/>
    <cellStyle name="Normal 33 2 4 3 3" xfId="28409"/>
    <cellStyle name="Normal 33 2 4 3 4" xfId="48297"/>
    <cellStyle name="Normal 33 2 4 4" xfId="11913"/>
    <cellStyle name="Normal 33 2 4 4 2" xfId="31428"/>
    <cellStyle name="Normal 33 2 4 4 3" xfId="51321"/>
    <cellStyle name="Normal 33 2 4 5" xfId="21634"/>
    <cellStyle name="Normal 33 2 4 6" xfId="41393"/>
    <cellStyle name="Normal 33 2 5" xfId="2719"/>
    <cellStyle name="Normal 33 2 5 2" xfId="8156"/>
    <cellStyle name="Normal 33 2 5 2 2" xfId="17879"/>
    <cellStyle name="Normal 33 2 5 2 2 2" xfId="37392"/>
    <cellStyle name="Normal 33 2 5 2 2 3" xfId="57285"/>
    <cellStyle name="Normal 33 2 5 2 3" xfId="22875"/>
    <cellStyle name="Normal 33 2 5 2 4" xfId="42640"/>
    <cellStyle name="Normal 33 2 5 3" xfId="12573"/>
    <cellStyle name="Normal 33 2 5 3 2" xfId="32087"/>
    <cellStyle name="Normal 33 2 5 3 3" xfId="51980"/>
    <cellStyle name="Normal 33 2 5 4" xfId="23492"/>
    <cellStyle name="Normal 33 2 5 5" xfId="43258"/>
    <cellStyle name="Normal 33 2 6" xfId="4979"/>
    <cellStyle name="Normal 33 2 6 2" xfId="14719"/>
    <cellStyle name="Normal 33 2 6 2 2" xfId="34232"/>
    <cellStyle name="Normal 33 2 6 2 3" xfId="54125"/>
    <cellStyle name="Normal 33 2 6 3" xfId="26801"/>
    <cellStyle name="Normal 33 2 6 4" xfId="46687"/>
    <cellStyle name="Normal 33 2 7" xfId="10305"/>
    <cellStyle name="Normal 33 2 7 2" xfId="29820"/>
    <cellStyle name="Normal 33 2 7 3" xfId="49713"/>
    <cellStyle name="Normal 33 2 8" xfId="20026"/>
    <cellStyle name="Normal 33 2 9" xfId="39668"/>
    <cellStyle name="Normal 33 3" xfId="510"/>
    <cellStyle name="Normal 33 3 2" xfId="1596"/>
    <cellStyle name="Normal 33 3 2 2" xfId="3968"/>
    <cellStyle name="Normal 33 3 2 2 2" xfId="9405"/>
    <cellStyle name="Normal 33 3 2 2 2 2" xfId="19128"/>
    <cellStyle name="Normal 33 3 2 2 2 2 2" xfId="38641"/>
    <cellStyle name="Normal 33 3 2 2 2 2 3" xfId="58534"/>
    <cellStyle name="Normal 33 3 2 2 2 3" xfId="26401"/>
    <cellStyle name="Normal 33 3 2 2 2 4" xfId="46174"/>
    <cellStyle name="Normal 33 3 2 2 3" xfId="13822"/>
    <cellStyle name="Normal 33 3 2 2 3 2" xfId="33336"/>
    <cellStyle name="Normal 33 3 2 2 3 3" xfId="53229"/>
    <cellStyle name="Normal 33 3 2 2 4" xfId="24741"/>
    <cellStyle name="Normal 33 3 2 2 5" xfId="44507"/>
    <cellStyle name="Normal 33 3 2 3" xfId="7699"/>
    <cellStyle name="Normal 33 3 2 3 2" xfId="17422"/>
    <cellStyle name="Normal 33 3 2 3 2 2" xfId="36935"/>
    <cellStyle name="Normal 33 3 2 3 2 3" xfId="56828"/>
    <cellStyle name="Normal 33 3 2 3 3" xfId="25991"/>
    <cellStyle name="Normal 33 3 2 3 4" xfId="45761"/>
    <cellStyle name="Normal 33 3 2 4" xfId="5695"/>
    <cellStyle name="Normal 33 3 2 4 2" xfId="15432"/>
    <cellStyle name="Normal 33 3 2 4 2 2" xfId="34945"/>
    <cellStyle name="Normal 33 3 2 4 2 3" xfId="54838"/>
    <cellStyle name="Normal 33 3 2 4 3" xfId="27515"/>
    <cellStyle name="Normal 33 3 2 4 4" xfId="47403"/>
    <cellStyle name="Normal 33 3 2 5" xfId="11554"/>
    <cellStyle name="Normal 33 3 2 5 2" xfId="31069"/>
    <cellStyle name="Normal 33 3 2 5 3" xfId="50962"/>
    <cellStyle name="Normal 33 3 2 6" xfId="21275"/>
    <cellStyle name="Normal 33 3 2 7" xfId="40930"/>
    <cellStyle name="Normal 33 3 3" xfId="1045"/>
    <cellStyle name="Normal 33 3 3 2" xfId="3430"/>
    <cellStyle name="Normal 33 3 3 2 2" xfId="8867"/>
    <cellStyle name="Normal 33 3 3 2 2 2" xfId="18590"/>
    <cellStyle name="Normal 33 3 3 2 2 2 2" xfId="38103"/>
    <cellStyle name="Normal 33 3 3 2 2 2 3" xfId="57996"/>
    <cellStyle name="Normal 33 3 3 2 2 3" xfId="25888"/>
    <cellStyle name="Normal 33 3 3 2 2 4" xfId="45658"/>
    <cellStyle name="Normal 33 3 3 2 3" xfId="13284"/>
    <cellStyle name="Normal 33 3 3 2 3 2" xfId="32798"/>
    <cellStyle name="Normal 33 3 3 2 3 3" xfId="52691"/>
    <cellStyle name="Normal 33 3 3 2 4" xfId="24203"/>
    <cellStyle name="Normal 33 3 3 2 5" xfId="43969"/>
    <cellStyle name="Normal 33 3 3 3" xfId="7239"/>
    <cellStyle name="Normal 33 3 3 3 2" xfId="16975"/>
    <cellStyle name="Normal 33 3 3 3 2 2" xfId="36488"/>
    <cellStyle name="Normal 33 3 3 3 2 3" xfId="56381"/>
    <cellStyle name="Normal 33 3 3 3 3" xfId="26479"/>
    <cellStyle name="Normal 33 3 3 3 4" xfId="46252"/>
    <cellStyle name="Normal 33 3 3 4" xfId="6230"/>
    <cellStyle name="Normal 33 3 3 4 2" xfId="15967"/>
    <cellStyle name="Normal 33 3 3 4 2 2" xfId="35480"/>
    <cellStyle name="Normal 33 3 3 4 2 3" xfId="55373"/>
    <cellStyle name="Normal 33 3 3 4 3" xfId="28050"/>
    <cellStyle name="Normal 33 3 3 4 4" xfId="47938"/>
    <cellStyle name="Normal 33 3 3 5" xfId="11016"/>
    <cellStyle name="Normal 33 3 3 5 2" xfId="30531"/>
    <cellStyle name="Normal 33 3 3 5 3" xfId="50424"/>
    <cellStyle name="Normal 33 3 3 6" xfId="20737"/>
    <cellStyle name="Normal 33 3 3 7" xfId="40379"/>
    <cellStyle name="Normal 33 3 4" xfId="2235"/>
    <cellStyle name="Normal 33 3 4 2" xfId="4504"/>
    <cellStyle name="Normal 33 3 4 2 2" xfId="9940"/>
    <cellStyle name="Normal 33 3 4 2 2 2" xfId="19663"/>
    <cellStyle name="Normal 33 3 4 2 2 2 2" xfId="39176"/>
    <cellStyle name="Normal 33 3 4 2 2 2 3" xfId="59069"/>
    <cellStyle name="Normal 33 3 4 2 2 3" xfId="29389"/>
    <cellStyle name="Normal 33 3 4 2 2 4" xfId="49277"/>
    <cellStyle name="Normal 33 3 4 2 3" xfId="14357"/>
    <cellStyle name="Normal 33 3 4 2 3 2" xfId="33871"/>
    <cellStyle name="Normal 33 3 4 2 3 3" xfId="53764"/>
    <cellStyle name="Normal 33 3 4 2 4" xfId="25276"/>
    <cellStyle name="Normal 33 3 4 2 5" xfId="45043"/>
    <cellStyle name="Normal 33 3 4 3" xfId="6765"/>
    <cellStyle name="Normal 33 3 4 3 2" xfId="16502"/>
    <cellStyle name="Normal 33 3 4 3 2 2" xfId="36015"/>
    <cellStyle name="Normal 33 3 4 3 2 3" xfId="55908"/>
    <cellStyle name="Normal 33 3 4 3 3" xfId="28585"/>
    <cellStyle name="Normal 33 3 4 3 4" xfId="48473"/>
    <cellStyle name="Normal 33 3 4 4" xfId="12089"/>
    <cellStyle name="Normal 33 3 4 4 2" xfId="31604"/>
    <cellStyle name="Normal 33 3 4 4 3" xfId="51497"/>
    <cellStyle name="Normal 33 3 4 5" xfId="21810"/>
    <cellStyle name="Normal 33 3 4 6" xfId="41569"/>
    <cellStyle name="Normal 33 3 5" xfId="2895"/>
    <cellStyle name="Normal 33 3 5 2" xfId="8332"/>
    <cellStyle name="Normal 33 3 5 2 2" xfId="18055"/>
    <cellStyle name="Normal 33 3 5 2 2 2" xfId="37568"/>
    <cellStyle name="Normal 33 3 5 2 2 3" xfId="57461"/>
    <cellStyle name="Normal 33 3 5 2 3" xfId="26531"/>
    <cellStyle name="Normal 33 3 5 2 4" xfId="46304"/>
    <cellStyle name="Normal 33 3 5 3" xfId="12749"/>
    <cellStyle name="Normal 33 3 5 3 2" xfId="32263"/>
    <cellStyle name="Normal 33 3 5 3 3" xfId="52156"/>
    <cellStyle name="Normal 33 3 5 4" xfId="23668"/>
    <cellStyle name="Normal 33 3 5 5" xfId="43434"/>
    <cellStyle name="Normal 33 3 6" xfId="5155"/>
    <cellStyle name="Normal 33 3 6 2" xfId="14895"/>
    <cellStyle name="Normal 33 3 6 2 2" xfId="34408"/>
    <cellStyle name="Normal 33 3 6 2 3" xfId="54301"/>
    <cellStyle name="Normal 33 3 6 3" xfId="26977"/>
    <cellStyle name="Normal 33 3 6 4" xfId="46863"/>
    <cellStyle name="Normal 33 3 7" xfId="10481"/>
    <cellStyle name="Normal 33 3 7 2" xfId="29996"/>
    <cellStyle name="Normal 33 3 7 3" xfId="49889"/>
    <cellStyle name="Normal 33 3 8" xfId="20202"/>
    <cellStyle name="Normal 33 3 9" xfId="39844"/>
    <cellStyle name="Normal 33 4" xfId="1244"/>
    <cellStyle name="Normal 33 4 2" xfId="3616"/>
    <cellStyle name="Normal 33 4 2 2" xfId="9053"/>
    <cellStyle name="Normal 33 4 2 2 2" xfId="18776"/>
    <cellStyle name="Normal 33 4 2 2 2 2" xfId="38289"/>
    <cellStyle name="Normal 33 4 2 2 2 3" xfId="58182"/>
    <cellStyle name="Normal 33 4 2 2 3" xfId="22854"/>
    <cellStyle name="Normal 33 4 2 2 4" xfId="42618"/>
    <cellStyle name="Normal 33 4 2 3" xfId="13470"/>
    <cellStyle name="Normal 33 4 2 3 2" xfId="32984"/>
    <cellStyle name="Normal 33 4 2 3 3" xfId="52877"/>
    <cellStyle name="Normal 33 4 2 4" xfId="24389"/>
    <cellStyle name="Normal 33 4 2 5" xfId="44155"/>
    <cellStyle name="Normal 33 4 3" xfId="7405"/>
    <cellStyle name="Normal 33 4 3 2" xfId="17128"/>
    <cellStyle name="Normal 33 4 3 2 2" xfId="36641"/>
    <cellStyle name="Normal 33 4 3 2 3" xfId="56534"/>
    <cellStyle name="Normal 33 4 3 3" xfId="25504"/>
    <cellStyle name="Normal 33 4 3 4" xfId="45271"/>
    <cellStyle name="Normal 33 4 4" xfId="5343"/>
    <cellStyle name="Normal 33 4 4 2" xfId="15080"/>
    <cellStyle name="Normal 33 4 4 2 2" xfId="34593"/>
    <cellStyle name="Normal 33 4 4 2 3" xfId="54486"/>
    <cellStyle name="Normal 33 4 4 3" xfId="27163"/>
    <cellStyle name="Normal 33 4 4 4" xfId="47051"/>
    <cellStyle name="Normal 33 4 5" xfId="11202"/>
    <cellStyle name="Normal 33 4 5 2" xfId="30717"/>
    <cellStyle name="Normal 33 4 5 3" xfId="50610"/>
    <cellStyle name="Normal 33 4 6" xfId="20923"/>
    <cellStyle name="Normal 33 4 7" xfId="40578"/>
    <cellStyle name="Normal 33 5" xfId="693"/>
    <cellStyle name="Normal 33 5 2" xfId="3078"/>
    <cellStyle name="Normal 33 5 2 2" xfId="8515"/>
    <cellStyle name="Normal 33 5 2 2 2" xfId="18238"/>
    <cellStyle name="Normal 33 5 2 2 2 2" xfId="37751"/>
    <cellStyle name="Normal 33 5 2 2 2 3" xfId="57644"/>
    <cellStyle name="Normal 33 5 2 2 3" xfId="22301"/>
    <cellStyle name="Normal 33 5 2 2 4" xfId="42062"/>
    <cellStyle name="Normal 33 5 2 3" xfId="12932"/>
    <cellStyle name="Normal 33 5 2 3 2" xfId="32446"/>
    <cellStyle name="Normal 33 5 2 3 3" xfId="52339"/>
    <cellStyle name="Normal 33 5 2 4" xfId="23851"/>
    <cellStyle name="Normal 33 5 2 5" xfId="43617"/>
    <cellStyle name="Normal 33 5 3" xfId="6945"/>
    <cellStyle name="Normal 33 5 3 2" xfId="16681"/>
    <cellStyle name="Normal 33 5 3 2 2" xfId="36194"/>
    <cellStyle name="Normal 33 5 3 2 3" xfId="56087"/>
    <cellStyle name="Normal 33 5 3 3" xfId="26174"/>
    <cellStyle name="Normal 33 5 3 4" xfId="45945"/>
    <cellStyle name="Normal 33 5 4" xfId="5878"/>
    <cellStyle name="Normal 33 5 4 2" xfId="15615"/>
    <cellStyle name="Normal 33 5 4 2 2" xfId="35128"/>
    <cellStyle name="Normal 33 5 4 2 3" xfId="55021"/>
    <cellStyle name="Normal 33 5 4 3" xfId="27698"/>
    <cellStyle name="Normal 33 5 4 4" xfId="47586"/>
    <cellStyle name="Normal 33 5 5" xfId="10664"/>
    <cellStyle name="Normal 33 5 5 2" xfId="30179"/>
    <cellStyle name="Normal 33 5 5 3" xfId="50072"/>
    <cellStyle name="Normal 33 5 6" xfId="20385"/>
    <cellStyle name="Normal 33 5 7" xfId="40027"/>
    <cellStyle name="Normal 33 6" xfId="1841"/>
    <cellStyle name="Normal 33 6 2" xfId="4152"/>
    <cellStyle name="Normal 33 6 2 2" xfId="9588"/>
    <cellStyle name="Normal 33 6 2 2 2" xfId="19311"/>
    <cellStyle name="Normal 33 6 2 2 2 2" xfId="38824"/>
    <cellStyle name="Normal 33 6 2 2 2 3" xfId="58717"/>
    <cellStyle name="Normal 33 6 2 2 3" xfId="29037"/>
    <cellStyle name="Normal 33 6 2 2 4" xfId="48925"/>
    <cellStyle name="Normal 33 6 2 3" xfId="14005"/>
    <cellStyle name="Normal 33 6 2 3 2" xfId="33519"/>
    <cellStyle name="Normal 33 6 2 3 3" xfId="53412"/>
    <cellStyle name="Normal 33 6 2 4" xfId="24924"/>
    <cellStyle name="Normal 33 6 2 5" xfId="44691"/>
    <cellStyle name="Normal 33 6 3" xfId="6413"/>
    <cellStyle name="Normal 33 6 3 2" xfId="16150"/>
    <cellStyle name="Normal 33 6 3 2 2" xfId="35663"/>
    <cellStyle name="Normal 33 6 3 2 3" xfId="55556"/>
    <cellStyle name="Normal 33 6 3 3" xfId="28233"/>
    <cellStyle name="Normal 33 6 3 4" xfId="48121"/>
    <cellStyle name="Normal 33 6 4" xfId="11737"/>
    <cellStyle name="Normal 33 6 4 2" xfId="31252"/>
    <cellStyle name="Normal 33 6 4 3" xfId="51145"/>
    <cellStyle name="Normal 33 6 5" xfId="21458"/>
    <cellStyle name="Normal 33 6 6" xfId="41175"/>
    <cellStyle name="Normal 33 7" xfId="2404"/>
    <cellStyle name="Normal 33 7 2" xfId="7841"/>
    <cellStyle name="Normal 33 7 2 2" xfId="17564"/>
    <cellStyle name="Normal 33 7 2 2 2" xfId="37077"/>
    <cellStyle name="Normal 33 7 2 2 3" xfId="56970"/>
    <cellStyle name="Normal 33 7 2 3" xfId="25776"/>
    <cellStyle name="Normal 33 7 2 4" xfId="45545"/>
    <cellStyle name="Normal 33 7 3" xfId="12258"/>
    <cellStyle name="Normal 33 7 3 2" xfId="31772"/>
    <cellStyle name="Normal 33 7 3 3" xfId="51665"/>
    <cellStyle name="Normal 33 7 4" xfId="23177"/>
    <cellStyle name="Normal 33 7 5" xfId="42943"/>
    <cellStyle name="Normal 33 8" xfId="2543"/>
    <cellStyle name="Normal 33 8 2" xfId="7980"/>
    <cellStyle name="Normal 33 8 2 2" xfId="17703"/>
    <cellStyle name="Normal 33 8 2 2 2" xfId="37216"/>
    <cellStyle name="Normal 33 8 2 2 3" xfId="57109"/>
    <cellStyle name="Normal 33 8 2 3" xfId="25786"/>
    <cellStyle name="Normal 33 8 2 4" xfId="45555"/>
    <cellStyle name="Normal 33 8 3" xfId="12397"/>
    <cellStyle name="Normal 33 8 3 2" xfId="31911"/>
    <cellStyle name="Normal 33 8 3 3" xfId="51804"/>
    <cellStyle name="Normal 33 8 4" xfId="23316"/>
    <cellStyle name="Normal 33 8 5" xfId="43082"/>
    <cellStyle name="Normal 33 9" xfId="4761"/>
    <cellStyle name="Normal 33 9 2" xfId="14543"/>
    <cellStyle name="Normal 33 9 2 2" xfId="34056"/>
    <cellStyle name="Normal 33 9 2 3" xfId="53949"/>
    <cellStyle name="Normal 33 9 3" xfId="26625"/>
    <cellStyle name="Normal 33 9 4" xfId="46469"/>
    <cellStyle name="Normal 34" xfId="117"/>
    <cellStyle name="Normal 34 10" xfId="10130"/>
    <cellStyle name="Normal 34 10 2" xfId="29645"/>
    <cellStyle name="Normal 34 10 3" xfId="49538"/>
    <cellStyle name="Normal 34 11" xfId="19851"/>
    <cellStyle name="Normal 34 12" xfId="39451"/>
    <cellStyle name="Normal 34 2" xfId="335"/>
    <cellStyle name="Normal 34 2 2" xfId="1421"/>
    <cellStyle name="Normal 34 2 2 2" xfId="3793"/>
    <cellStyle name="Normal 34 2 2 2 2" xfId="9230"/>
    <cellStyle name="Normal 34 2 2 2 2 2" xfId="18953"/>
    <cellStyle name="Normal 34 2 2 2 2 2 2" xfId="38466"/>
    <cellStyle name="Normal 34 2 2 2 2 2 3" xfId="58359"/>
    <cellStyle name="Normal 34 2 2 2 2 3" xfId="22042"/>
    <cellStyle name="Normal 34 2 2 2 2 4" xfId="41802"/>
    <cellStyle name="Normal 34 2 2 2 3" xfId="13647"/>
    <cellStyle name="Normal 34 2 2 2 3 2" xfId="33161"/>
    <cellStyle name="Normal 34 2 2 2 3 3" xfId="53054"/>
    <cellStyle name="Normal 34 2 2 2 4" xfId="24566"/>
    <cellStyle name="Normal 34 2 2 2 5" xfId="44332"/>
    <cellStyle name="Normal 34 2 2 3" xfId="7553"/>
    <cellStyle name="Normal 34 2 2 3 2" xfId="17276"/>
    <cellStyle name="Normal 34 2 2 3 2 2" xfId="36789"/>
    <cellStyle name="Normal 34 2 2 3 2 3" xfId="56682"/>
    <cellStyle name="Normal 34 2 2 3 3" xfId="21996"/>
    <cellStyle name="Normal 34 2 2 3 4" xfId="41755"/>
    <cellStyle name="Normal 34 2 2 4" xfId="5520"/>
    <cellStyle name="Normal 34 2 2 4 2" xfId="15257"/>
    <cellStyle name="Normal 34 2 2 4 2 2" xfId="34770"/>
    <cellStyle name="Normal 34 2 2 4 2 3" xfId="54663"/>
    <cellStyle name="Normal 34 2 2 4 3" xfId="27340"/>
    <cellStyle name="Normal 34 2 2 4 4" xfId="47228"/>
    <cellStyle name="Normal 34 2 2 5" xfId="11379"/>
    <cellStyle name="Normal 34 2 2 5 2" xfId="30894"/>
    <cellStyle name="Normal 34 2 2 5 3" xfId="50787"/>
    <cellStyle name="Normal 34 2 2 6" xfId="21100"/>
    <cellStyle name="Normal 34 2 2 7" xfId="40755"/>
    <cellStyle name="Normal 34 2 3" xfId="870"/>
    <cellStyle name="Normal 34 2 3 2" xfId="3255"/>
    <cellStyle name="Normal 34 2 3 2 2" xfId="8692"/>
    <cellStyle name="Normal 34 2 3 2 2 2" xfId="18415"/>
    <cellStyle name="Normal 34 2 3 2 2 2 2" xfId="37928"/>
    <cellStyle name="Normal 34 2 3 2 2 2 3" xfId="57821"/>
    <cellStyle name="Normal 34 2 3 2 2 3" xfId="25632"/>
    <cellStyle name="Normal 34 2 3 2 2 4" xfId="45401"/>
    <cellStyle name="Normal 34 2 3 2 3" xfId="13109"/>
    <cellStyle name="Normal 34 2 3 2 3 2" xfId="32623"/>
    <cellStyle name="Normal 34 2 3 2 3 3" xfId="52516"/>
    <cellStyle name="Normal 34 2 3 2 4" xfId="24028"/>
    <cellStyle name="Normal 34 2 3 2 5" xfId="43794"/>
    <cellStyle name="Normal 34 2 3 3" xfId="7093"/>
    <cellStyle name="Normal 34 2 3 3 2" xfId="16829"/>
    <cellStyle name="Normal 34 2 3 3 2 2" xfId="36342"/>
    <cellStyle name="Normal 34 2 3 3 2 3" xfId="56235"/>
    <cellStyle name="Normal 34 2 3 3 3" xfId="22067"/>
    <cellStyle name="Normal 34 2 3 3 4" xfId="41827"/>
    <cellStyle name="Normal 34 2 3 4" xfId="6055"/>
    <cellStyle name="Normal 34 2 3 4 2" xfId="15792"/>
    <cellStyle name="Normal 34 2 3 4 2 2" xfId="35305"/>
    <cellStyle name="Normal 34 2 3 4 2 3" xfId="55198"/>
    <cellStyle name="Normal 34 2 3 4 3" xfId="27875"/>
    <cellStyle name="Normal 34 2 3 4 4" xfId="47763"/>
    <cellStyle name="Normal 34 2 3 5" xfId="10841"/>
    <cellStyle name="Normal 34 2 3 5 2" xfId="30356"/>
    <cellStyle name="Normal 34 2 3 5 3" xfId="50249"/>
    <cellStyle name="Normal 34 2 3 6" xfId="20562"/>
    <cellStyle name="Normal 34 2 3 7" xfId="40204"/>
    <cellStyle name="Normal 34 2 4" xfId="2060"/>
    <cellStyle name="Normal 34 2 4 2" xfId="4329"/>
    <cellStyle name="Normal 34 2 4 2 2" xfId="9765"/>
    <cellStyle name="Normal 34 2 4 2 2 2" xfId="19488"/>
    <cellStyle name="Normal 34 2 4 2 2 2 2" xfId="39001"/>
    <cellStyle name="Normal 34 2 4 2 2 2 3" xfId="58894"/>
    <cellStyle name="Normal 34 2 4 2 2 3" xfId="29214"/>
    <cellStyle name="Normal 34 2 4 2 2 4" xfId="49102"/>
    <cellStyle name="Normal 34 2 4 2 3" xfId="14182"/>
    <cellStyle name="Normal 34 2 4 2 3 2" xfId="33696"/>
    <cellStyle name="Normal 34 2 4 2 3 3" xfId="53589"/>
    <cellStyle name="Normal 34 2 4 2 4" xfId="25101"/>
    <cellStyle name="Normal 34 2 4 2 5" xfId="44868"/>
    <cellStyle name="Normal 34 2 4 3" xfId="6590"/>
    <cellStyle name="Normal 34 2 4 3 2" xfId="16327"/>
    <cellStyle name="Normal 34 2 4 3 2 2" xfId="35840"/>
    <cellStyle name="Normal 34 2 4 3 2 3" xfId="55733"/>
    <cellStyle name="Normal 34 2 4 3 3" xfId="28410"/>
    <cellStyle name="Normal 34 2 4 3 4" xfId="48298"/>
    <cellStyle name="Normal 34 2 4 4" xfId="11914"/>
    <cellStyle name="Normal 34 2 4 4 2" xfId="31429"/>
    <cellStyle name="Normal 34 2 4 4 3" xfId="51322"/>
    <cellStyle name="Normal 34 2 4 5" xfId="21635"/>
    <cellStyle name="Normal 34 2 4 6" xfId="41394"/>
    <cellStyle name="Normal 34 2 5" xfId="2720"/>
    <cellStyle name="Normal 34 2 5 2" xfId="8157"/>
    <cellStyle name="Normal 34 2 5 2 2" xfId="17880"/>
    <cellStyle name="Normal 34 2 5 2 2 2" xfId="37393"/>
    <cellStyle name="Normal 34 2 5 2 2 3" xfId="57286"/>
    <cellStyle name="Normal 34 2 5 2 3" xfId="22255"/>
    <cellStyle name="Normal 34 2 5 2 4" xfId="42016"/>
    <cellStyle name="Normal 34 2 5 3" xfId="12574"/>
    <cellStyle name="Normal 34 2 5 3 2" xfId="32088"/>
    <cellStyle name="Normal 34 2 5 3 3" xfId="51981"/>
    <cellStyle name="Normal 34 2 5 4" xfId="23493"/>
    <cellStyle name="Normal 34 2 5 5" xfId="43259"/>
    <cellStyle name="Normal 34 2 6" xfId="4980"/>
    <cellStyle name="Normal 34 2 6 2" xfId="14720"/>
    <cellStyle name="Normal 34 2 6 2 2" xfId="34233"/>
    <cellStyle name="Normal 34 2 6 2 3" xfId="54126"/>
    <cellStyle name="Normal 34 2 6 3" xfId="26802"/>
    <cellStyle name="Normal 34 2 6 4" xfId="46688"/>
    <cellStyle name="Normal 34 2 7" xfId="10306"/>
    <cellStyle name="Normal 34 2 7 2" xfId="29821"/>
    <cellStyle name="Normal 34 2 7 3" xfId="49714"/>
    <cellStyle name="Normal 34 2 8" xfId="20027"/>
    <cellStyle name="Normal 34 2 9" xfId="39669"/>
    <cellStyle name="Normal 34 3" xfId="511"/>
    <cellStyle name="Normal 34 3 2" xfId="1597"/>
    <cellStyle name="Normal 34 3 2 2" xfId="3969"/>
    <cellStyle name="Normal 34 3 2 2 2" xfId="9406"/>
    <cellStyle name="Normal 34 3 2 2 2 2" xfId="19129"/>
    <cellStyle name="Normal 34 3 2 2 2 2 2" xfId="38642"/>
    <cellStyle name="Normal 34 3 2 2 2 2 3" xfId="58535"/>
    <cellStyle name="Normal 34 3 2 2 2 3" xfId="21956"/>
    <cellStyle name="Normal 34 3 2 2 2 4" xfId="41715"/>
    <cellStyle name="Normal 34 3 2 2 3" xfId="13823"/>
    <cellStyle name="Normal 34 3 2 2 3 2" xfId="33337"/>
    <cellStyle name="Normal 34 3 2 2 3 3" xfId="53230"/>
    <cellStyle name="Normal 34 3 2 2 4" xfId="24742"/>
    <cellStyle name="Normal 34 3 2 2 5" xfId="44508"/>
    <cellStyle name="Normal 34 3 2 3" xfId="7700"/>
    <cellStyle name="Normal 34 3 2 3 2" xfId="17423"/>
    <cellStyle name="Normal 34 3 2 3 2 2" xfId="36936"/>
    <cellStyle name="Normal 34 3 2 3 2 3" xfId="56829"/>
    <cellStyle name="Normal 34 3 2 3 3" xfId="22295"/>
    <cellStyle name="Normal 34 3 2 3 4" xfId="42056"/>
    <cellStyle name="Normal 34 3 2 4" xfId="5696"/>
    <cellStyle name="Normal 34 3 2 4 2" xfId="15433"/>
    <cellStyle name="Normal 34 3 2 4 2 2" xfId="34946"/>
    <cellStyle name="Normal 34 3 2 4 2 3" xfId="54839"/>
    <cellStyle name="Normal 34 3 2 4 3" xfId="27516"/>
    <cellStyle name="Normal 34 3 2 4 4" xfId="47404"/>
    <cellStyle name="Normal 34 3 2 5" xfId="11555"/>
    <cellStyle name="Normal 34 3 2 5 2" xfId="31070"/>
    <cellStyle name="Normal 34 3 2 5 3" xfId="50963"/>
    <cellStyle name="Normal 34 3 2 6" xfId="21276"/>
    <cellStyle name="Normal 34 3 2 7" xfId="40931"/>
    <cellStyle name="Normal 34 3 3" xfId="1046"/>
    <cellStyle name="Normal 34 3 3 2" xfId="3431"/>
    <cellStyle name="Normal 34 3 3 2 2" xfId="8868"/>
    <cellStyle name="Normal 34 3 3 2 2 2" xfId="18591"/>
    <cellStyle name="Normal 34 3 3 2 2 2 2" xfId="38104"/>
    <cellStyle name="Normal 34 3 3 2 2 2 3" xfId="57997"/>
    <cellStyle name="Normal 34 3 3 2 2 3" xfId="22417"/>
    <cellStyle name="Normal 34 3 3 2 2 4" xfId="42179"/>
    <cellStyle name="Normal 34 3 3 2 3" xfId="13285"/>
    <cellStyle name="Normal 34 3 3 2 3 2" xfId="32799"/>
    <cellStyle name="Normal 34 3 3 2 3 3" xfId="52692"/>
    <cellStyle name="Normal 34 3 3 2 4" xfId="24204"/>
    <cellStyle name="Normal 34 3 3 2 5" xfId="43970"/>
    <cellStyle name="Normal 34 3 3 3" xfId="7240"/>
    <cellStyle name="Normal 34 3 3 3 2" xfId="16976"/>
    <cellStyle name="Normal 34 3 3 3 2 2" xfId="36489"/>
    <cellStyle name="Normal 34 3 3 3 2 3" xfId="56382"/>
    <cellStyle name="Normal 34 3 3 3 3" xfId="26273"/>
    <cellStyle name="Normal 34 3 3 3 4" xfId="46045"/>
    <cellStyle name="Normal 34 3 3 4" xfId="6231"/>
    <cellStyle name="Normal 34 3 3 4 2" xfId="15968"/>
    <cellStyle name="Normal 34 3 3 4 2 2" xfId="35481"/>
    <cellStyle name="Normal 34 3 3 4 2 3" xfId="55374"/>
    <cellStyle name="Normal 34 3 3 4 3" xfId="28051"/>
    <cellStyle name="Normal 34 3 3 4 4" xfId="47939"/>
    <cellStyle name="Normal 34 3 3 5" xfId="11017"/>
    <cellStyle name="Normal 34 3 3 5 2" xfId="30532"/>
    <cellStyle name="Normal 34 3 3 5 3" xfId="50425"/>
    <cellStyle name="Normal 34 3 3 6" xfId="20738"/>
    <cellStyle name="Normal 34 3 3 7" xfId="40380"/>
    <cellStyle name="Normal 34 3 4" xfId="2236"/>
    <cellStyle name="Normal 34 3 4 2" xfId="4505"/>
    <cellStyle name="Normal 34 3 4 2 2" xfId="9941"/>
    <cellStyle name="Normal 34 3 4 2 2 2" xfId="19664"/>
    <cellStyle name="Normal 34 3 4 2 2 2 2" xfId="39177"/>
    <cellStyle name="Normal 34 3 4 2 2 2 3" xfId="59070"/>
    <cellStyle name="Normal 34 3 4 2 2 3" xfId="29390"/>
    <cellStyle name="Normal 34 3 4 2 2 4" xfId="49278"/>
    <cellStyle name="Normal 34 3 4 2 3" xfId="14358"/>
    <cellStyle name="Normal 34 3 4 2 3 2" xfId="33872"/>
    <cellStyle name="Normal 34 3 4 2 3 3" xfId="53765"/>
    <cellStyle name="Normal 34 3 4 2 4" xfId="25277"/>
    <cellStyle name="Normal 34 3 4 2 5" xfId="45044"/>
    <cellStyle name="Normal 34 3 4 3" xfId="6766"/>
    <cellStyle name="Normal 34 3 4 3 2" xfId="16503"/>
    <cellStyle name="Normal 34 3 4 3 2 2" xfId="36016"/>
    <cellStyle name="Normal 34 3 4 3 2 3" xfId="55909"/>
    <cellStyle name="Normal 34 3 4 3 3" xfId="28586"/>
    <cellStyle name="Normal 34 3 4 3 4" xfId="48474"/>
    <cellStyle name="Normal 34 3 4 4" xfId="12090"/>
    <cellStyle name="Normal 34 3 4 4 2" xfId="31605"/>
    <cellStyle name="Normal 34 3 4 4 3" xfId="51498"/>
    <cellStyle name="Normal 34 3 4 5" xfId="21811"/>
    <cellStyle name="Normal 34 3 4 6" xfId="41570"/>
    <cellStyle name="Normal 34 3 5" xfId="2896"/>
    <cellStyle name="Normal 34 3 5 2" xfId="8333"/>
    <cellStyle name="Normal 34 3 5 2 2" xfId="18056"/>
    <cellStyle name="Normal 34 3 5 2 2 2" xfId="37569"/>
    <cellStyle name="Normal 34 3 5 2 2 3" xfId="57462"/>
    <cellStyle name="Normal 34 3 5 2 3" xfId="22726"/>
    <cellStyle name="Normal 34 3 5 2 4" xfId="42490"/>
    <cellStyle name="Normal 34 3 5 3" xfId="12750"/>
    <cellStyle name="Normal 34 3 5 3 2" xfId="32264"/>
    <cellStyle name="Normal 34 3 5 3 3" xfId="52157"/>
    <cellStyle name="Normal 34 3 5 4" xfId="23669"/>
    <cellStyle name="Normal 34 3 5 5" xfId="43435"/>
    <cellStyle name="Normal 34 3 6" xfId="5156"/>
    <cellStyle name="Normal 34 3 6 2" xfId="14896"/>
    <cellStyle name="Normal 34 3 6 2 2" xfId="34409"/>
    <cellStyle name="Normal 34 3 6 2 3" xfId="54302"/>
    <cellStyle name="Normal 34 3 6 3" xfId="26978"/>
    <cellStyle name="Normal 34 3 6 4" xfId="46864"/>
    <cellStyle name="Normal 34 3 7" xfId="10482"/>
    <cellStyle name="Normal 34 3 7 2" xfId="29997"/>
    <cellStyle name="Normal 34 3 7 3" xfId="49890"/>
    <cellStyle name="Normal 34 3 8" xfId="20203"/>
    <cellStyle name="Normal 34 3 9" xfId="39845"/>
    <cellStyle name="Normal 34 4" xfId="1245"/>
    <cellStyle name="Normal 34 4 2" xfId="3617"/>
    <cellStyle name="Normal 34 4 2 2" xfId="9054"/>
    <cellStyle name="Normal 34 4 2 2 2" xfId="18777"/>
    <cellStyle name="Normal 34 4 2 2 2 2" xfId="38290"/>
    <cellStyle name="Normal 34 4 2 2 2 3" xfId="58183"/>
    <cellStyle name="Normal 34 4 2 2 3" xfId="22734"/>
    <cellStyle name="Normal 34 4 2 2 4" xfId="42498"/>
    <cellStyle name="Normal 34 4 2 3" xfId="13471"/>
    <cellStyle name="Normal 34 4 2 3 2" xfId="32985"/>
    <cellStyle name="Normal 34 4 2 3 3" xfId="52878"/>
    <cellStyle name="Normal 34 4 2 4" xfId="24390"/>
    <cellStyle name="Normal 34 4 2 5" xfId="44156"/>
    <cellStyle name="Normal 34 4 3" xfId="7406"/>
    <cellStyle name="Normal 34 4 3 2" xfId="17129"/>
    <cellStyle name="Normal 34 4 3 2 2" xfId="36642"/>
    <cellStyle name="Normal 34 4 3 2 3" xfId="56535"/>
    <cellStyle name="Normal 34 4 3 3" xfId="22052"/>
    <cellStyle name="Normal 34 4 3 4" xfId="41812"/>
    <cellStyle name="Normal 34 4 4" xfId="5344"/>
    <cellStyle name="Normal 34 4 4 2" xfId="15081"/>
    <cellStyle name="Normal 34 4 4 2 2" xfId="34594"/>
    <cellStyle name="Normal 34 4 4 2 3" xfId="54487"/>
    <cellStyle name="Normal 34 4 4 3" xfId="27164"/>
    <cellStyle name="Normal 34 4 4 4" xfId="47052"/>
    <cellStyle name="Normal 34 4 5" xfId="11203"/>
    <cellStyle name="Normal 34 4 5 2" xfId="30718"/>
    <cellStyle name="Normal 34 4 5 3" xfId="50611"/>
    <cellStyle name="Normal 34 4 6" xfId="20924"/>
    <cellStyle name="Normal 34 4 7" xfId="40579"/>
    <cellStyle name="Normal 34 5" xfId="694"/>
    <cellStyle name="Normal 34 5 2" xfId="3079"/>
    <cellStyle name="Normal 34 5 2 2" xfId="8516"/>
    <cellStyle name="Normal 34 5 2 2 2" xfId="18239"/>
    <cellStyle name="Normal 34 5 2 2 2 2" xfId="37752"/>
    <cellStyle name="Normal 34 5 2 2 2 3" xfId="57645"/>
    <cellStyle name="Normal 34 5 2 2 3" xfId="25700"/>
    <cellStyle name="Normal 34 5 2 2 4" xfId="45469"/>
    <cellStyle name="Normal 34 5 2 3" xfId="12933"/>
    <cellStyle name="Normal 34 5 2 3 2" xfId="32447"/>
    <cellStyle name="Normal 34 5 2 3 3" xfId="52340"/>
    <cellStyle name="Normal 34 5 2 4" xfId="23852"/>
    <cellStyle name="Normal 34 5 2 5" xfId="43618"/>
    <cellStyle name="Normal 34 5 3" xfId="6946"/>
    <cellStyle name="Normal 34 5 3 2" xfId="16682"/>
    <cellStyle name="Normal 34 5 3 2 2" xfId="36195"/>
    <cellStyle name="Normal 34 5 3 2 3" xfId="56088"/>
    <cellStyle name="Normal 34 5 3 3" xfId="25524"/>
    <cellStyle name="Normal 34 5 3 4" xfId="45292"/>
    <cellStyle name="Normal 34 5 4" xfId="5879"/>
    <cellStyle name="Normal 34 5 4 2" xfId="15616"/>
    <cellStyle name="Normal 34 5 4 2 2" xfId="35129"/>
    <cellStyle name="Normal 34 5 4 2 3" xfId="55022"/>
    <cellStyle name="Normal 34 5 4 3" xfId="27699"/>
    <cellStyle name="Normal 34 5 4 4" xfId="47587"/>
    <cellStyle name="Normal 34 5 5" xfId="10665"/>
    <cellStyle name="Normal 34 5 5 2" xfId="30180"/>
    <cellStyle name="Normal 34 5 5 3" xfId="50073"/>
    <cellStyle name="Normal 34 5 6" xfId="20386"/>
    <cellStyle name="Normal 34 5 7" xfId="40028"/>
    <cellStyle name="Normal 34 6" xfId="1842"/>
    <cellStyle name="Normal 34 6 2" xfId="4153"/>
    <cellStyle name="Normal 34 6 2 2" xfId="9589"/>
    <cellStyle name="Normal 34 6 2 2 2" xfId="19312"/>
    <cellStyle name="Normal 34 6 2 2 2 2" xfId="38825"/>
    <cellStyle name="Normal 34 6 2 2 2 3" xfId="58718"/>
    <cellStyle name="Normal 34 6 2 2 3" xfId="29038"/>
    <cellStyle name="Normal 34 6 2 2 4" xfId="48926"/>
    <cellStyle name="Normal 34 6 2 3" xfId="14006"/>
    <cellStyle name="Normal 34 6 2 3 2" xfId="33520"/>
    <cellStyle name="Normal 34 6 2 3 3" xfId="53413"/>
    <cellStyle name="Normal 34 6 2 4" xfId="24925"/>
    <cellStyle name="Normal 34 6 2 5" xfId="44692"/>
    <cellStyle name="Normal 34 6 3" xfId="6414"/>
    <cellStyle name="Normal 34 6 3 2" xfId="16151"/>
    <cellStyle name="Normal 34 6 3 2 2" xfId="35664"/>
    <cellStyle name="Normal 34 6 3 2 3" xfId="55557"/>
    <cellStyle name="Normal 34 6 3 3" xfId="28234"/>
    <cellStyle name="Normal 34 6 3 4" xfId="48122"/>
    <cellStyle name="Normal 34 6 4" xfId="11738"/>
    <cellStyle name="Normal 34 6 4 2" xfId="31253"/>
    <cellStyle name="Normal 34 6 4 3" xfId="51146"/>
    <cellStyle name="Normal 34 6 5" xfId="21459"/>
    <cellStyle name="Normal 34 6 6" xfId="41176"/>
    <cellStyle name="Normal 34 7" xfId="2405"/>
    <cellStyle name="Normal 34 7 2" xfId="7842"/>
    <cellStyle name="Normal 34 7 2 2" xfId="17565"/>
    <cellStyle name="Normal 34 7 2 2 2" xfId="37078"/>
    <cellStyle name="Normal 34 7 2 2 3" xfId="56971"/>
    <cellStyle name="Normal 34 7 2 3" xfId="21961"/>
    <cellStyle name="Normal 34 7 2 4" xfId="41720"/>
    <cellStyle name="Normal 34 7 3" xfId="12259"/>
    <cellStyle name="Normal 34 7 3 2" xfId="31773"/>
    <cellStyle name="Normal 34 7 3 3" xfId="51666"/>
    <cellStyle name="Normal 34 7 4" xfId="23178"/>
    <cellStyle name="Normal 34 7 5" xfId="42944"/>
    <cellStyle name="Normal 34 8" xfId="2544"/>
    <cellStyle name="Normal 34 8 2" xfId="7981"/>
    <cellStyle name="Normal 34 8 2 2" xfId="17704"/>
    <cellStyle name="Normal 34 8 2 2 2" xfId="37217"/>
    <cellStyle name="Normal 34 8 2 2 3" xfId="57110"/>
    <cellStyle name="Normal 34 8 2 3" xfId="22757"/>
    <cellStyle name="Normal 34 8 2 4" xfId="42521"/>
    <cellStyle name="Normal 34 8 3" xfId="12398"/>
    <cellStyle name="Normal 34 8 3 2" xfId="31912"/>
    <cellStyle name="Normal 34 8 3 3" xfId="51805"/>
    <cellStyle name="Normal 34 8 4" xfId="23317"/>
    <cellStyle name="Normal 34 8 5" xfId="43083"/>
    <cellStyle name="Normal 34 9" xfId="4762"/>
    <cellStyle name="Normal 34 9 2" xfId="14544"/>
    <cellStyle name="Normal 34 9 2 2" xfId="34057"/>
    <cellStyle name="Normal 34 9 2 3" xfId="53950"/>
    <cellStyle name="Normal 34 9 3" xfId="26626"/>
    <cellStyle name="Normal 34 9 4" xfId="46470"/>
    <cellStyle name="Normal 35" xfId="118"/>
    <cellStyle name="Normal 35 10" xfId="10131"/>
    <cellStyle name="Normal 35 10 2" xfId="29646"/>
    <cellStyle name="Normal 35 10 3" xfId="49539"/>
    <cellStyle name="Normal 35 11" xfId="19852"/>
    <cellStyle name="Normal 35 12" xfId="39452"/>
    <cellStyle name="Normal 35 2" xfId="336"/>
    <cellStyle name="Normal 35 2 2" xfId="1422"/>
    <cellStyle name="Normal 35 2 2 2" xfId="3794"/>
    <cellStyle name="Normal 35 2 2 2 2" xfId="9231"/>
    <cellStyle name="Normal 35 2 2 2 2 2" xfId="18954"/>
    <cellStyle name="Normal 35 2 2 2 2 2 2" xfId="38467"/>
    <cellStyle name="Normal 35 2 2 2 2 2 3" xfId="58360"/>
    <cellStyle name="Normal 35 2 2 2 2 3" xfId="25984"/>
    <cellStyle name="Normal 35 2 2 2 2 4" xfId="45754"/>
    <cellStyle name="Normal 35 2 2 2 3" xfId="13648"/>
    <cellStyle name="Normal 35 2 2 2 3 2" xfId="33162"/>
    <cellStyle name="Normal 35 2 2 2 3 3" xfId="53055"/>
    <cellStyle name="Normal 35 2 2 2 4" xfId="24567"/>
    <cellStyle name="Normal 35 2 2 2 5" xfId="44333"/>
    <cellStyle name="Normal 35 2 2 3" xfId="7554"/>
    <cellStyle name="Normal 35 2 2 3 2" xfId="17277"/>
    <cellStyle name="Normal 35 2 2 3 2 2" xfId="36790"/>
    <cellStyle name="Normal 35 2 2 3 2 3" xfId="56683"/>
    <cellStyle name="Normal 35 2 2 3 3" xfId="25985"/>
    <cellStyle name="Normal 35 2 2 3 4" xfId="45755"/>
    <cellStyle name="Normal 35 2 2 4" xfId="5521"/>
    <cellStyle name="Normal 35 2 2 4 2" xfId="15258"/>
    <cellStyle name="Normal 35 2 2 4 2 2" xfId="34771"/>
    <cellStyle name="Normal 35 2 2 4 2 3" xfId="54664"/>
    <cellStyle name="Normal 35 2 2 4 3" xfId="27341"/>
    <cellStyle name="Normal 35 2 2 4 4" xfId="47229"/>
    <cellStyle name="Normal 35 2 2 5" xfId="11380"/>
    <cellStyle name="Normal 35 2 2 5 2" xfId="30895"/>
    <cellStyle name="Normal 35 2 2 5 3" xfId="50788"/>
    <cellStyle name="Normal 35 2 2 6" xfId="21101"/>
    <cellStyle name="Normal 35 2 2 7" xfId="40756"/>
    <cellStyle name="Normal 35 2 3" xfId="871"/>
    <cellStyle name="Normal 35 2 3 2" xfId="3256"/>
    <cellStyle name="Normal 35 2 3 2 2" xfId="8693"/>
    <cellStyle name="Normal 35 2 3 2 2 2" xfId="18416"/>
    <cellStyle name="Normal 35 2 3 2 2 2 2" xfId="37929"/>
    <cellStyle name="Normal 35 2 3 2 2 2 3" xfId="57822"/>
    <cellStyle name="Normal 35 2 3 2 2 3" xfId="22996"/>
    <cellStyle name="Normal 35 2 3 2 2 4" xfId="42761"/>
    <cellStyle name="Normal 35 2 3 2 3" xfId="13110"/>
    <cellStyle name="Normal 35 2 3 2 3 2" xfId="32624"/>
    <cellStyle name="Normal 35 2 3 2 3 3" xfId="52517"/>
    <cellStyle name="Normal 35 2 3 2 4" xfId="24029"/>
    <cellStyle name="Normal 35 2 3 2 5" xfId="43795"/>
    <cellStyle name="Normal 35 2 3 3" xfId="7094"/>
    <cellStyle name="Normal 35 2 3 3 2" xfId="16830"/>
    <cellStyle name="Normal 35 2 3 3 2 2" xfId="36343"/>
    <cellStyle name="Normal 35 2 3 3 2 3" xfId="56236"/>
    <cellStyle name="Normal 35 2 3 3 3" xfId="25644"/>
    <cellStyle name="Normal 35 2 3 3 4" xfId="45413"/>
    <cellStyle name="Normal 35 2 3 4" xfId="6056"/>
    <cellStyle name="Normal 35 2 3 4 2" xfId="15793"/>
    <cellStyle name="Normal 35 2 3 4 2 2" xfId="35306"/>
    <cellStyle name="Normal 35 2 3 4 2 3" xfId="55199"/>
    <cellStyle name="Normal 35 2 3 4 3" xfId="27876"/>
    <cellStyle name="Normal 35 2 3 4 4" xfId="47764"/>
    <cellStyle name="Normal 35 2 3 5" xfId="10842"/>
    <cellStyle name="Normal 35 2 3 5 2" xfId="30357"/>
    <cellStyle name="Normal 35 2 3 5 3" xfId="50250"/>
    <cellStyle name="Normal 35 2 3 6" xfId="20563"/>
    <cellStyle name="Normal 35 2 3 7" xfId="40205"/>
    <cellStyle name="Normal 35 2 4" xfId="2061"/>
    <cellStyle name="Normal 35 2 4 2" xfId="4330"/>
    <cellStyle name="Normal 35 2 4 2 2" xfId="9766"/>
    <cellStyle name="Normal 35 2 4 2 2 2" xfId="19489"/>
    <cellStyle name="Normal 35 2 4 2 2 2 2" xfId="39002"/>
    <cellStyle name="Normal 35 2 4 2 2 2 3" xfId="58895"/>
    <cellStyle name="Normal 35 2 4 2 2 3" xfId="29215"/>
    <cellStyle name="Normal 35 2 4 2 2 4" xfId="49103"/>
    <cellStyle name="Normal 35 2 4 2 3" xfId="14183"/>
    <cellStyle name="Normal 35 2 4 2 3 2" xfId="33697"/>
    <cellStyle name="Normal 35 2 4 2 3 3" xfId="53590"/>
    <cellStyle name="Normal 35 2 4 2 4" xfId="25102"/>
    <cellStyle name="Normal 35 2 4 2 5" xfId="44869"/>
    <cellStyle name="Normal 35 2 4 3" xfId="6591"/>
    <cellStyle name="Normal 35 2 4 3 2" xfId="16328"/>
    <cellStyle name="Normal 35 2 4 3 2 2" xfId="35841"/>
    <cellStyle name="Normal 35 2 4 3 2 3" xfId="55734"/>
    <cellStyle name="Normal 35 2 4 3 3" xfId="28411"/>
    <cellStyle name="Normal 35 2 4 3 4" xfId="48299"/>
    <cellStyle name="Normal 35 2 4 4" xfId="11915"/>
    <cellStyle name="Normal 35 2 4 4 2" xfId="31430"/>
    <cellStyle name="Normal 35 2 4 4 3" xfId="51323"/>
    <cellStyle name="Normal 35 2 4 5" xfId="21636"/>
    <cellStyle name="Normal 35 2 4 6" xfId="41395"/>
    <cellStyle name="Normal 35 2 5" xfId="2721"/>
    <cellStyle name="Normal 35 2 5 2" xfId="8158"/>
    <cellStyle name="Normal 35 2 5 2 2" xfId="17881"/>
    <cellStyle name="Normal 35 2 5 2 2 2" xfId="37394"/>
    <cellStyle name="Normal 35 2 5 2 2 3" xfId="57287"/>
    <cellStyle name="Normal 35 2 5 2 3" xfId="25574"/>
    <cellStyle name="Normal 35 2 5 2 4" xfId="45342"/>
    <cellStyle name="Normal 35 2 5 3" xfId="12575"/>
    <cellStyle name="Normal 35 2 5 3 2" xfId="32089"/>
    <cellStyle name="Normal 35 2 5 3 3" xfId="51982"/>
    <cellStyle name="Normal 35 2 5 4" xfId="23494"/>
    <cellStyle name="Normal 35 2 5 5" xfId="43260"/>
    <cellStyle name="Normal 35 2 6" xfId="4981"/>
    <cellStyle name="Normal 35 2 6 2" xfId="14721"/>
    <cellStyle name="Normal 35 2 6 2 2" xfId="34234"/>
    <cellStyle name="Normal 35 2 6 2 3" xfId="54127"/>
    <cellStyle name="Normal 35 2 6 3" xfId="26803"/>
    <cellStyle name="Normal 35 2 6 4" xfId="46689"/>
    <cellStyle name="Normal 35 2 7" xfId="10307"/>
    <cellStyle name="Normal 35 2 7 2" xfId="29822"/>
    <cellStyle name="Normal 35 2 7 3" xfId="49715"/>
    <cellStyle name="Normal 35 2 8" xfId="20028"/>
    <cellStyle name="Normal 35 2 9" xfId="39670"/>
    <cellStyle name="Normal 35 3" xfId="512"/>
    <cellStyle name="Normal 35 3 2" xfId="1598"/>
    <cellStyle name="Normal 35 3 2 2" xfId="3970"/>
    <cellStyle name="Normal 35 3 2 2 2" xfId="9407"/>
    <cellStyle name="Normal 35 3 2 2 2 2" xfId="19130"/>
    <cellStyle name="Normal 35 3 2 2 2 2 2" xfId="38643"/>
    <cellStyle name="Normal 35 3 2 2 2 2 3" xfId="58536"/>
    <cellStyle name="Normal 35 3 2 2 2 3" xfId="22799"/>
    <cellStyle name="Normal 35 3 2 2 2 4" xfId="42563"/>
    <cellStyle name="Normal 35 3 2 2 3" xfId="13824"/>
    <cellStyle name="Normal 35 3 2 2 3 2" xfId="33338"/>
    <cellStyle name="Normal 35 3 2 2 3 3" xfId="53231"/>
    <cellStyle name="Normal 35 3 2 2 4" xfId="24743"/>
    <cellStyle name="Normal 35 3 2 2 5" xfId="44509"/>
    <cellStyle name="Normal 35 3 2 3" xfId="7701"/>
    <cellStyle name="Normal 35 3 2 3 2" xfId="17424"/>
    <cellStyle name="Normal 35 3 2 3 2 2" xfId="36937"/>
    <cellStyle name="Normal 35 3 2 3 2 3" xfId="56830"/>
    <cellStyle name="Normal 35 3 2 3 3" xfId="22686"/>
    <cellStyle name="Normal 35 3 2 3 4" xfId="42450"/>
    <cellStyle name="Normal 35 3 2 4" xfId="5697"/>
    <cellStyle name="Normal 35 3 2 4 2" xfId="15434"/>
    <cellStyle name="Normal 35 3 2 4 2 2" xfId="34947"/>
    <cellStyle name="Normal 35 3 2 4 2 3" xfId="54840"/>
    <cellStyle name="Normal 35 3 2 4 3" xfId="27517"/>
    <cellStyle name="Normal 35 3 2 4 4" xfId="47405"/>
    <cellStyle name="Normal 35 3 2 5" xfId="11556"/>
    <cellStyle name="Normal 35 3 2 5 2" xfId="31071"/>
    <cellStyle name="Normal 35 3 2 5 3" xfId="50964"/>
    <cellStyle name="Normal 35 3 2 6" xfId="21277"/>
    <cellStyle name="Normal 35 3 2 7" xfId="40932"/>
    <cellStyle name="Normal 35 3 3" xfId="1047"/>
    <cellStyle name="Normal 35 3 3 2" xfId="3432"/>
    <cellStyle name="Normal 35 3 3 2 2" xfId="8869"/>
    <cellStyle name="Normal 35 3 3 2 2 2" xfId="18592"/>
    <cellStyle name="Normal 35 3 3 2 2 2 2" xfId="38105"/>
    <cellStyle name="Normal 35 3 3 2 2 2 3" xfId="57998"/>
    <cellStyle name="Normal 35 3 3 2 2 3" xfId="25949"/>
    <cellStyle name="Normal 35 3 3 2 2 4" xfId="45719"/>
    <cellStyle name="Normal 35 3 3 2 3" xfId="13286"/>
    <cellStyle name="Normal 35 3 3 2 3 2" xfId="32800"/>
    <cellStyle name="Normal 35 3 3 2 3 3" xfId="52693"/>
    <cellStyle name="Normal 35 3 3 2 4" xfId="24205"/>
    <cellStyle name="Normal 35 3 3 2 5" xfId="43971"/>
    <cellStyle name="Normal 35 3 3 3" xfId="7241"/>
    <cellStyle name="Normal 35 3 3 3 2" xfId="16977"/>
    <cellStyle name="Normal 35 3 3 3 2 2" xfId="36490"/>
    <cellStyle name="Normal 35 3 3 3 2 3" xfId="56383"/>
    <cellStyle name="Normal 35 3 3 3 3" xfId="26271"/>
    <cellStyle name="Normal 35 3 3 3 4" xfId="46043"/>
    <cellStyle name="Normal 35 3 3 4" xfId="6232"/>
    <cellStyle name="Normal 35 3 3 4 2" xfId="15969"/>
    <cellStyle name="Normal 35 3 3 4 2 2" xfId="35482"/>
    <cellStyle name="Normal 35 3 3 4 2 3" xfId="55375"/>
    <cellStyle name="Normal 35 3 3 4 3" xfId="28052"/>
    <cellStyle name="Normal 35 3 3 4 4" xfId="47940"/>
    <cellStyle name="Normal 35 3 3 5" xfId="11018"/>
    <cellStyle name="Normal 35 3 3 5 2" xfId="30533"/>
    <cellStyle name="Normal 35 3 3 5 3" xfId="50426"/>
    <cellStyle name="Normal 35 3 3 6" xfId="20739"/>
    <cellStyle name="Normal 35 3 3 7" xfId="40381"/>
    <cellStyle name="Normal 35 3 4" xfId="2237"/>
    <cellStyle name="Normal 35 3 4 2" xfId="4506"/>
    <cellStyle name="Normal 35 3 4 2 2" xfId="9942"/>
    <cellStyle name="Normal 35 3 4 2 2 2" xfId="19665"/>
    <cellStyle name="Normal 35 3 4 2 2 2 2" xfId="39178"/>
    <cellStyle name="Normal 35 3 4 2 2 2 3" xfId="59071"/>
    <cellStyle name="Normal 35 3 4 2 2 3" xfId="29391"/>
    <cellStyle name="Normal 35 3 4 2 2 4" xfId="49279"/>
    <cellStyle name="Normal 35 3 4 2 3" xfId="14359"/>
    <cellStyle name="Normal 35 3 4 2 3 2" xfId="33873"/>
    <cellStyle name="Normal 35 3 4 2 3 3" xfId="53766"/>
    <cellStyle name="Normal 35 3 4 2 4" xfId="25278"/>
    <cellStyle name="Normal 35 3 4 2 5" xfId="45045"/>
    <cellStyle name="Normal 35 3 4 3" xfId="6767"/>
    <cellStyle name="Normal 35 3 4 3 2" xfId="16504"/>
    <cellStyle name="Normal 35 3 4 3 2 2" xfId="36017"/>
    <cellStyle name="Normal 35 3 4 3 2 3" xfId="55910"/>
    <cellStyle name="Normal 35 3 4 3 3" xfId="28587"/>
    <cellStyle name="Normal 35 3 4 3 4" xfId="48475"/>
    <cellStyle name="Normal 35 3 4 4" xfId="12091"/>
    <cellStyle name="Normal 35 3 4 4 2" xfId="31606"/>
    <cellStyle name="Normal 35 3 4 4 3" xfId="51499"/>
    <cellStyle name="Normal 35 3 4 5" xfId="21812"/>
    <cellStyle name="Normal 35 3 4 6" xfId="41571"/>
    <cellStyle name="Normal 35 3 5" xfId="2897"/>
    <cellStyle name="Normal 35 3 5 2" xfId="8334"/>
    <cellStyle name="Normal 35 3 5 2 2" xfId="18057"/>
    <cellStyle name="Normal 35 3 5 2 2 2" xfId="37570"/>
    <cellStyle name="Normal 35 3 5 2 2 3" xfId="57463"/>
    <cellStyle name="Normal 35 3 5 2 3" xfId="26249"/>
    <cellStyle name="Normal 35 3 5 2 4" xfId="46020"/>
    <cellStyle name="Normal 35 3 5 3" xfId="12751"/>
    <cellStyle name="Normal 35 3 5 3 2" xfId="32265"/>
    <cellStyle name="Normal 35 3 5 3 3" xfId="52158"/>
    <cellStyle name="Normal 35 3 5 4" xfId="23670"/>
    <cellStyle name="Normal 35 3 5 5" xfId="43436"/>
    <cellStyle name="Normal 35 3 6" xfId="5157"/>
    <cellStyle name="Normal 35 3 6 2" xfId="14897"/>
    <cellStyle name="Normal 35 3 6 2 2" xfId="34410"/>
    <cellStyle name="Normal 35 3 6 2 3" xfId="54303"/>
    <cellStyle name="Normal 35 3 6 3" xfId="26979"/>
    <cellStyle name="Normal 35 3 6 4" xfId="46865"/>
    <cellStyle name="Normal 35 3 7" xfId="10483"/>
    <cellStyle name="Normal 35 3 7 2" xfId="29998"/>
    <cellStyle name="Normal 35 3 7 3" xfId="49891"/>
    <cellStyle name="Normal 35 3 8" xfId="20204"/>
    <cellStyle name="Normal 35 3 9" xfId="39846"/>
    <cellStyle name="Normal 35 4" xfId="1246"/>
    <cellStyle name="Normal 35 4 2" xfId="3618"/>
    <cellStyle name="Normal 35 4 2 2" xfId="9055"/>
    <cellStyle name="Normal 35 4 2 2 2" xfId="18778"/>
    <cellStyle name="Normal 35 4 2 2 2 2" xfId="38291"/>
    <cellStyle name="Normal 35 4 2 2 2 3" xfId="58184"/>
    <cellStyle name="Normal 35 4 2 2 3" xfId="26534"/>
    <cellStyle name="Normal 35 4 2 2 4" xfId="46307"/>
    <cellStyle name="Normal 35 4 2 3" xfId="13472"/>
    <cellStyle name="Normal 35 4 2 3 2" xfId="32986"/>
    <cellStyle name="Normal 35 4 2 3 3" xfId="52879"/>
    <cellStyle name="Normal 35 4 2 4" xfId="24391"/>
    <cellStyle name="Normal 35 4 2 5" xfId="44157"/>
    <cellStyle name="Normal 35 4 3" xfId="7407"/>
    <cellStyle name="Normal 35 4 3 2" xfId="17130"/>
    <cellStyle name="Normal 35 4 3 2 2" xfId="36643"/>
    <cellStyle name="Normal 35 4 3 2 3" xfId="56536"/>
    <cellStyle name="Normal 35 4 3 3" xfId="25519"/>
    <cellStyle name="Normal 35 4 3 4" xfId="45286"/>
    <cellStyle name="Normal 35 4 4" xfId="5345"/>
    <cellStyle name="Normal 35 4 4 2" xfId="15082"/>
    <cellStyle name="Normal 35 4 4 2 2" xfId="34595"/>
    <cellStyle name="Normal 35 4 4 2 3" xfId="54488"/>
    <cellStyle name="Normal 35 4 4 3" xfId="27165"/>
    <cellStyle name="Normal 35 4 4 4" xfId="47053"/>
    <cellStyle name="Normal 35 4 5" xfId="11204"/>
    <cellStyle name="Normal 35 4 5 2" xfId="30719"/>
    <cellStyle name="Normal 35 4 5 3" xfId="50612"/>
    <cellStyle name="Normal 35 4 6" xfId="20925"/>
    <cellStyle name="Normal 35 4 7" xfId="40580"/>
    <cellStyle name="Normal 35 5" xfId="695"/>
    <cellStyle name="Normal 35 5 2" xfId="3080"/>
    <cellStyle name="Normal 35 5 2 2" xfId="8517"/>
    <cellStyle name="Normal 35 5 2 2 2" xfId="18240"/>
    <cellStyle name="Normal 35 5 2 2 2 2" xfId="37753"/>
    <cellStyle name="Normal 35 5 2 2 2 3" xfId="57646"/>
    <cellStyle name="Normal 35 5 2 2 3" xfId="26282"/>
    <cellStyle name="Normal 35 5 2 2 4" xfId="46054"/>
    <cellStyle name="Normal 35 5 2 3" xfId="12934"/>
    <cellStyle name="Normal 35 5 2 3 2" xfId="32448"/>
    <cellStyle name="Normal 35 5 2 3 3" xfId="52341"/>
    <cellStyle name="Normal 35 5 2 4" xfId="23853"/>
    <cellStyle name="Normal 35 5 2 5" xfId="43619"/>
    <cellStyle name="Normal 35 5 3" xfId="6947"/>
    <cellStyle name="Normal 35 5 3 2" xfId="16683"/>
    <cellStyle name="Normal 35 5 3 2 2" xfId="36196"/>
    <cellStyle name="Normal 35 5 3 2 3" xfId="56089"/>
    <cellStyle name="Normal 35 5 3 3" xfId="26004"/>
    <cellStyle name="Normal 35 5 3 4" xfId="45775"/>
    <cellStyle name="Normal 35 5 4" xfId="5880"/>
    <cellStyle name="Normal 35 5 4 2" xfId="15617"/>
    <cellStyle name="Normal 35 5 4 2 2" xfId="35130"/>
    <cellStyle name="Normal 35 5 4 2 3" xfId="55023"/>
    <cellStyle name="Normal 35 5 4 3" xfId="27700"/>
    <cellStyle name="Normal 35 5 4 4" xfId="47588"/>
    <cellStyle name="Normal 35 5 5" xfId="10666"/>
    <cellStyle name="Normal 35 5 5 2" xfId="30181"/>
    <cellStyle name="Normal 35 5 5 3" xfId="50074"/>
    <cellStyle name="Normal 35 5 6" xfId="20387"/>
    <cellStyle name="Normal 35 5 7" xfId="40029"/>
    <cellStyle name="Normal 35 6" xfId="1843"/>
    <cellStyle name="Normal 35 6 2" xfId="4154"/>
    <cellStyle name="Normal 35 6 2 2" xfId="9590"/>
    <cellStyle name="Normal 35 6 2 2 2" xfId="19313"/>
    <cellStyle name="Normal 35 6 2 2 2 2" xfId="38826"/>
    <cellStyle name="Normal 35 6 2 2 2 3" xfId="58719"/>
    <cellStyle name="Normal 35 6 2 2 3" xfId="29039"/>
    <cellStyle name="Normal 35 6 2 2 4" xfId="48927"/>
    <cellStyle name="Normal 35 6 2 3" xfId="14007"/>
    <cellStyle name="Normal 35 6 2 3 2" xfId="33521"/>
    <cellStyle name="Normal 35 6 2 3 3" xfId="53414"/>
    <cellStyle name="Normal 35 6 2 4" xfId="24926"/>
    <cellStyle name="Normal 35 6 2 5" xfId="44693"/>
    <cellStyle name="Normal 35 6 3" xfId="6415"/>
    <cellStyle name="Normal 35 6 3 2" xfId="16152"/>
    <cellStyle name="Normal 35 6 3 2 2" xfId="35665"/>
    <cellStyle name="Normal 35 6 3 2 3" xfId="55558"/>
    <cellStyle name="Normal 35 6 3 3" xfId="28235"/>
    <cellStyle name="Normal 35 6 3 4" xfId="48123"/>
    <cellStyle name="Normal 35 6 4" xfId="11739"/>
    <cellStyle name="Normal 35 6 4 2" xfId="31254"/>
    <cellStyle name="Normal 35 6 4 3" xfId="51147"/>
    <cellStyle name="Normal 35 6 5" xfId="21460"/>
    <cellStyle name="Normal 35 6 6" xfId="41177"/>
    <cellStyle name="Normal 35 7" xfId="2406"/>
    <cellStyle name="Normal 35 7 2" xfId="7843"/>
    <cellStyle name="Normal 35 7 2 2" xfId="17566"/>
    <cellStyle name="Normal 35 7 2 2 2" xfId="37079"/>
    <cellStyle name="Normal 35 7 2 2 3" xfId="56972"/>
    <cellStyle name="Normal 35 7 2 3" xfId="22413"/>
    <cellStyle name="Normal 35 7 2 4" xfId="42175"/>
    <cellStyle name="Normal 35 7 3" xfId="12260"/>
    <cellStyle name="Normal 35 7 3 2" xfId="31774"/>
    <cellStyle name="Normal 35 7 3 3" xfId="51667"/>
    <cellStyle name="Normal 35 7 4" xfId="23179"/>
    <cellStyle name="Normal 35 7 5" xfId="42945"/>
    <cellStyle name="Normal 35 8" xfId="2545"/>
    <cellStyle name="Normal 35 8 2" xfId="7982"/>
    <cellStyle name="Normal 35 8 2 2" xfId="17705"/>
    <cellStyle name="Normal 35 8 2 2 2" xfId="37218"/>
    <cellStyle name="Normal 35 8 2 2 3" xfId="57111"/>
    <cellStyle name="Normal 35 8 2 3" xfId="22020"/>
    <cellStyle name="Normal 35 8 2 4" xfId="41780"/>
    <cellStyle name="Normal 35 8 3" xfId="12399"/>
    <cellStyle name="Normal 35 8 3 2" xfId="31913"/>
    <cellStyle name="Normal 35 8 3 3" xfId="51806"/>
    <cellStyle name="Normal 35 8 4" xfId="23318"/>
    <cellStyle name="Normal 35 8 5" xfId="43084"/>
    <cellStyle name="Normal 35 9" xfId="4763"/>
    <cellStyle name="Normal 35 9 2" xfId="14545"/>
    <cellStyle name="Normal 35 9 2 2" xfId="34058"/>
    <cellStyle name="Normal 35 9 2 3" xfId="53951"/>
    <cellStyle name="Normal 35 9 3" xfId="26627"/>
    <cellStyle name="Normal 35 9 4" xfId="46471"/>
    <cellStyle name="Normal 36" xfId="119"/>
    <cellStyle name="Normal 36 10" xfId="10132"/>
    <cellStyle name="Normal 36 10 2" xfId="29647"/>
    <cellStyle name="Normal 36 10 3" xfId="49540"/>
    <cellStyle name="Normal 36 11" xfId="19853"/>
    <cellStyle name="Normal 36 12" xfId="39453"/>
    <cellStyle name="Normal 36 2" xfId="337"/>
    <cellStyle name="Normal 36 2 2" xfId="1423"/>
    <cellStyle name="Normal 36 2 2 2" xfId="3795"/>
    <cellStyle name="Normal 36 2 2 2 2" xfId="9232"/>
    <cellStyle name="Normal 36 2 2 2 2 2" xfId="18955"/>
    <cellStyle name="Normal 36 2 2 2 2 2 2" xfId="38468"/>
    <cellStyle name="Normal 36 2 2 2 2 2 3" xfId="58361"/>
    <cellStyle name="Normal 36 2 2 2 2 3" xfId="25487"/>
    <cellStyle name="Normal 36 2 2 2 2 4" xfId="45254"/>
    <cellStyle name="Normal 36 2 2 2 3" xfId="13649"/>
    <cellStyle name="Normal 36 2 2 2 3 2" xfId="33163"/>
    <cellStyle name="Normal 36 2 2 2 3 3" xfId="53056"/>
    <cellStyle name="Normal 36 2 2 2 4" xfId="24568"/>
    <cellStyle name="Normal 36 2 2 2 5" xfId="44334"/>
    <cellStyle name="Normal 36 2 2 3" xfId="7555"/>
    <cellStyle name="Normal 36 2 2 3 2" xfId="17278"/>
    <cellStyle name="Normal 36 2 2 3 2 2" xfId="36791"/>
    <cellStyle name="Normal 36 2 2 3 2 3" xfId="56684"/>
    <cellStyle name="Normal 36 2 2 3 3" xfId="22385"/>
    <cellStyle name="Normal 36 2 2 3 4" xfId="42147"/>
    <cellStyle name="Normal 36 2 2 4" xfId="5522"/>
    <cellStyle name="Normal 36 2 2 4 2" xfId="15259"/>
    <cellStyle name="Normal 36 2 2 4 2 2" xfId="34772"/>
    <cellStyle name="Normal 36 2 2 4 2 3" xfId="54665"/>
    <cellStyle name="Normal 36 2 2 4 3" xfId="27342"/>
    <cellStyle name="Normal 36 2 2 4 4" xfId="47230"/>
    <cellStyle name="Normal 36 2 2 5" xfId="11381"/>
    <cellStyle name="Normal 36 2 2 5 2" xfId="30896"/>
    <cellStyle name="Normal 36 2 2 5 3" xfId="50789"/>
    <cellStyle name="Normal 36 2 2 6" xfId="21102"/>
    <cellStyle name="Normal 36 2 2 7" xfId="40757"/>
    <cellStyle name="Normal 36 2 3" xfId="872"/>
    <cellStyle name="Normal 36 2 3 2" xfId="3257"/>
    <cellStyle name="Normal 36 2 3 2 2" xfId="8694"/>
    <cellStyle name="Normal 36 2 3 2 2 2" xfId="18417"/>
    <cellStyle name="Normal 36 2 3 2 2 2 2" xfId="37930"/>
    <cellStyle name="Normal 36 2 3 2 2 2 3" xfId="57823"/>
    <cellStyle name="Normal 36 2 3 2 2 3" xfId="26208"/>
    <cellStyle name="Normal 36 2 3 2 2 4" xfId="45979"/>
    <cellStyle name="Normal 36 2 3 2 3" xfId="13111"/>
    <cellStyle name="Normal 36 2 3 2 3 2" xfId="32625"/>
    <cellStyle name="Normal 36 2 3 2 3 3" xfId="52518"/>
    <cellStyle name="Normal 36 2 3 2 4" xfId="24030"/>
    <cellStyle name="Normal 36 2 3 2 5" xfId="43796"/>
    <cellStyle name="Normal 36 2 3 3" xfId="7095"/>
    <cellStyle name="Normal 36 2 3 3 2" xfId="16831"/>
    <cellStyle name="Normal 36 2 3 3 2 2" xfId="36344"/>
    <cellStyle name="Normal 36 2 3 3 2 3" xfId="56237"/>
    <cellStyle name="Normal 36 2 3 3 3" xfId="26258"/>
    <cellStyle name="Normal 36 2 3 3 4" xfId="46030"/>
    <cellStyle name="Normal 36 2 3 4" xfId="6057"/>
    <cellStyle name="Normal 36 2 3 4 2" xfId="15794"/>
    <cellStyle name="Normal 36 2 3 4 2 2" xfId="35307"/>
    <cellStyle name="Normal 36 2 3 4 2 3" xfId="55200"/>
    <cellStyle name="Normal 36 2 3 4 3" xfId="27877"/>
    <cellStyle name="Normal 36 2 3 4 4" xfId="47765"/>
    <cellStyle name="Normal 36 2 3 5" xfId="10843"/>
    <cellStyle name="Normal 36 2 3 5 2" xfId="30358"/>
    <cellStyle name="Normal 36 2 3 5 3" xfId="50251"/>
    <cellStyle name="Normal 36 2 3 6" xfId="20564"/>
    <cellStyle name="Normal 36 2 3 7" xfId="40206"/>
    <cellStyle name="Normal 36 2 4" xfId="2062"/>
    <cellStyle name="Normal 36 2 4 2" xfId="4331"/>
    <cellStyle name="Normal 36 2 4 2 2" xfId="9767"/>
    <cellStyle name="Normal 36 2 4 2 2 2" xfId="19490"/>
    <cellStyle name="Normal 36 2 4 2 2 2 2" xfId="39003"/>
    <cellStyle name="Normal 36 2 4 2 2 2 3" xfId="58896"/>
    <cellStyle name="Normal 36 2 4 2 2 3" xfId="29216"/>
    <cellStyle name="Normal 36 2 4 2 2 4" xfId="49104"/>
    <cellStyle name="Normal 36 2 4 2 3" xfId="14184"/>
    <cellStyle name="Normal 36 2 4 2 3 2" xfId="33698"/>
    <cellStyle name="Normal 36 2 4 2 3 3" xfId="53591"/>
    <cellStyle name="Normal 36 2 4 2 4" xfId="25103"/>
    <cellStyle name="Normal 36 2 4 2 5" xfId="44870"/>
    <cellStyle name="Normal 36 2 4 3" xfId="6592"/>
    <cellStyle name="Normal 36 2 4 3 2" xfId="16329"/>
    <cellStyle name="Normal 36 2 4 3 2 2" xfId="35842"/>
    <cellStyle name="Normal 36 2 4 3 2 3" xfId="55735"/>
    <cellStyle name="Normal 36 2 4 3 3" xfId="28412"/>
    <cellStyle name="Normal 36 2 4 3 4" xfId="48300"/>
    <cellStyle name="Normal 36 2 4 4" xfId="11916"/>
    <cellStyle name="Normal 36 2 4 4 2" xfId="31431"/>
    <cellStyle name="Normal 36 2 4 4 3" xfId="51324"/>
    <cellStyle name="Normal 36 2 4 5" xfId="21637"/>
    <cellStyle name="Normal 36 2 4 6" xfId="41396"/>
    <cellStyle name="Normal 36 2 5" xfId="2722"/>
    <cellStyle name="Normal 36 2 5 2" xfId="8159"/>
    <cellStyle name="Normal 36 2 5 2 2" xfId="17882"/>
    <cellStyle name="Normal 36 2 5 2 2 2" xfId="37395"/>
    <cellStyle name="Normal 36 2 5 2 2 3" xfId="57288"/>
    <cellStyle name="Normal 36 2 5 2 3" xfId="25681"/>
    <cellStyle name="Normal 36 2 5 2 4" xfId="45450"/>
    <cellStyle name="Normal 36 2 5 3" xfId="12576"/>
    <cellStyle name="Normal 36 2 5 3 2" xfId="32090"/>
    <cellStyle name="Normal 36 2 5 3 3" xfId="51983"/>
    <cellStyle name="Normal 36 2 5 4" xfId="23495"/>
    <cellStyle name="Normal 36 2 5 5" xfId="43261"/>
    <cellStyle name="Normal 36 2 6" xfId="4982"/>
    <cellStyle name="Normal 36 2 6 2" xfId="14722"/>
    <cellStyle name="Normal 36 2 6 2 2" xfId="34235"/>
    <cellStyle name="Normal 36 2 6 2 3" xfId="54128"/>
    <cellStyle name="Normal 36 2 6 3" xfId="26804"/>
    <cellStyle name="Normal 36 2 6 4" xfId="46690"/>
    <cellStyle name="Normal 36 2 7" xfId="10308"/>
    <cellStyle name="Normal 36 2 7 2" xfId="29823"/>
    <cellStyle name="Normal 36 2 7 3" xfId="49716"/>
    <cellStyle name="Normal 36 2 8" xfId="20029"/>
    <cellStyle name="Normal 36 2 9" xfId="39671"/>
    <cellStyle name="Normal 36 3" xfId="513"/>
    <cellStyle name="Normal 36 3 2" xfId="1599"/>
    <cellStyle name="Normal 36 3 2 2" xfId="3971"/>
    <cellStyle name="Normal 36 3 2 2 2" xfId="9408"/>
    <cellStyle name="Normal 36 3 2 2 2 2" xfId="19131"/>
    <cellStyle name="Normal 36 3 2 2 2 2 2" xfId="38644"/>
    <cellStyle name="Normal 36 3 2 2 2 2 3" xfId="58537"/>
    <cellStyle name="Normal 36 3 2 2 2 3" xfId="22359"/>
    <cellStyle name="Normal 36 3 2 2 2 4" xfId="42121"/>
    <cellStyle name="Normal 36 3 2 2 3" xfId="13825"/>
    <cellStyle name="Normal 36 3 2 2 3 2" xfId="33339"/>
    <cellStyle name="Normal 36 3 2 2 3 3" xfId="53232"/>
    <cellStyle name="Normal 36 3 2 2 4" xfId="24744"/>
    <cellStyle name="Normal 36 3 2 2 5" xfId="44510"/>
    <cellStyle name="Normal 36 3 2 3" xfId="7702"/>
    <cellStyle name="Normal 36 3 2 3 2" xfId="17425"/>
    <cellStyle name="Normal 36 3 2 3 2 2" xfId="36938"/>
    <cellStyle name="Normal 36 3 2 3 2 3" xfId="56831"/>
    <cellStyle name="Normal 36 3 2 3 3" xfId="22463"/>
    <cellStyle name="Normal 36 3 2 3 4" xfId="42225"/>
    <cellStyle name="Normal 36 3 2 4" xfId="5698"/>
    <cellStyle name="Normal 36 3 2 4 2" xfId="15435"/>
    <cellStyle name="Normal 36 3 2 4 2 2" xfId="34948"/>
    <cellStyle name="Normal 36 3 2 4 2 3" xfId="54841"/>
    <cellStyle name="Normal 36 3 2 4 3" xfId="27518"/>
    <cellStyle name="Normal 36 3 2 4 4" xfId="47406"/>
    <cellStyle name="Normal 36 3 2 5" xfId="11557"/>
    <cellStyle name="Normal 36 3 2 5 2" xfId="31072"/>
    <cellStyle name="Normal 36 3 2 5 3" xfId="50965"/>
    <cellStyle name="Normal 36 3 2 6" xfId="21278"/>
    <cellStyle name="Normal 36 3 2 7" xfId="40933"/>
    <cellStyle name="Normal 36 3 3" xfId="1048"/>
    <cellStyle name="Normal 36 3 3 2" xfId="3433"/>
    <cellStyle name="Normal 36 3 3 2 2" xfId="8870"/>
    <cellStyle name="Normal 36 3 3 2 2 2" xfId="18593"/>
    <cellStyle name="Normal 36 3 3 2 2 2 2" xfId="38106"/>
    <cellStyle name="Normal 36 3 3 2 2 2 3" xfId="57999"/>
    <cellStyle name="Normal 36 3 3 2 2 3" xfId="22347"/>
    <cellStyle name="Normal 36 3 3 2 2 4" xfId="42109"/>
    <cellStyle name="Normal 36 3 3 2 3" xfId="13287"/>
    <cellStyle name="Normal 36 3 3 2 3 2" xfId="32801"/>
    <cellStyle name="Normal 36 3 3 2 3 3" xfId="52694"/>
    <cellStyle name="Normal 36 3 3 2 4" xfId="24206"/>
    <cellStyle name="Normal 36 3 3 2 5" xfId="43972"/>
    <cellStyle name="Normal 36 3 3 3" xfId="7242"/>
    <cellStyle name="Normal 36 3 3 3 2" xfId="16978"/>
    <cellStyle name="Normal 36 3 3 3 2 2" xfId="36491"/>
    <cellStyle name="Normal 36 3 3 3 2 3" xfId="56384"/>
    <cellStyle name="Normal 36 3 3 3 3" xfId="25734"/>
    <cellStyle name="Normal 36 3 3 3 4" xfId="45503"/>
    <cellStyle name="Normal 36 3 3 4" xfId="6233"/>
    <cellStyle name="Normal 36 3 3 4 2" xfId="15970"/>
    <cellStyle name="Normal 36 3 3 4 2 2" xfId="35483"/>
    <cellStyle name="Normal 36 3 3 4 2 3" xfId="55376"/>
    <cellStyle name="Normal 36 3 3 4 3" xfId="28053"/>
    <cellStyle name="Normal 36 3 3 4 4" xfId="47941"/>
    <cellStyle name="Normal 36 3 3 5" xfId="11019"/>
    <cellStyle name="Normal 36 3 3 5 2" xfId="30534"/>
    <cellStyle name="Normal 36 3 3 5 3" xfId="50427"/>
    <cellStyle name="Normal 36 3 3 6" xfId="20740"/>
    <cellStyle name="Normal 36 3 3 7" xfId="40382"/>
    <cellStyle name="Normal 36 3 4" xfId="2238"/>
    <cellStyle name="Normal 36 3 4 2" xfId="4507"/>
    <cellStyle name="Normal 36 3 4 2 2" xfId="9943"/>
    <cellStyle name="Normal 36 3 4 2 2 2" xfId="19666"/>
    <cellStyle name="Normal 36 3 4 2 2 2 2" xfId="39179"/>
    <cellStyle name="Normal 36 3 4 2 2 2 3" xfId="59072"/>
    <cellStyle name="Normal 36 3 4 2 2 3" xfId="29392"/>
    <cellStyle name="Normal 36 3 4 2 2 4" xfId="49280"/>
    <cellStyle name="Normal 36 3 4 2 3" xfId="14360"/>
    <cellStyle name="Normal 36 3 4 2 3 2" xfId="33874"/>
    <cellStyle name="Normal 36 3 4 2 3 3" xfId="53767"/>
    <cellStyle name="Normal 36 3 4 2 4" xfId="25279"/>
    <cellStyle name="Normal 36 3 4 2 5" xfId="45046"/>
    <cellStyle name="Normal 36 3 4 3" xfId="6768"/>
    <cellStyle name="Normal 36 3 4 3 2" xfId="16505"/>
    <cellStyle name="Normal 36 3 4 3 2 2" xfId="36018"/>
    <cellStyle name="Normal 36 3 4 3 2 3" xfId="55911"/>
    <cellStyle name="Normal 36 3 4 3 3" xfId="28588"/>
    <cellStyle name="Normal 36 3 4 3 4" xfId="48476"/>
    <cellStyle name="Normal 36 3 4 4" xfId="12092"/>
    <cellStyle name="Normal 36 3 4 4 2" xfId="31607"/>
    <cellStyle name="Normal 36 3 4 4 3" xfId="51500"/>
    <cellStyle name="Normal 36 3 4 5" xfId="21813"/>
    <cellStyle name="Normal 36 3 4 6" xfId="41572"/>
    <cellStyle name="Normal 36 3 5" xfId="2898"/>
    <cellStyle name="Normal 36 3 5 2" xfId="8335"/>
    <cellStyle name="Normal 36 3 5 2 2" xfId="18058"/>
    <cellStyle name="Normal 36 3 5 2 2 2" xfId="37571"/>
    <cellStyle name="Normal 36 3 5 2 2 3" xfId="57464"/>
    <cellStyle name="Normal 36 3 5 2 3" xfId="25760"/>
    <cellStyle name="Normal 36 3 5 2 4" xfId="45529"/>
    <cellStyle name="Normal 36 3 5 3" xfId="12752"/>
    <cellStyle name="Normal 36 3 5 3 2" xfId="32266"/>
    <cellStyle name="Normal 36 3 5 3 3" xfId="52159"/>
    <cellStyle name="Normal 36 3 5 4" xfId="23671"/>
    <cellStyle name="Normal 36 3 5 5" xfId="43437"/>
    <cellStyle name="Normal 36 3 6" xfId="5158"/>
    <cellStyle name="Normal 36 3 6 2" xfId="14898"/>
    <cellStyle name="Normal 36 3 6 2 2" xfId="34411"/>
    <cellStyle name="Normal 36 3 6 2 3" xfId="54304"/>
    <cellStyle name="Normal 36 3 6 3" xfId="26980"/>
    <cellStyle name="Normal 36 3 6 4" xfId="46866"/>
    <cellStyle name="Normal 36 3 7" xfId="10484"/>
    <cellStyle name="Normal 36 3 7 2" xfId="29999"/>
    <cellStyle name="Normal 36 3 7 3" xfId="49892"/>
    <cellStyle name="Normal 36 3 8" xfId="20205"/>
    <cellStyle name="Normal 36 3 9" xfId="39847"/>
    <cellStyle name="Normal 36 4" xfId="1247"/>
    <cellStyle name="Normal 36 4 2" xfId="3619"/>
    <cellStyle name="Normal 36 4 2 2" xfId="9056"/>
    <cellStyle name="Normal 36 4 2 2 2" xfId="18779"/>
    <cellStyle name="Normal 36 4 2 2 2 2" xfId="38292"/>
    <cellStyle name="Normal 36 4 2 2 2 3" xfId="58185"/>
    <cellStyle name="Normal 36 4 2 2 3" xfId="25492"/>
    <cellStyle name="Normal 36 4 2 2 4" xfId="45259"/>
    <cellStyle name="Normal 36 4 2 3" xfId="13473"/>
    <cellStyle name="Normal 36 4 2 3 2" xfId="32987"/>
    <cellStyle name="Normal 36 4 2 3 3" xfId="52880"/>
    <cellStyle name="Normal 36 4 2 4" xfId="24392"/>
    <cellStyle name="Normal 36 4 2 5" xfId="44158"/>
    <cellStyle name="Normal 36 4 3" xfId="7408"/>
    <cellStyle name="Normal 36 4 3 2" xfId="17131"/>
    <cellStyle name="Normal 36 4 3 2 2" xfId="36644"/>
    <cellStyle name="Normal 36 4 3 2 3" xfId="56537"/>
    <cellStyle name="Normal 36 4 3 3" xfId="26560"/>
    <cellStyle name="Normal 36 4 3 4" xfId="46333"/>
    <cellStyle name="Normal 36 4 4" xfId="5346"/>
    <cellStyle name="Normal 36 4 4 2" xfId="15083"/>
    <cellStyle name="Normal 36 4 4 2 2" xfId="34596"/>
    <cellStyle name="Normal 36 4 4 2 3" xfId="54489"/>
    <cellStyle name="Normal 36 4 4 3" xfId="27166"/>
    <cellStyle name="Normal 36 4 4 4" xfId="47054"/>
    <cellStyle name="Normal 36 4 5" xfId="11205"/>
    <cellStyle name="Normal 36 4 5 2" xfId="30720"/>
    <cellStyle name="Normal 36 4 5 3" xfId="50613"/>
    <cellStyle name="Normal 36 4 6" xfId="20926"/>
    <cellStyle name="Normal 36 4 7" xfId="40581"/>
    <cellStyle name="Normal 36 5" xfId="696"/>
    <cellStyle name="Normal 36 5 2" xfId="3081"/>
    <cellStyle name="Normal 36 5 2 2" xfId="8518"/>
    <cellStyle name="Normal 36 5 2 2 2" xfId="18241"/>
    <cellStyle name="Normal 36 5 2 2 2 2" xfId="37754"/>
    <cellStyle name="Normal 36 5 2 2 2 3" xfId="57647"/>
    <cellStyle name="Normal 36 5 2 2 3" xfId="25440"/>
    <cellStyle name="Normal 36 5 2 2 4" xfId="45207"/>
    <cellStyle name="Normal 36 5 2 3" xfId="12935"/>
    <cellStyle name="Normal 36 5 2 3 2" xfId="32449"/>
    <cellStyle name="Normal 36 5 2 3 3" xfId="52342"/>
    <cellStyle name="Normal 36 5 2 4" xfId="23854"/>
    <cellStyle name="Normal 36 5 2 5" xfId="43620"/>
    <cellStyle name="Normal 36 5 3" xfId="6948"/>
    <cellStyle name="Normal 36 5 3 2" xfId="16684"/>
    <cellStyle name="Normal 36 5 3 2 2" xfId="36197"/>
    <cellStyle name="Normal 36 5 3 2 3" xfId="56090"/>
    <cellStyle name="Normal 36 5 3 3" xfId="26438"/>
    <cellStyle name="Normal 36 5 3 4" xfId="46211"/>
    <cellStyle name="Normal 36 5 4" xfId="5881"/>
    <cellStyle name="Normal 36 5 4 2" xfId="15618"/>
    <cellStyle name="Normal 36 5 4 2 2" xfId="35131"/>
    <cellStyle name="Normal 36 5 4 2 3" xfId="55024"/>
    <cellStyle name="Normal 36 5 4 3" xfId="27701"/>
    <cellStyle name="Normal 36 5 4 4" xfId="47589"/>
    <cellStyle name="Normal 36 5 5" xfId="10667"/>
    <cellStyle name="Normal 36 5 5 2" xfId="30182"/>
    <cellStyle name="Normal 36 5 5 3" xfId="50075"/>
    <cellStyle name="Normal 36 5 6" xfId="20388"/>
    <cellStyle name="Normal 36 5 7" xfId="40030"/>
    <cellStyle name="Normal 36 6" xfId="1844"/>
    <cellStyle name="Normal 36 6 2" xfId="4155"/>
    <cellStyle name="Normal 36 6 2 2" xfId="9591"/>
    <cellStyle name="Normal 36 6 2 2 2" xfId="19314"/>
    <cellStyle name="Normal 36 6 2 2 2 2" xfId="38827"/>
    <cellStyle name="Normal 36 6 2 2 2 3" xfId="58720"/>
    <cellStyle name="Normal 36 6 2 2 3" xfId="29040"/>
    <cellStyle name="Normal 36 6 2 2 4" xfId="48928"/>
    <cellStyle name="Normal 36 6 2 3" xfId="14008"/>
    <cellStyle name="Normal 36 6 2 3 2" xfId="33522"/>
    <cellStyle name="Normal 36 6 2 3 3" xfId="53415"/>
    <cellStyle name="Normal 36 6 2 4" xfId="24927"/>
    <cellStyle name="Normal 36 6 2 5" xfId="44694"/>
    <cellStyle name="Normal 36 6 3" xfId="6416"/>
    <cellStyle name="Normal 36 6 3 2" xfId="16153"/>
    <cellStyle name="Normal 36 6 3 2 2" xfId="35666"/>
    <cellStyle name="Normal 36 6 3 2 3" xfId="55559"/>
    <cellStyle name="Normal 36 6 3 3" xfId="28236"/>
    <cellStyle name="Normal 36 6 3 4" xfId="48124"/>
    <cellStyle name="Normal 36 6 4" xfId="11740"/>
    <cellStyle name="Normal 36 6 4 2" xfId="31255"/>
    <cellStyle name="Normal 36 6 4 3" xfId="51148"/>
    <cellStyle name="Normal 36 6 5" xfId="21461"/>
    <cellStyle name="Normal 36 6 6" xfId="41178"/>
    <cellStyle name="Normal 36 7" xfId="2407"/>
    <cellStyle name="Normal 36 7 2" xfId="7844"/>
    <cellStyle name="Normal 36 7 2 2" xfId="17567"/>
    <cellStyle name="Normal 36 7 2 2 2" xfId="37080"/>
    <cellStyle name="Normal 36 7 2 2 3" xfId="56973"/>
    <cellStyle name="Normal 36 7 2 3" xfId="23022"/>
    <cellStyle name="Normal 36 7 2 4" xfId="42787"/>
    <cellStyle name="Normal 36 7 3" xfId="12261"/>
    <cellStyle name="Normal 36 7 3 2" xfId="31775"/>
    <cellStyle name="Normal 36 7 3 3" xfId="51668"/>
    <cellStyle name="Normal 36 7 4" xfId="23180"/>
    <cellStyle name="Normal 36 7 5" xfId="42946"/>
    <cellStyle name="Normal 36 8" xfId="2546"/>
    <cellStyle name="Normal 36 8 2" xfId="7983"/>
    <cellStyle name="Normal 36 8 2 2" xfId="17706"/>
    <cellStyle name="Normal 36 8 2 2 2" xfId="37219"/>
    <cellStyle name="Normal 36 8 2 2 3" xfId="57112"/>
    <cellStyle name="Normal 36 8 2 3" xfId="22672"/>
    <cellStyle name="Normal 36 8 2 4" xfId="42436"/>
    <cellStyle name="Normal 36 8 3" xfId="12400"/>
    <cellStyle name="Normal 36 8 3 2" xfId="31914"/>
    <cellStyle name="Normal 36 8 3 3" xfId="51807"/>
    <cellStyle name="Normal 36 8 4" xfId="23319"/>
    <cellStyle name="Normal 36 8 5" xfId="43085"/>
    <cellStyle name="Normal 36 9" xfId="4764"/>
    <cellStyle name="Normal 36 9 2" xfId="14546"/>
    <cellStyle name="Normal 36 9 2 2" xfId="34059"/>
    <cellStyle name="Normal 36 9 2 3" xfId="53952"/>
    <cellStyle name="Normal 36 9 3" xfId="26628"/>
    <cellStyle name="Normal 36 9 4" xfId="46472"/>
    <cellStyle name="Normal 37" xfId="120"/>
    <cellStyle name="Normal 37 10" xfId="10133"/>
    <cellStyle name="Normal 37 10 2" xfId="29648"/>
    <cellStyle name="Normal 37 10 3" xfId="49541"/>
    <cellStyle name="Normal 37 11" xfId="19854"/>
    <cellStyle name="Normal 37 12" xfId="39454"/>
    <cellStyle name="Normal 37 2" xfId="338"/>
    <cellStyle name="Normal 37 2 2" xfId="1424"/>
    <cellStyle name="Normal 37 2 2 2" xfId="3796"/>
    <cellStyle name="Normal 37 2 2 2 2" xfId="9233"/>
    <cellStyle name="Normal 37 2 2 2 2 2" xfId="18956"/>
    <cellStyle name="Normal 37 2 2 2 2 2 2" xfId="38469"/>
    <cellStyle name="Normal 37 2 2 2 2 2 3" xfId="58362"/>
    <cellStyle name="Normal 37 2 2 2 2 3" xfId="23093"/>
    <cellStyle name="Normal 37 2 2 2 2 4" xfId="42858"/>
    <cellStyle name="Normal 37 2 2 2 3" xfId="13650"/>
    <cellStyle name="Normal 37 2 2 2 3 2" xfId="33164"/>
    <cellStyle name="Normal 37 2 2 2 3 3" xfId="53057"/>
    <cellStyle name="Normal 37 2 2 2 4" xfId="24569"/>
    <cellStyle name="Normal 37 2 2 2 5" xfId="44335"/>
    <cellStyle name="Normal 37 2 2 3" xfId="7556"/>
    <cellStyle name="Normal 37 2 2 3 2" xfId="17279"/>
    <cellStyle name="Normal 37 2 2 3 2 2" xfId="36792"/>
    <cellStyle name="Normal 37 2 2 3 2 3" xfId="56685"/>
    <cellStyle name="Normal 37 2 2 3 3" xfId="21963"/>
    <cellStyle name="Normal 37 2 2 3 4" xfId="41722"/>
    <cellStyle name="Normal 37 2 2 4" xfId="5523"/>
    <cellStyle name="Normal 37 2 2 4 2" xfId="15260"/>
    <cellStyle name="Normal 37 2 2 4 2 2" xfId="34773"/>
    <cellStyle name="Normal 37 2 2 4 2 3" xfId="54666"/>
    <cellStyle name="Normal 37 2 2 4 3" xfId="27343"/>
    <cellStyle name="Normal 37 2 2 4 4" xfId="47231"/>
    <cellStyle name="Normal 37 2 2 5" xfId="11382"/>
    <cellStyle name="Normal 37 2 2 5 2" xfId="30897"/>
    <cellStyle name="Normal 37 2 2 5 3" xfId="50790"/>
    <cellStyle name="Normal 37 2 2 6" xfId="21103"/>
    <cellStyle name="Normal 37 2 2 7" xfId="40758"/>
    <cellStyle name="Normal 37 2 3" xfId="873"/>
    <cellStyle name="Normal 37 2 3 2" xfId="3258"/>
    <cellStyle name="Normal 37 2 3 2 2" xfId="8695"/>
    <cellStyle name="Normal 37 2 3 2 2 2" xfId="18418"/>
    <cellStyle name="Normal 37 2 3 2 2 2 2" xfId="37931"/>
    <cellStyle name="Normal 37 2 3 2 2 2 3" xfId="57824"/>
    <cellStyle name="Normal 37 2 3 2 2 3" xfId="22976"/>
    <cellStyle name="Normal 37 2 3 2 2 4" xfId="42741"/>
    <cellStyle name="Normal 37 2 3 2 3" xfId="13112"/>
    <cellStyle name="Normal 37 2 3 2 3 2" xfId="32626"/>
    <cellStyle name="Normal 37 2 3 2 3 3" xfId="52519"/>
    <cellStyle name="Normal 37 2 3 2 4" xfId="24031"/>
    <cellStyle name="Normal 37 2 3 2 5" xfId="43797"/>
    <cellStyle name="Normal 37 2 3 3" xfId="7096"/>
    <cellStyle name="Normal 37 2 3 3 2" xfId="16832"/>
    <cellStyle name="Normal 37 2 3 3 2 2" xfId="36345"/>
    <cellStyle name="Normal 37 2 3 3 2 3" xfId="56238"/>
    <cellStyle name="Normal 37 2 3 3 3" xfId="22054"/>
    <cellStyle name="Normal 37 2 3 3 4" xfId="41814"/>
    <cellStyle name="Normal 37 2 3 4" xfId="6058"/>
    <cellStyle name="Normal 37 2 3 4 2" xfId="15795"/>
    <cellStyle name="Normal 37 2 3 4 2 2" xfId="35308"/>
    <cellStyle name="Normal 37 2 3 4 2 3" xfId="55201"/>
    <cellStyle name="Normal 37 2 3 4 3" xfId="27878"/>
    <cellStyle name="Normal 37 2 3 4 4" xfId="47766"/>
    <cellStyle name="Normal 37 2 3 5" xfId="10844"/>
    <cellStyle name="Normal 37 2 3 5 2" xfId="30359"/>
    <cellStyle name="Normal 37 2 3 5 3" xfId="50252"/>
    <cellStyle name="Normal 37 2 3 6" xfId="20565"/>
    <cellStyle name="Normal 37 2 3 7" xfId="40207"/>
    <cellStyle name="Normal 37 2 4" xfId="2063"/>
    <cellStyle name="Normal 37 2 4 2" xfId="4332"/>
    <cellStyle name="Normal 37 2 4 2 2" xfId="9768"/>
    <cellStyle name="Normal 37 2 4 2 2 2" xfId="19491"/>
    <cellStyle name="Normal 37 2 4 2 2 2 2" xfId="39004"/>
    <cellStyle name="Normal 37 2 4 2 2 2 3" xfId="58897"/>
    <cellStyle name="Normal 37 2 4 2 2 3" xfId="29217"/>
    <cellStyle name="Normal 37 2 4 2 2 4" xfId="49105"/>
    <cellStyle name="Normal 37 2 4 2 3" xfId="14185"/>
    <cellStyle name="Normal 37 2 4 2 3 2" xfId="33699"/>
    <cellStyle name="Normal 37 2 4 2 3 3" xfId="53592"/>
    <cellStyle name="Normal 37 2 4 2 4" xfId="25104"/>
    <cellStyle name="Normal 37 2 4 2 5" xfId="44871"/>
    <cellStyle name="Normal 37 2 4 3" xfId="6593"/>
    <cellStyle name="Normal 37 2 4 3 2" xfId="16330"/>
    <cellStyle name="Normal 37 2 4 3 2 2" xfId="35843"/>
    <cellStyle name="Normal 37 2 4 3 2 3" xfId="55736"/>
    <cellStyle name="Normal 37 2 4 3 3" xfId="28413"/>
    <cellStyle name="Normal 37 2 4 3 4" xfId="48301"/>
    <cellStyle name="Normal 37 2 4 4" xfId="11917"/>
    <cellStyle name="Normal 37 2 4 4 2" xfId="31432"/>
    <cellStyle name="Normal 37 2 4 4 3" xfId="51325"/>
    <cellStyle name="Normal 37 2 4 5" xfId="21638"/>
    <cellStyle name="Normal 37 2 4 6" xfId="41397"/>
    <cellStyle name="Normal 37 2 5" xfId="2723"/>
    <cellStyle name="Normal 37 2 5 2" xfId="8160"/>
    <cellStyle name="Normal 37 2 5 2 2" xfId="17883"/>
    <cellStyle name="Normal 37 2 5 2 2 2" xfId="37396"/>
    <cellStyle name="Normal 37 2 5 2 2 3" xfId="57289"/>
    <cellStyle name="Normal 37 2 5 2 3" xfId="22596"/>
    <cellStyle name="Normal 37 2 5 2 4" xfId="42359"/>
    <cellStyle name="Normal 37 2 5 3" xfId="12577"/>
    <cellStyle name="Normal 37 2 5 3 2" xfId="32091"/>
    <cellStyle name="Normal 37 2 5 3 3" xfId="51984"/>
    <cellStyle name="Normal 37 2 5 4" xfId="23496"/>
    <cellStyle name="Normal 37 2 5 5" xfId="43262"/>
    <cellStyle name="Normal 37 2 6" xfId="4983"/>
    <cellStyle name="Normal 37 2 6 2" xfId="14723"/>
    <cellStyle name="Normal 37 2 6 2 2" xfId="34236"/>
    <cellStyle name="Normal 37 2 6 2 3" xfId="54129"/>
    <cellStyle name="Normal 37 2 6 3" xfId="26805"/>
    <cellStyle name="Normal 37 2 6 4" xfId="46691"/>
    <cellStyle name="Normal 37 2 7" xfId="10309"/>
    <cellStyle name="Normal 37 2 7 2" xfId="29824"/>
    <cellStyle name="Normal 37 2 7 3" xfId="49717"/>
    <cellStyle name="Normal 37 2 8" xfId="20030"/>
    <cellStyle name="Normal 37 2 9" xfId="39672"/>
    <cellStyle name="Normal 37 3" xfId="514"/>
    <cellStyle name="Normal 37 3 2" xfId="1600"/>
    <cellStyle name="Normal 37 3 2 2" xfId="3972"/>
    <cellStyle name="Normal 37 3 2 2 2" xfId="9409"/>
    <cellStyle name="Normal 37 3 2 2 2 2" xfId="19132"/>
    <cellStyle name="Normal 37 3 2 2 2 2 2" xfId="38645"/>
    <cellStyle name="Normal 37 3 2 2 2 2 3" xfId="58538"/>
    <cellStyle name="Normal 37 3 2 2 2 3" xfId="22881"/>
    <cellStyle name="Normal 37 3 2 2 2 4" xfId="42646"/>
    <cellStyle name="Normal 37 3 2 2 3" xfId="13826"/>
    <cellStyle name="Normal 37 3 2 2 3 2" xfId="33340"/>
    <cellStyle name="Normal 37 3 2 2 3 3" xfId="53233"/>
    <cellStyle name="Normal 37 3 2 2 4" xfId="24745"/>
    <cellStyle name="Normal 37 3 2 2 5" xfId="44511"/>
    <cellStyle name="Normal 37 3 2 3" xfId="7703"/>
    <cellStyle name="Normal 37 3 2 3 2" xfId="17426"/>
    <cellStyle name="Normal 37 3 2 3 2 2" xfId="36939"/>
    <cellStyle name="Normal 37 3 2 3 2 3" xfId="56832"/>
    <cellStyle name="Normal 37 3 2 3 3" xfId="26265"/>
    <cellStyle name="Normal 37 3 2 3 4" xfId="46037"/>
    <cellStyle name="Normal 37 3 2 4" xfId="5699"/>
    <cellStyle name="Normal 37 3 2 4 2" xfId="15436"/>
    <cellStyle name="Normal 37 3 2 4 2 2" xfId="34949"/>
    <cellStyle name="Normal 37 3 2 4 2 3" xfId="54842"/>
    <cellStyle name="Normal 37 3 2 4 3" xfId="27519"/>
    <cellStyle name="Normal 37 3 2 4 4" xfId="47407"/>
    <cellStyle name="Normal 37 3 2 5" xfId="11558"/>
    <cellStyle name="Normal 37 3 2 5 2" xfId="31073"/>
    <cellStyle name="Normal 37 3 2 5 3" xfId="50966"/>
    <cellStyle name="Normal 37 3 2 6" xfId="21279"/>
    <cellStyle name="Normal 37 3 2 7" xfId="40934"/>
    <cellStyle name="Normal 37 3 3" xfId="1049"/>
    <cellStyle name="Normal 37 3 3 2" xfId="3434"/>
    <cellStyle name="Normal 37 3 3 2 2" xfId="8871"/>
    <cellStyle name="Normal 37 3 3 2 2 2" xfId="18594"/>
    <cellStyle name="Normal 37 3 3 2 2 2 2" xfId="38107"/>
    <cellStyle name="Normal 37 3 3 2 2 2 3" xfId="58000"/>
    <cellStyle name="Normal 37 3 3 2 2 3" xfId="25471"/>
    <cellStyle name="Normal 37 3 3 2 2 4" xfId="45238"/>
    <cellStyle name="Normal 37 3 3 2 3" xfId="13288"/>
    <cellStyle name="Normal 37 3 3 2 3 2" xfId="32802"/>
    <cellStyle name="Normal 37 3 3 2 3 3" xfId="52695"/>
    <cellStyle name="Normal 37 3 3 2 4" xfId="24207"/>
    <cellStyle name="Normal 37 3 3 2 5" xfId="43973"/>
    <cellStyle name="Normal 37 3 3 3" xfId="7243"/>
    <cellStyle name="Normal 37 3 3 3 2" xfId="16979"/>
    <cellStyle name="Normal 37 3 3 3 2 2" xfId="36492"/>
    <cellStyle name="Normal 37 3 3 3 2 3" xfId="56385"/>
    <cellStyle name="Normal 37 3 3 3 3" xfId="21970"/>
    <cellStyle name="Normal 37 3 3 3 4" xfId="41729"/>
    <cellStyle name="Normal 37 3 3 4" xfId="6234"/>
    <cellStyle name="Normal 37 3 3 4 2" xfId="15971"/>
    <cellStyle name="Normal 37 3 3 4 2 2" xfId="35484"/>
    <cellStyle name="Normal 37 3 3 4 2 3" xfId="55377"/>
    <cellStyle name="Normal 37 3 3 4 3" xfId="28054"/>
    <cellStyle name="Normal 37 3 3 4 4" xfId="47942"/>
    <cellStyle name="Normal 37 3 3 5" xfId="11020"/>
    <cellStyle name="Normal 37 3 3 5 2" xfId="30535"/>
    <cellStyle name="Normal 37 3 3 5 3" xfId="50428"/>
    <cellStyle name="Normal 37 3 3 6" xfId="20741"/>
    <cellStyle name="Normal 37 3 3 7" xfId="40383"/>
    <cellStyle name="Normal 37 3 4" xfId="2239"/>
    <cellStyle name="Normal 37 3 4 2" xfId="4508"/>
    <cellStyle name="Normal 37 3 4 2 2" xfId="9944"/>
    <cellStyle name="Normal 37 3 4 2 2 2" xfId="19667"/>
    <cellStyle name="Normal 37 3 4 2 2 2 2" xfId="39180"/>
    <cellStyle name="Normal 37 3 4 2 2 2 3" xfId="59073"/>
    <cellStyle name="Normal 37 3 4 2 2 3" xfId="29393"/>
    <cellStyle name="Normal 37 3 4 2 2 4" xfId="49281"/>
    <cellStyle name="Normal 37 3 4 2 3" xfId="14361"/>
    <cellStyle name="Normal 37 3 4 2 3 2" xfId="33875"/>
    <cellStyle name="Normal 37 3 4 2 3 3" xfId="53768"/>
    <cellStyle name="Normal 37 3 4 2 4" xfId="25280"/>
    <cellStyle name="Normal 37 3 4 2 5" xfId="45047"/>
    <cellStyle name="Normal 37 3 4 3" xfId="6769"/>
    <cellStyle name="Normal 37 3 4 3 2" xfId="16506"/>
    <cellStyle name="Normal 37 3 4 3 2 2" xfId="36019"/>
    <cellStyle name="Normal 37 3 4 3 2 3" xfId="55912"/>
    <cellStyle name="Normal 37 3 4 3 3" xfId="28589"/>
    <cellStyle name="Normal 37 3 4 3 4" xfId="48477"/>
    <cellStyle name="Normal 37 3 4 4" xfId="12093"/>
    <cellStyle name="Normal 37 3 4 4 2" xfId="31608"/>
    <cellStyle name="Normal 37 3 4 4 3" xfId="51501"/>
    <cellStyle name="Normal 37 3 4 5" xfId="21814"/>
    <cellStyle name="Normal 37 3 4 6" xfId="41573"/>
    <cellStyle name="Normal 37 3 5" xfId="2899"/>
    <cellStyle name="Normal 37 3 5 2" xfId="8336"/>
    <cellStyle name="Normal 37 3 5 2 2" xfId="18059"/>
    <cellStyle name="Normal 37 3 5 2 2 2" xfId="37572"/>
    <cellStyle name="Normal 37 3 5 2 2 3" xfId="57465"/>
    <cellStyle name="Normal 37 3 5 2 3" xfId="26169"/>
    <cellStyle name="Normal 37 3 5 2 4" xfId="45940"/>
    <cellStyle name="Normal 37 3 5 3" xfId="12753"/>
    <cellStyle name="Normal 37 3 5 3 2" xfId="32267"/>
    <cellStyle name="Normal 37 3 5 3 3" xfId="52160"/>
    <cellStyle name="Normal 37 3 5 4" xfId="23672"/>
    <cellStyle name="Normal 37 3 5 5" xfId="43438"/>
    <cellStyle name="Normal 37 3 6" xfId="5159"/>
    <cellStyle name="Normal 37 3 6 2" xfId="14899"/>
    <cellStyle name="Normal 37 3 6 2 2" xfId="34412"/>
    <cellStyle name="Normal 37 3 6 2 3" xfId="54305"/>
    <cellStyle name="Normal 37 3 6 3" xfId="26981"/>
    <cellStyle name="Normal 37 3 6 4" xfId="46867"/>
    <cellStyle name="Normal 37 3 7" xfId="10485"/>
    <cellStyle name="Normal 37 3 7 2" xfId="30000"/>
    <cellStyle name="Normal 37 3 7 3" xfId="49893"/>
    <cellStyle name="Normal 37 3 8" xfId="20206"/>
    <cellStyle name="Normal 37 3 9" xfId="39848"/>
    <cellStyle name="Normal 37 4" xfId="1248"/>
    <cellStyle name="Normal 37 4 2" xfId="3620"/>
    <cellStyle name="Normal 37 4 2 2" xfId="9057"/>
    <cellStyle name="Normal 37 4 2 2 2" xfId="18780"/>
    <cellStyle name="Normal 37 4 2 2 2 2" xfId="38293"/>
    <cellStyle name="Normal 37 4 2 2 2 3" xfId="58186"/>
    <cellStyle name="Normal 37 4 2 2 3" xfId="22820"/>
    <cellStyle name="Normal 37 4 2 2 4" xfId="42584"/>
    <cellStyle name="Normal 37 4 2 3" xfId="13474"/>
    <cellStyle name="Normal 37 4 2 3 2" xfId="32988"/>
    <cellStyle name="Normal 37 4 2 3 3" xfId="52881"/>
    <cellStyle name="Normal 37 4 2 4" xfId="24393"/>
    <cellStyle name="Normal 37 4 2 5" xfId="44159"/>
    <cellStyle name="Normal 37 4 3" xfId="7409"/>
    <cellStyle name="Normal 37 4 3 2" xfId="17132"/>
    <cellStyle name="Normal 37 4 3 2 2" xfId="36645"/>
    <cellStyle name="Normal 37 4 3 2 3" xfId="56538"/>
    <cellStyle name="Normal 37 4 3 3" xfId="22999"/>
    <cellStyle name="Normal 37 4 3 4" xfId="42764"/>
    <cellStyle name="Normal 37 4 4" xfId="5347"/>
    <cellStyle name="Normal 37 4 4 2" xfId="15084"/>
    <cellStyle name="Normal 37 4 4 2 2" xfId="34597"/>
    <cellStyle name="Normal 37 4 4 2 3" xfId="54490"/>
    <cellStyle name="Normal 37 4 4 3" xfId="27167"/>
    <cellStyle name="Normal 37 4 4 4" xfId="47055"/>
    <cellStyle name="Normal 37 4 5" xfId="11206"/>
    <cellStyle name="Normal 37 4 5 2" xfId="30721"/>
    <cellStyle name="Normal 37 4 5 3" xfId="50614"/>
    <cellStyle name="Normal 37 4 6" xfId="20927"/>
    <cellStyle name="Normal 37 4 7" xfId="40582"/>
    <cellStyle name="Normal 37 5" xfId="697"/>
    <cellStyle name="Normal 37 5 2" xfId="3082"/>
    <cellStyle name="Normal 37 5 2 2" xfId="8519"/>
    <cellStyle name="Normal 37 5 2 2 2" xfId="18242"/>
    <cellStyle name="Normal 37 5 2 2 2 2" xfId="37755"/>
    <cellStyle name="Normal 37 5 2 2 2 3" xfId="57648"/>
    <cellStyle name="Normal 37 5 2 2 3" xfId="22181"/>
    <cellStyle name="Normal 37 5 2 2 4" xfId="41941"/>
    <cellStyle name="Normal 37 5 2 3" xfId="12936"/>
    <cellStyle name="Normal 37 5 2 3 2" xfId="32450"/>
    <cellStyle name="Normal 37 5 2 3 3" xfId="52343"/>
    <cellStyle name="Normal 37 5 2 4" xfId="23855"/>
    <cellStyle name="Normal 37 5 2 5" xfId="43621"/>
    <cellStyle name="Normal 37 5 3" xfId="6949"/>
    <cellStyle name="Normal 37 5 3 2" xfId="16685"/>
    <cellStyle name="Normal 37 5 3 2 2" xfId="36198"/>
    <cellStyle name="Normal 37 5 3 2 3" xfId="56091"/>
    <cellStyle name="Normal 37 5 3 3" xfId="25897"/>
    <cellStyle name="Normal 37 5 3 4" xfId="45667"/>
    <cellStyle name="Normal 37 5 4" xfId="5882"/>
    <cellStyle name="Normal 37 5 4 2" xfId="15619"/>
    <cellStyle name="Normal 37 5 4 2 2" xfId="35132"/>
    <cellStyle name="Normal 37 5 4 2 3" xfId="55025"/>
    <cellStyle name="Normal 37 5 4 3" xfId="27702"/>
    <cellStyle name="Normal 37 5 4 4" xfId="47590"/>
    <cellStyle name="Normal 37 5 5" xfId="10668"/>
    <cellStyle name="Normal 37 5 5 2" xfId="30183"/>
    <cellStyle name="Normal 37 5 5 3" xfId="50076"/>
    <cellStyle name="Normal 37 5 6" xfId="20389"/>
    <cellStyle name="Normal 37 5 7" xfId="40031"/>
    <cellStyle name="Normal 37 6" xfId="1845"/>
    <cellStyle name="Normal 37 6 2" xfId="4156"/>
    <cellStyle name="Normal 37 6 2 2" xfId="9592"/>
    <cellStyle name="Normal 37 6 2 2 2" xfId="19315"/>
    <cellStyle name="Normal 37 6 2 2 2 2" xfId="38828"/>
    <cellStyle name="Normal 37 6 2 2 2 3" xfId="58721"/>
    <cellStyle name="Normal 37 6 2 2 3" xfId="29041"/>
    <cellStyle name="Normal 37 6 2 2 4" xfId="48929"/>
    <cellStyle name="Normal 37 6 2 3" xfId="14009"/>
    <cellStyle name="Normal 37 6 2 3 2" xfId="33523"/>
    <cellStyle name="Normal 37 6 2 3 3" xfId="53416"/>
    <cellStyle name="Normal 37 6 2 4" xfId="24928"/>
    <cellStyle name="Normal 37 6 2 5" xfId="44695"/>
    <cellStyle name="Normal 37 6 3" xfId="6417"/>
    <cellStyle name="Normal 37 6 3 2" xfId="16154"/>
    <cellStyle name="Normal 37 6 3 2 2" xfId="35667"/>
    <cellStyle name="Normal 37 6 3 2 3" xfId="55560"/>
    <cellStyle name="Normal 37 6 3 3" xfId="28237"/>
    <cellStyle name="Normal 37 6 3 4" xfId="48125"/>
    <cellStyle name="Normal 37 6 4" xfId="11741"/>
    <cellStyle name="Normal 37 6 4 2" xfId="31256"/>
    <cellStyle name="Normal 37 6 4 3" xfId="51149"/>
    <cellStyle name="Normal 37 6 5" xfId="21462"/>
    <cellStyle name="Normal 37 6 6" xfId="41179"/>
    <cellStyle name="Normal 37 7" xfId="2408"/>
    <cellStyle name="Normal 37 7 2" xfId="7845"/>
    <cellStyle name="Normal 37 7 2 2" xfId="17568"/>
    <cellStyle name="Normal 37 7 2 2 2" xfId="37081"/>
    <cellStyle name="Normal 37 7 2 2 3" xfId="56974"/>
    <cellStyle name="Normal 37 7 2 3" xfId="22964"/>
    <cellStyle name="Normal 37 7 2 4" xfId="42729"/>
    <cellStyle name="Normal 37 7 3" xfId="12262"/>
    <cellStyle name="Normal 37 7 3 2" xfId="31776"/>
    <cellStyle name="Normal 37 7 3 3" xfId="51669"/>
    <cellStyle name="Normal 37 7 4" xfId="23181"/>
    <cellStyle name="Normal 37 7 5" xfId="42947"/>
    <cellStyle name="Normal 37 8" xfId="2547"/>
    <cellStyle name="Normal 37 8 2" xfId="7984"/>
    <cellStyle name="Normal 37 8 2 2" xfId="17707"/>
    <cellStyle name="Normal 37 8 2 2 2" xfId="37220"/>
    <cellStyle name="Normal 37 8 2 2 3" xfId="57113"/>
    <cellStyle name="Normal 37 8 2 3" xfId="23141"/>
    <cellStyle name="Normal 37 8 2 4" xfId="42907"/>
    <cellStyle name="Normal 37 8 3" xfId="12401"/>
    <cellStyle name="Normal 37 8 3 2" xfId="31915"/>
    <cellStyle name="Normal 37 8 3 3" xfId="51808"/>
    <cellStyle name="Normal 37 8 4" xfId="23320"/>
    <cellStyle name="Normal 37 8 5" xfId="43086"/>
    <cellStyle name="Normal 37 9" xfId="4765"/>
    <cellStyle name="Normal 37 9 2" xfId="14547"/>
    <cellStyle name="Normal 37 9 2 2" xfId="34060"/>
    <cellStyle name="Normal 37 9 2 3" xfId="53953"/>
    <cellStyle name="Normal 37 9 3" xfId="26629"/>
    <cellStyle name="Normal 37 9 4" xfId="46473"/>
    <cellStyle name="Normal 38" xfId="121"/>
    <cellStyle name="Normal 38 10" xfId="10134"/>
    <cellStyle name="Normal 38 10 2" xfId="29649"/>
    <cellStyle name="Normal 38 10 3" xfId="49542"/>
    <cellStyle name="Normal 38 11" xfId="19855"/>
    <cellStyle name="Normal 38 12" xfId="39455"/>
    <cellStyle name="Normal 38 2" xfId="339"/>
    <cellStyle name="Normal 38 2 2" xfId="1425"/>
    <cellStyle name="Normal 38 2 2 2" xfId="3797"/>
    <cellStyle name="Normal 38 2 2 2 2" xfId="9234"/>
    <cellStyle name="Normal 38 2 2 2 2 2" xfId="18957"/>
    <cellStyle name="Normal 38 2 2 2 2 2 2" xfId="38470"/>
    <cellStyle name="Normal 38 2 2 2 2 2 3" xfId="58363"/>
    <cellStyle name="Normal 38 2 2 2 2 3" xfId="22118"/>
    <cellStyle name="Normal 38 2 2 2 2 4" xfId="41878"/>
    <cellStyle name="Normal 38 2 2 2 3" xfId="13651"/>
    <cellStyle name="Normal 38 2 2 2 3 2" xfId="33165"/>
    <cellStyle name="Normal 38 2 2 2 3 3" xfId="53058"/>
    <cellStyle name="Normal 38 2 2 2 4" xfId="24570"/>
    <cellStyle name="Normal 38 2 2 2 5" xfId="44336"/>
    <cellStyle name="Normal 38 2 2 3" xfId="7557"/>
    <cellStyle name="Normal 38 2 2 3 2" xfId="17280"/>
    <cellStyle name="Normal 38 2 2 3 2 2" xfId="36793"/>
    <cellStyle name="Normal 38 2 2 3 2 3" xfId="56686"/>
    <cellStyle name="Normal 38 2 2 3 3" xfId="22496"/>
    <cellStyle name="Normal 38 2 2 3 4" xfId="42259"/>
    <cellStyle name="Normal 38 2 2 4" xfId="5524"/>
    <cellStyle name="Normal 38 2 2 4 2" xfId="15261"/>
    <cellStyle name="Normal 38 2 2 4 2 2" xfId="34774"/>
    <cellStyle name="Normal 38 2 2 4 2 3" xfId="54667"/>
    <cellStyle name="Normal 38 2 2 4 3" xfId="27344"/>
    <cellStyle name="Normal 38 2 2 4 4" xfId="47232"/>
    <cellStyle name="Normal 38 2 2 5" xfId="11383"/>
    <cellStyle name="Normal 38 2 2 5 2" xfId="30898"/>
    <cellStyle name="Normal 38 2 2 5 3" xfId="50791"/>
    <cellStyle name="Normal 38 2 2 6" xfId="21104"/>
    <cellStyle name="Normal 38 2 2 7" xfId="40759"/>
    <cellStyle name="Normal 38 2 3" xfId="874"/>
    <cellStyle name="Normal 38 2 3 2" xfId="3259"/>
    <cellStyle name="Normal 38 2 3 2 2" xfId="8696"/>
    <cellStyle name="Normal 38 2 3 2 2 2" xfId="18419"/>
    <cellStyle name="Normal 38 2 3 2 2 2 2" xfId="37932"/>
    <cellStyle name="Normal 38 2 3 2 2 2 3" xfId="57825"/>
    <cellStyle name="Normal 38 2 3 2 2 3" xfId="22706"/>
    <cellStyle name="Normal 38 2 3 2 2 4" xfId="42470"/>
    <cellStyle name="Normal 38 2 3 2 3" xfId="13113"/>
    <cellStyle name="Normal 38 2 3 2 3 2" xfId="32627"/>
    <cellStyle name="Normal 38 2 3 2 3 3" xfId="52520"/>
    <cellStyle name="Normal 38 2 3 2 4" xfId="24032"/>
    <cellStyle name="Normal 38 2 3 2 5" xfId="43798"/>
    <cellStyle name="Normal 38 2 3 3" xfId="7097"/>
    <cellStyle name="Normal 38 2 3 3 2" xfId="16833"/>
    <cellStyle name="Normal 38 2 3 3 2 2" xfId="36346"/>
    <cellStyle name="Normal 38 2 3 3 2 3" xfId="56239"/>
    <cellStyle name="Normal 38 2 3 3 3" xfId="22980"/>
    <cellStyle name="Normal 38 2 3 3 4" xfId="42745"/>
    <cellStyle name="Normal 38 2 3 4" xfId="6059"/>
    <cellStyle name="Normal 38 2 3 4 2" xfId="15796"/>
    <cellStyle name="Normal 38 2 3 4 2 2" xfId="35309"/>
    <cellStyle name="Normal 38 2 3 4 2 3" xfId="55202"/>
    <cellStyle name="Normal 38 2 3 4 3" xfId="27879"/>
    <cellStyle name="Normal 38 2 3 4 4" xfId="47767"/>
    <cellStyle name="Normal 38 2 3 5" xfId="10845"/>
    <cellStyle name="Normal 38 2 3 5 2" xfId="30360"/>
    <cellStyle name="Normal 38 2 3 5 3" xfId="50253"/>
    <cellStyle name="Normal 38 2 3 6" xfId="20566"/>
    <cellStyle name="Normal 38 2 3 7" xfId="40208"/>
    <cellStyle name="Normal 38 2 4" xfId="2064"/>
    <cellStyle name="Normal 38 2 4 2" xfId="4333"/>
    <cellStyle name="Normal 38 2 4 2 2" xfId="9769"/>
    <cellStyle name="Normal 38 2 4 2 2 2" xfId="19492"/>
    <cellStyle name="Normal 38 2 4 2 2 2 2" xfId="39005"/>
    <cellStyle name="Normal 38 2 4 2 2 2 3" xfId="58898"/>
    <cellStyle name="Normal 38 2 4 2 2 3" xfId="29218"/>
    <cellStyle name="Normal 38 2 4 2 2 4" xfId="49106"/>
    <cellStyle name="Normal 38 2 4 2 3" xfId="14186"/>
    <cellStyle name="Normal 38 2 4 2 3 2" xfId="33700"/>
    <cellStyle name="Normal 38 2 4 2 3 3" xfId="53593"/>
    <cellStyle name="Normal 38 2 4 2 4" xfId="25105"/>
    <cellStyle name="Normal 38 2 4 2 5" xfId="44872"/>
    <cellStyle name="Normal 38 2 4 3" xfId="6594"/>
    <cellStyle name="Normal 38 2 4 3 2" xfId="16331"/>
    <cellStyle name="Normal 38 2 4 3 2 2" xfId="35844"/>
    <cellStyle name="Normal 38 2 4 3 2 3" xfId="55737"/>
    <cellStyle name="Normal 38 2 4 3 3" xfId="28414"/>
    <cellStyle name="Normal 38 2 4 3 4" xfId="48302"/>
    <cellStyle name="Normal 38 2 4 4" xfId="11918"/>
    <cellStyle name="Normal 38 2 4 4 2" xfId="31433"/>
    <cellStyle name="Normal 38 2 4 4 3" xfId="51326"/>
    <cellStyle name="Normal 38 2 4 5" xfId="21639"/>
    <cellStyle name="Normal 38 2 4 6" xfId="41398"/>
    <cellStyle name="Normal 38 2 5" xfId="2724"/>
    <cellStyle name="Normal 38 2 5 2" xfId="8161"/>
    <cellStyle name="Normal 38 2 5 2 2" xfId="17884"/>
    <cellStyle name="Normal 38 2 5 2 2 2" xfId="37397"/>
    <cellStyle name="Normal 38 2 5 2 2 3" xfId="57290"/>
    <cellStyle name="Normal 38 2 5 2 3" xfId="26357"/>
    <cellStyle name="Normal 38 2 5 2 4" xfId="46130"/>
    <cellStyle name="Normal 38 2 5 3" xfId="12578"/>
    <cellStyle name="Normal 38 2 5 3 2" xfId="32092"/>
    <cellStyle name="Normal 38 2 5 3 3" xfId="51985"/>
    <cellStyle name="Normal 38 2 5 4" xfId="23497"/>
    <cellStyle name="Normal 38 2 5 5" xfId="43263"/>
    <cellStyle name="Normal 38 2 6" xfId="4984"/>
    <cellStyle name="Normal 38 2 6 2" xfId="14724"/>
    <cellStyle name="Normal 38 2 6 2 2" xfId="34237"/>
    <cellStyle name="Normal 38 2 6 2 3" xfId="54130"/>
    <cellStyle name="Normal 38 2 6 3" xfId="26806"/>
    <cellStyle name="Normal 38 2 6 4" xfId="46692"/>
    <cellStyle name="Normal 38 2 7" xfId="10310"/>
    <cellStyle name="Normal 38 2 7 2" xfId="29825"/>
    <cellStyle name="Normal 38 2 7 3" xfId="49718"/>
    <cellStyle name="Normal 38 2 8" xfId="20031"/>
    <cellStyle name="Normal 38 2 9" xfId="39673"/>
    <cellStyle name="Normal 38 3" xfId="515"/>
    <cellStyle name="Normal 38 3 2" xfId="1601"/>
    <cellStyle name="Normal 38 3 2 2" xfId="3973"/>
    <cellStyle name="Normal 38 3 2 2 2" xfId="9410"/>
    <cellStyle name="Normal 38 3 2 2 2 2" xfId="19133"/>
    <cellStyle name="Normal 38 3 2 2 2 2 2" xfId="38646"/>
    <cellStyle name="Normal 38 3 2 2 2 2 3" xfId="58539"/>
    <cellStyle name="Normal 38 3 2 2 2 3" xfId="25639"/>
    <cellStyle name="Normal 38 3 2 2 2 4" xfId="45408"/>
    <cellStyle name="Normal 38 3 2 2 3" xfId="13827"/>
    <cellStyle name="Normal 38 3 2 2 3 2" xfId="33341"/>
    <cellStyle name="Normal 38 3 2 2 3 3" xfId="53234"/>
    <cellStyle name="Normal 38 3 2 2 4" xfId="24746"/>
    <cellStyle name="Normal 38 3 2 2 5" xfId="44512"/>
    <cellStyle name="Normal 38 3 2 3" xfId="7704"/>
    <cellStyle name="Normal 38 3 2 3 2" xfId="17427"/>
    <cellStyle name="Normal 38 3 2 3 2 2" xfId="36940"/>
    <cellStyle name="Normal 38 3 2 3 2 3" xfId="56833"/>
    <cellStyle name="Normal 38 3 2 3 3" xfId="25690"/>
    <cellStyle name="Normal 38 3 2 3 4" xfId="45459"/>
    <cellStyle name="Normal 38 3 2 4" xfId="5700"/>
    <cellStyle name="Normal 38 3 2 4 2" xfId="15437"/>
    <cellStyle name="Normal 38 3 2 4 2 2" xfId="34950"/>
    <cellStyle name="Normal 38 3 2 4 2 3" xfId="54843"/>
    <cellStyle name="Normal 38 3 2 4 3" xfId="27520"/>
    <cellStyle name="Normal 38 3 2 4 4" xfId="47408"/>
    <cellStyle name="Normal 38 3 2 5" xfId="11559"/>
    <cellStyle name="Normal 38 3 2 5 2" xfId="31074"/>
    <cellStyle name="Normal 38 3 2 5 3" xfId="50967"/>
    <cellStyle name="Normal 38 3 2 6" xfId="21280"/>
    <cellStyle name="Normal 38 3 2 7" xfId="40935"/>
    <cellStyle name="Normal 38 3 3" xfId="1050"/>
    <cellStyle name="Normal 38 3 3 2" xfId="3435"/>
    <cellStyle name="Normal 38 3 3 2 2" xfId="8872"/>
    <cellStyle name="Normal 38 3 3 2 2 2" xfId="18595"/>
    <cellStyle name="Normal 38 3 3 2 2 2 2" xfId="38108"/>
    <cellStyle name="Normal 38 3 3 2 2 2 3" xfId="58001"/>
    <cellStyle name="Normal 38 3 3 2 2 3" xfId="25868"/>
    <cellStyle name="Normal 38 3 3 2 2 4" xfId="45638"/>
    <cellStyle name="Normal 38 3 3 2 3" xfId="13289"/>
    <cellStyle name="Normal 38 3 3 2 3 2" xfId="32803"/>
    <cellStyle name="Normal 38 3 3 2 3 3" xfId="52696"/>
    <cellStyle name="Normal 38 3 3 2 4" xfId="24208"/>
    <cellStyle name="Normal 38 3 3 2 5" xfId="43974"/>
    <cellStyle name="Normal 38 3 3 3" xfId="7244"/>
    <cellStyle name="Normal 38 3 3 3 2" xfId="16980"/>
    <cellStyle name="Normal 38 3 3 3 2 2" xfId="36493"/>
    <cellStyle name="Normal 38 3 3 3 2 3" xfId="56386"/>
    <cellStyle name="Normal 38 3 3 3 3" xfId="26410"/>
    <cellStyle name="Normal 38 3 3 3 4" xfId="46183"/>
    <cellStyle name="Normal 38 3 3 4" xfId="6235"/>
    <cellStyle name="Normal 38 3 3 4 2" xfId="15972"/>
    <cellStyle name="Normal 38 3 3 4 2 2" xfId="35485"/>
    <cellStyle name="Normal 38 3 3 4 2 3" xfId="55378"/>
    <cellStyle name="Normal 38 3 3 4 3" xfId="28055"/>
    <cellStyle name="Normal 38 3 3 4 4" xfId="47943"/>
    <cellStyle name="Normal 38 3 3 5" xfId="11021"/>
    <cellStyle name="Normal 38 3 3 5 2" xfId="30536"/>
    <cellStyle name="Normal 38 3 3 5 3" xfId="50429"/>
    <cellStyle name="Normal 38 3 3 6" xfId="20742"/>
    <cellStyle name="Normal 38 3 3 7" xfId="40384"/>
    <cellStyle name="Normal 38 3 4" xfId="2240"/>
    <cellStyle name="Normal 38 3 4 2" xfId="4509"/>
    <cellStyle name="Normal 38 3 4 2 2" xfId="9945"/>
    <cellStyle name="Normal 38 3 4 2 2 2" xfId="19668"/>
    <cellStyle name="Normal 38 3 4 2 2 2 2" xfId="39181"/>
    <cellStyle name="Normal 38 3 4 2 2 2 3" xfId="59074"/>
    <cellStyle name="Normal 38 3 4 2 2 3" xfId="29394"/>
    <cellStyle name="Normal 38 3 4 2 2 4" xfId="49282"/>
    <cellStyle name="Normal 38 3 4 2 3" xfId="14362"/>
    <cellStyle name="Normal 38 3 4 2 3 2" xfId="33876"/>
    <cellStyle name="Normal 38 3 4 2 3 3" xfId="53769"/>
    <cellStyle name="Normal 38 3 4 2 4" xfId="25281"/>
    <cellStyle name="Normal 38 3 4 2 5" xfId="45048"/>
    <cellStyle name="Normal 38 3 4 3" xfId="6770"/>
    <cellStyle name="Normal 38 3 4 3 2" xfId="16507"/>
    <cellStyle name="Normal 38 3 4 3 2 2" xfId="36020"/>
    <cellStyle name="Normal 38 3 4 3 2 3" xfId="55913"/>
    <cellStyle name="Normal 38 3 4 3 3" xfId="28590"/>
    <cellStyle name="Normal 38 3 4 3 4" xfId="48478"/>
    <cellStyle name="Normal 38 3 4 4" xfId="12094"/>
    <cellStyle name="Normal 38 3 4 4 2" xfId="31609"/>
    <cellStyle name="Normal 38 3 4 4 3" xfId="51502"/>
    <cellStyle name="Normal 38 3 4 5" xfId="21815"/>
    <cellStyle name="Normal 38 3 4 6" xfId="41574"/>
    <cellStyle name="Normal 38 3 5" xfId="2900"/>
    <cellStyle name="Normal 38 3 5 2" xfId="8337"/>
    <cellStyle name="Normal 38 3 5 2 2" xfId="18060"/>
    <cellStyle name="Normal 38 3 5 2 2 2" xfId="37573"/>
    <cellStyle name="Normal 38 3 5 2 2 3" xfId="57466"/>
    <cellStyle name="Normal 38 3 5 2 3" xfId="22003"/>
    <cellStyle name="Normal 38 3 5 2 4" xfId="41762"/>
    <cellStyle name="Normal 38 3 5 3" xfId="12754"/>
    <cellStyle name="Normal 38 3 5 3 2" xfId="32268"/>
    <cellStyle name="Normal 38 3 5 3 3" xfId="52161"/>
    <cellStyle name="Normal 38 3 5 4" xfId="23673"/>
    <cellStyle name="Normal 38 3 5 5" xfId="43439"/>
    <cellStyle name="Normal 38 3 6" xfId="5160"/>
    <cellStyle name="Normal 38 3 6 2" xfId="14900"/>
    <cellStyle name="Normal 38 3 6 2 2" xfId="34413"/>
    <cellStyle name="Normal 38 3 6 2 3" xfId="54306"/>
    <cellStyle name="Normal 38 3 6 3" xfId="26982"/>
    <cellStyle name="Normal 38 3 6 4" xfId="46868"/>
    <cellStyle name="Normal 38 3 7" xfId="10486"/>
    <cellStyle name="Normal 38 3 7 2" xfId="30001"/>
    <cellStyle name="Normal 38 3 7 3" xfId="49894"/>
    <cellStyle name="Normal 38 3 8" xfId="20207"/>
    <cellStyle name="Normal 38 3 9" xfId="39849"/>
    <cellStyle name="Normal 38 4" xfId="1249"/>
    <cellStyle name="Normal 38 4 2" xfId="3621"/>
    <cellStyle name="Normal 38 4 2 2" xfId="9058"/>
    <cellStyle name="Normal 38 4 2 2 2" xfId="18781"/>
    <cellStyle name="Normal 38 4 2 2 2 2" xfId="38294"/>
    <cellStyle name="Normal 38 4 2 2 2 3" xfId="58187"/>
    <cellStyle name="Normal 38 4 2 2 3" xfId="26133"/>
    <cellStyle name="Normal 38 4 2 2 4" xfId="45904"/>
    <cellStyle name="Normal 38 4 2 3" xfId="13475"/>
    <cellStyle name="Normal 38 4 2 3 2" xfId="32989"/>
    <cellStyle name="Normal 38 4 2 3 3" xfId="52882"/>
    <cellStyle name="Normal 38 4 2 4" xfId="24394"/>
    <cellStyle name="Normal 38 4 2 5" xfId="44160"/>
    <cellStyle name="Normal 38 4 3" xfId="7410"/>
    <cellStyle name="Normal 38 4 3 2" xfId="17133"/>
    <cellStyle name="Normal 38 4 3 2 2" xfId="36646"/>
    <cellStyle name="Normal 38 4 3 2 3" xfId="56539"/>
    <cellStyle name="Normal 38 4 3 3" xfId="22684"/>
    <cellStyle name="Normal 38 4 3 4" xfId="42448"/>
    <cellStyle name="Normal 38 4 4" xfId="5348"/>
    <cellStyle name="Normal 38 4 4 2" xfId="15085"/>
    <cellStyle name="Normal 38 4 4 2 2" xfId="34598"/>
    <cellStyle name="Normal 38 4 4 2 3" xfId="54491"/>
    <cellStyle name="Normal 38 4 4 3" xfId="27168"/>
    <cellStyle name="Normal 38 4 4 4" xfId="47056"/>
    <cellStyle name="Normal 38 4 5" xfId="11207"/>
    <cellStyle name="Normal 38 4 5 2" xfId="30722"/>
    <cellStyle name="Normal 38 4 5 3" xfId="50615"/>
    <cellStyle name="Normal 38 4 6" xfId="20928"/>
    <cellStyle name="Normal 38 4 7" xfId="40583"/>
    <cellStyle name="Normal 38 5" xfId="698"/>
    <cellStyle name="Normal 38 5 2" xfId="3083"/>
    <cellStyle name="Normal 38 5 2 2" xfId="8520"/>
    <cellStyle name="Normal 38 5 2 2 2" xfId="18243"/>
    <cellStyle name="Normal 38 5 2 2 2 2" xfId="37756"/>
    <cellStyle name="Normal 38 5 2 2 2 3" xfId="57649"/>
    <cellStyle name="Normal 38 5 2 2 3" xfId="26094"/>
    <cellStyle name="Normal 38 5 2 2 4" xfId="45865"/>
    <cellStyle name="Normal 38 5 2 3" xfId="12937"/>
    <cellStyle name="Normal 38 5 2 3 2" xfId="32451"/>
    <cellStyle name="Normal 38 5 2 3 3" xfId="52344"/>
    <cellStyle name="Normal 38 5 2 4" xfId="23856"/>
    <cellStyle name="Normal 38 5 2 5" xfId="43622"/>
    <cellStyle name="Normal 38 5 3" xfId="6950"/>
    <cellStyle name="Normal 38 5 3 2" xfId="16686"/>
    <cellStyle name="Normal 38 5 3 2 2" xfId="36199"/>
    <cellStyle name="Normal 38 5 3 2 3" xfId="56092"/>
    <cellStyle name="Normal 38 5 3 3" xfId="25955"/>
    <cellStyle name="Normal 38 5 3 4" xfId="45725"/>
    <cellStyle name="Normal 38 5 4" xfId="5883"/>
    <cellStyle name="Normal 38 5 4 2" xfId="15620"/>
    <cellStyle name="Normal 38 5 4 2 2" xfId="35133"/>
    <cellStyle name="Normal 38 5 4 2 3" xfId="55026"/>
    <cellStyle name="Normal 38 5 4 3" xfId="27703"/>
    <cellStyle name="Normal 38 5 4 4" xfId="47591"/>
    <cellStyle name="Normal 38 5 5" xfId="10669"/>
    <cellStyle name="Normal 38 5 5 2" xfId="30184"/>
    <cellStyle name="Normal 38 5 5 3" xfId="50077"/>
    <cellStyle name="Normal 38 5 6" xfId="20390"/>
    <cellStyle name="Normal 38 5 7" xfId="40032"/>
    <cellStyle name="Normal 38 6" xfId="1846"/>
    <cellStyle name="Normal 38 6 2" xfId="4157"/>
    <cellStyle name="Normal 38 6 2 2" xfId="9593"/>
    <cellStyle name="Normal 38 6 2 2 2" xfId="19316"/>
    <cellStyle name="Normal 38 6 2 2 2 2" xfId="38829"/>
    <cellStyle name="Normal 38 6 2 2 2 3" xfId="58722"/>
    <cellStyle name="Normal 38 6 2 2 3" xfId="29042"/>
    <cellStyle name="Normal 38 6 2 2 4" xfId="48930"/>
    <cellStyle name="Normal 38 6 2 3" xfId="14010"/>
    <cellStyle name="Normal 38 6 2 3 2" xfId="33524"/>
    <cellStyle name="Normal 38 6 2 3 3" xfId="53417"/>
    <cellStyle name="Normal 38 6 2 4" xfId="24929"/>
    <cellStyle name="Normal 38 6 2 5" xfId="44696"/>
    <cellStyle name="Normal 38 6 3" xfId="6418"/>
    <cellStyle name="Normal 38 6 3 2" xfId="16155"/>
    <cellStyle name="Normal 38 6 3 2 2" xfId="35668"/>
    <cellStyle name="Normal 38 6 3 2 3" xfId="55561"/>
    <cellStyle name="Normal 38 6 3 3" xfId="28238"/>
    <cellStyle name="Normal 38 6 3 4" xfId="48126"/>
    <cellStyle name="Normal 38 6 4" xfId="11742"/>
    <cellStyle name="Normal 38 6 4 2" xfId="31257"/>
    <cellStyle name="Normal 38 6 4 3" xfId="51150"/>
    <cellStyle name="Normal 38 6 5" xfId="21463"/>
    <cellStyle name="Normal 38 6 6" xfId="41180"/>
    <cellStyle name="Normal 38 7" xfId="2409"/>
    <cellStyle name="Normal 38 7 2" xfId="7846"/>
    <cellStyle name="Normal 38 7 2 2" xfId="17569"/>
    <cellStyle name="Normal 38 7 2 2 2" xfId="37082"/>
    <cellStyle name="Normal 38 7 2 2 3" xfId="56975"/>
    <cellStyle name="Normal 38 7 2 3" xfId="26253"/>
    <cellStyle name="Normal 38 7 2 4" xfId="46024"/>
    <cellStyle name="Normal 38 7 3" xfId="12263"/>
    <cellStyle name="Normal 38 7 3 2" xfId="31777"/>
    <cellStyle name="Normal 38 7 3 3" xfId="51670"/>
    <cellStyle name="Normal 38 7 4" xfId="23182"/>
    <cellStyle name="Normal 38 7 5" xfId="42948"/>
    <cellStyle name="Normal 38 8" xfId="2548"/>
    <cellStyle name="Normal 38 8 2" xfId="7985"/>
    <cellStyle name="Normal 38 8 2 2" xfId="17708"/>
    <cellStyle name="Normal 38 8 2 2 2" xfId="37221"/>
    <cellStyle name="Normal 38 8 2 2 3" xfId="57114"/>
    <cellStyle name="Normal 38 8 2 3" xfId="25636"/>
    <cellStyle name="Normal 38 8 2 4" xfId="45405"/>
    <cellStyle name="Normal 38 8 3" xfId="12402"/>
    <cellStyle name="Normal 38 8 3 2" xfId="31916"/>
    <cellStyle name="Normal 38 8 3 3" xfId="51809"/>
    <cellStyle name="Normal 38 8 4" xfId="23321"/>
    <cellStyle name="Normal 38 8 5" xfId="43087"/>
    <cellStyle name="Normal 38 9" xfId="4766"/>
    <cellStyle name="Normal 38 9 2" xfId="14548"/>
    <cellStyle name="Normal 38 9 2 2" xfId="34061"/>
    <cellStyle name="Normal 38 9 2 3" xfId="53954"/>
    <cellStyle name="Normal 38 9 3" xfId="26630"/>
    <cellStyle name="Normal 38 9 4" xfId="46474"/>
    <cellStyle name="Normal 39" xfId="122"/>
    <cellStyle name="Normal 39 10" xfId="10135"/>
    <cellStyle name="Normal 39 10 2" xfId="29650"/>
    <cellStyle name="Normal 39 10 3" xfId="49543"/>
    <cellStyle name="Normal 39 11" xfId="19856"/>
    <cellStyle name="Normal 39 12" xfId="39456"/>
    <cellStyle name="Normal 39 2" xfId="340"/>
    <cellStyle name="Normal 39 2 2" xfId="1426"/>
    <cellStyle name="Normal 39 2 2 2" xfId="3798"/>
    <cellStyle name="Normal 39 2 2 2 2" xfId="9235"/>
    <cellStyle name="Normal 39 2 2 2 2 2" xfId="18958"/>
    <cellStyle name="Normal 39 2 2 2 2 2 2" xfId="38471"/>
    <cellStyle name="Normal 39 2 2 2 2 2 3" xfId="58364"/>
    <cellStyle name="Normal 39 2 2 2 2 3" xfId="22717"/>
    <cellStyle name="Normal 39 2 2 2 2 4" xfId="42481"/>
    <cellStyle name="Normal 39 2 2 2 3" xfId="13652"/>
    <cellStyle name="Normal 39 2 2 2 3 2" xfId="33166"/>
    <cellStyle name="Normal 39 2 2 2 3 3" xfId="53059"/>
    <cellStyle name="Normal 39 2 2 2 4" xfId="24571"/>
    <cellStyle name="Normal 39 2 2 2 5" xfId="44337"/>
    <cellStyle name="Normal 39 2 2 3" xfId="7558"/>
    <cellStyle name="Normal 39 2 2 3 2" xfId="17281"/>
    <cellStyle name="Normal 39 2 2 3 2 2" xfId="36794"/>
    <cellStyle name="Normal 39 2 2 3 2 3" xfId="56687"/>
    <cellStyle name="Normal 39 2 2 3 3" xfId="22850"/>
    <cellStyle name="Normal 39 2 2 3 4" xfId="42614"/>
    <cellStyle name="Normal 39 2 2 4" xfId="5525"/>
    <cellStyle name="Normal 39 2 2 4 2" xfId="15262"/>
    <cellStyle name="Normal 39 2 2 4 2 2" xfId="34775"/>
    <cellStyle name="Normal 39 2 2 4 2 3" xfId="54668"/>
    <cellStyle name="Normal 39 2 2 4 3" xfId="27345"/>
    <cellStyle name="Normal 39 2 2 4 4" xfId="47233"/>
    <cellStyle name="Normal 39 2 2 5" xfId="11384"/>
    <cellStyle name="Normal 39 2 2 5 2" xfId="30899"/>
    <cellStyle name="Normal 39 2 2 5 3" xfId="50792"/>
    <cellStyle name="Normal 39 2 2 6" xfId="21105"/>
    <cellStyle name="Normal 39 2 2 7" xfId="40760"/>
    <cellStyle name="Normal 39 2 3" xfId="875"/>
    <cellStyle name="Normal 39 2 3 2" xfId="3260"/>
    <cellStyle name="Normal 39 2 3 2 2" xfId="8697"/>
    <cellStyle name="Normal 39 2 3 2 2 2" xfId="18420"/>
    <cellStyle name="Normal 39 2 3 2 2 2 2" xfId="37933"/>
    <cellStyle name="Normal 39 2 3 2 2 2 3" xfId="57826"/>
    <cellStyle name="Normal 39 2 3 2 2 3" xfId="22738"/>
    <cellStyle name="Normal 39 2 3 2 2 4" xfId="42502"/>
    <cellStyle name="Normal 39 2 3 2 3" xfId="13114"/>
    <cellStyle name="Normal 39 2 3 2 3 2" xfId="32628"/>
    <cellStyle name="Normal 39 2 3 2 3 3" xfId="52521"/>
    <cellStyle name="Normal 39 2 3 2 4" xfId="24033"/>
    <cellStyle name="Normal 39 2 3 2 5" xfId="43799"/>
    <cellStyle name="Normal 39 2 3 3" xfId="7098"/>
    <cellStyle name="Normal 39 2 3 3 2" xfId="16834"/>
    <cellStyle name="Normal 39 2 3 3 2 2" xfId="36347"/>
    <cellStyle name="Normal 39 2 3 3 2 3" xfId="56240"/>
    <cellStyle name="Normal 39 2 3 3 3" xfId="22147"/>
    <cellStyle name="Normal 39 2 3 3 4" xfId="41907"/>
    <cellStyle name="Normal 39 2 3 4" xfId="6060"/>
    <cellStyle name="Normal 39 2 3 4 2" xfId="15797"/>
    <cellStyle name="Normal 39 2 3 4 2 2" xfId="35310"/>
    <cellStyle name="Normal 39 2 3 4 2 3" xfId="55203"/>
    <cellStyle name="Normal 39 2 3 4 3" xfId="27880"/>
    <cellStyle name="Normal 39 2 3 4 4" xfId="47768"/>
    <cellStyle name="Normal 39 2 3 5" xfId="10846"/>
    <cellStyle name="Normal 39 2 3 5 2" xfId="30361"/>
    <cellStyle name="Normal 39 2 3 5 3" xfId="50254"/>
    <cellStyle name="Normal 39 2 3 6" xfId="20567"/>
    <cellStyle name="Normal 39 2 3 7" xfId="40209"/>
    <cellStyle name="Normal 39 2 4" xfId="2065"/>
    <cellStyle name="Normal 39 2 4 2" xfId="4334"/>
    <cellStyle name="Normal 39 2 4 2 2" xfId="9770"/>
    <cellStyle name="Normal 39 2 4 2 2 2" xfId="19493"/>
    <cellStyle name="Normal 39 2 4 2 2 2 2" xfId="39006"/>
    <cellStyle name="Normal 39 2 4 2 2 2 3" xfId="58899"/>
    <cellStyle name="Normal 39 2 4 2 2 3" xfId="29219"/>
    <cellStyle name="Normal 39 2 4 2 2 4" xfId="49107"/>
    <cellStyle name="Normal 39 2 4 2 3" xfId="14187"/>
    <cellStyle name="Normal 39 2 4 2 3 2" xfId="33701"/>
    <cellStyle name="Normal 39 2 4 2 3 3" xfId="53594"/>
    <cellStyle name="Normal 39 2 4 2 4" xfId="25106"/>
    <cellStyle name="Normal 39 2 4 2 5" xfId="44873"/>
    <cellStyle name="Normal 39 2 4 3" xfId="6595"/>
    <cellStyle name="Normal 39 2 4 3 2" xfId="16332"/>
    <cellStyle name="Normal 39 2 4 3 2 2" xfId="35845"/>
    <cellStyle name="Normal 39 2 4 3 2 3" xfId="55738"/>
    <cellStyle name="Normal 39 2 4 3 3" xfId="28415"/>
    <cellStyle name="Normal 39 2 4 3 4" xfId="48303"/>
    <cellStyle name="Normal 39 2 4 4" xfId="11919"/>
    <cellStyle name="Normal 39 2 4 4 2" xfId="31434"/>
    <cellStyle name="Normal 39 2 4 4 3" xfId="51327"/>
    <cellStyle name="Normal 39 2 4 5" xfId="21640"/>
    <cellStyle name="Normal 39 2 4 6" xfId="41399"/>
    <cellStyle name="Normal 39 2 5" xfId="2725"/>
    <cellStyle name="Normal 39 2 5 2" xfId="8162"/>
    <cellStyle name="Normal 39 2 5 2 2" xfId="17885"/>
    <cellStyle name="Normal 39 2 5 2 2 2" xfId="37398"/>
    <cellStyle name="Normal 39 2 5 2 2 3" xfId="57291"/>
    <cellStyle name="Normal 39 2 5 2 3" xfId="22665"/>
    <cellStyle name="Normal 39 2 5 2 4" xfId="42429"/>
    <cellStyle name="Normal 39 2 5 3" xfId="12579"/>
    <cellStyle name="Normal 39 2 5 3 2" xfId="32093"/>
    <cellStyle name="Normal 39 2 5 3 3" xfId="51986"/>
    <cellStyle name="Normal 39 2 5 4" xfId="23498"/>
    <cellStyle name="Normal 39 2 5 5" xfId="43264"/>
    <cellStyle name="Normal 39 2 6" xfId="4985"/>
    <cellStyle name="Normal 39 2 6 2" xfId="14725"/>
    <cellStyle name="Normal 39 2 6 2 2" xfId="34238"/>
    <cellStyle name="Normal 39 2 6 2 3" xfId="54131"/>
    <cellStyle name="Normal 39 2 6 3" xfId="26807"/>
    <cellStyle name="Normal 39 2 6 4" xfId="46693"/>
    <cellStyle name="Normal 39 2 7" xfId="10311"/>
    <cellStyle name="Normal 39 2 7 2" xfId="29826"/>
    <cellStyle name="Normal 39 2 7 3" xfId="49719"/>
    <cellStyle name="Normal 39 2 8" xfId="20032"/>
    <cellStyle name="Normal 39 2 9" xfId="39674"/>
    <cellStyle name="Normal 39 3" xfId="516"/>
    <cellStyle name="Normal 39 3 2" xfId="1602"/>
    <cellStyle name="Normal 39 3 2 2" xfId="3974"/>
    <cellStyle name="Normal 39 3 2 2 2" xfId="9411"/>
    <cellStyle name="Normal 39 3 2 2 2 2" xfId="19134"/>
    <cellStyle name="Normal 39 3 2 2 2 2 2" xfId="38647"/>
    <cellStyle name="Normal 39 3 2 2 2 2 3" xfId="58540"/>
    <cellStyle name="Normal 39 3 2 2 2 3" xfId="26044"/>
    <cellStyle name="Normal 39 3 2 2 2 4" xfId="45815"/>
    <cellStyle name="Normal 39 3 2 2 3" xfId="13828"/>
    <cellStyle name="Normal 39 3 2 2 3 2" xfId="33342"/>
    <cellStyle name="Normal 39 3 2 2 3 3" xfId="53235"/>
    <cellStyle name="Normal 39 3 2 2 4" xfId="24747"/>
    <cellStyle name="Normal 39 3 2 2 5" xfId="44513"/>
    <cellStyle name="Normal 39 3 2 3" xfId="7705"/>
    <cellStyle name="Normal 39 3 2 3 2" xfId="17428"/>
    <cellStyle name="Normal 39 3 2 3 2 2" xfId="36941"/>
    <cellStyle name="Normal 39 3 2 3 2 3" xfId="56834"/>
    <cellStyle name="Normal 39 3 2 3 3" xfId="25577"/>
    <cellStyle name="Normal 39 3 2 3 4" xfId="45345"/>
    <cellStyle name="Normal 39 3 2 4" xfId="5701"/>
    <cellStyle name="Normal 39 3 2 4 2" xfId="15438"/>
    <cellStyle name="Normal 39 3 2 4 2 2" xfId="34951"/>
    <cellStyle name="Normal 39 3 2 4 2 3" xfId="54844"/>
    <cellStyle name="Normal 39 3 2 4 3" xfId="27521"/>
    <cellStyle name="Normal 39 3 2 4 4" xfId="47409"/>
    <cellStyle name="Normal 39 3 2 5" xfId="11560"/>
    <cellStyle name="Normal 39 3 2 5 2" xfId="31075"/>
    <cellStyle name="Normal 39 3 2 5 3" xfId="50968"/>
    <cellStyle name="Normal 39 3 2 6" xfId="21281"/>
    <cellStyle name="Normal 39 3 2 7" xfId="40936"/>
    <cellStyle name="Normal 39 3 3" xfId="1051"/>
    <cellStyle name="Normal 39 3 3 2" xfId="3436"/>
    <cellStyle name="Normal 39 3 3 2 2" xfId="8873"/>
    <cellStyle name="Normal 39 3 3 2 2 2" xfId="18596"/>
    <cellStyle name="Normal 39 3 3 2 2 2 2" xfId="38109"/>
    <cellStyle name="Normal 39 3 3 2 2 2 3" xfId="58002"/>
    <cellStyle name="Normal 39 3 3 2 2 3" xfId="26371"/>
    <cellStyle name="Normal 39 3 3 2 2 4" xfId="46144"/>
    <cellStyle name="Normal 39 3 3 2 3" xfId="13290"/>
    <cellStyle name="Normal 39 3 3 2 3 2" xfId="32804"/>
    <cellStyle name="Normal 39 3 3 2 3 3" xfId="52697"/>
    <cellStyle name="Normal 39 3 3 2 4" xfId="24209"/>
    <cellStyle name="Normal 39 3 3 2 5" xfId="43975"/>
    <cellStyle name="Normal 39 3 3 3" xfId="7245"/>
    <cellStyle name="Normal 39 3 3 3 2" xfId="16981"/>
    <cellStyle name="Normal 39 3 3 3 2 2" xfId="36494"/>
    <cellStyle name="Normal 39 3 3 3 2 3" xfId="56387"/>
    <cellStyle name="Normal 39 3 3 3 3" xfId="22456"/>
    <cellStyle name="Normal 39 3 3 3 4" xfId="42218"/>
    <cellStyle name="Normal 39 3 3 4" xfId="6236"/>
    <cellStyle name="Normal 39 3 3 4 2" xfId="15973"/>
    <cellStyle name="Normal 39 3 3 4 2 2" xfId="35486"/>
    <cellStyle name="Normal 39 3 3 4 2 3" xfId="55379"/>
    <cellStyle name="Normal 39 3 3 4 3" xfId="28056"/>
    <cellStyle name="Normal 39 3 3 4 4" xfId="47944"/>
    <cellStyle name="Normal 39 3 3 5" xfId="11022"/>
    <cellStyle name="Normal 39 3 3 5 2" xfId="30537"/>
    <cellStyle name="Normal 39 3 3 5 3" xfId="50430"/>
    <cellStyle name="Normal 39 3 3 6" xfId="20743"/>
    <cellStyle name="Normal 39 3 3 7" xfId="40385"/>
    <cellStyle name="Normal 39 3 4" xfId="2241"/>
    <cellStyle name="Normal 39 3 4 2" xfId="4510"/>
    <cellStyle name="Normal 39 3 4 2 2" xfId="9946"/>
    <cellStyle name="Normal 39 3 4 2 2 2" xfId="19669"/>
    <cellStyle name="Normal 39 3 4 2 2 2 2" xfId="39182"/>
    <cellStyle name="Normal 39 3 4 2 2 2 3" xfId="59075"/>
    <cellStyle name="Normal 39 3 4 2 2 3" xfId="29395"/>
    <cellStyle name="Normal 39 3 4 2 2 4" xfId="49283"/>
    <cellStyle name="Normal 39 3 4 2 3" xfId="14363"/>
    <cellStyle name="Normal 39 3 4 2 3 2" xfId="33877"/>
    <cellStyle name="Normal 39 3 4 2 3 3" xfId="53770"/>
    <cellStyle name="Normal 39 3 4 2 4" xfId="25282"/>
    <cellStyle name="Normal 39 3 4 2 5" xfId="45049"/>
    <cellStyle name="Normal 39 3 4 3" xfId="6771"/>
    <cellStyle name="Normal 39 3 4 3 2" xfId="16508"/>
    <cellStyle name="Normal 39 3 4 3 2 2" xfId="36021"/>
    <cellStyle name="Normal 39 3 4 3 2 3" xfId="55914"/>
    <cellStyle name="Normal 39 3 4 3 3" xfId="28591"/>
    <cellStyle name="Normal 39 3 4 3 4" xfId="48479"/>
    <cellStyle name="Normal 39 3 4 4" xfId="12095"/>
    <cellStyle name="Normal 39 3 4 4 2" xfId="31610"/>
    <cellStyle name="Normal 39 3 4 4 3" xfId="51503"/>
    <cellStyle name="Normal 39 3 4 5" xfId="21816"/>
    <cellStyle name="Normal 39 3 4 6" xfId="41575"/>
    <cellStyle name="Normal 39 3 5" xfId="2901"/>
    <cellStyle name="Normal 39 3 5 2" xfId="8338"/>
    <cellStyle name="Normal 39 3 5 2 2" xfId="18061"/>
    <cellStyle name="Normal 39 3 5 2 2 2" xfId="37574"/>
    <cellStyle name="Normal 39 3 5 2 2 3" xfId="57467"/>
    <cellStyle name="Normal 39 3 5 2 3" xfId="22489"/>
    <cellStyle name="Normal 39 3 5 2 4" xfId="42252"/>
    <cellStyle name="Normal 39 3 5 3" xfId="12755"/>
    <cellStyle name="Normal 39 3 5 3 2" xfId="32269"/>
    <cellStyle name="Normal 39 3 5 3 3" xfId="52162"/>
    <cellStyle name="Normal 39 3 5 4" xfId="23674"/>
    <cellStyle name="Normal 39 3 5 5" xfId="43440"/>
    <cellStyle name="Normal 39 3 6" xfId="5161"/>
    <cellStyle name="Normal 39 3 6 2" xfId="14901"/>
    <cellStyle name="Normal 39 3 6 2 2" xfId="34414"/>
    <cellStyle name="Normal 39 3 6 2 3" xfId="54307"/>
    <cellStyle name="Normal 39 3 6 3" xfId="26983"/>
    <cellStyle name="Normal 39 3 6 4" xfId="46869"/>
    <cellStyle name="Normal 39 3 7" xfId="10487"/>
    <cellStyle name="Normal 39 3 7 2" xfId="30002"/>
    <cellStyle name="Normal 39 3 7 3" xfId="49895"/>
    <cellStyle name="Normal 39 3 8" xfId="20208"/>
    <cellStyle name="Normal 39 3 9" xfId="39850"/>
    <cellStyle name="Normal 39 4" xfId="1250"/>
    <cellStyle name="Normal 39 4 2" xfId="3622"/>
    <cellStyle name="Normal 39 4 2 2" xfId="9059"/>
    <cellStyle name="Normal 39 4 2 2 2" xfId="18782"/>
    <cellStyle name="Normal 39 4 2 2 2 2" xfId="38295"/>
    <cellStyle name="Normal 39 4 2 2 2 3" xfId="58188"/>
    <cellStyle name="Normal 39 4 2 2 3" xfId="22332"/>
    <cellStyle name="Normal 39 4 2 2 4" xfId="42094"/>
    <cellStyle name="Normal 39 4 2 3" xfId="13476"/>
    <cellStyle name="Normal 39 4 2 3 2" xfId="32990"/>
    <cellStyle name="Normal 39 4 2 3 3" xfId="52883"/>
    <cellStyle name="Normal 39 4 2 4" xfId="24395"/>
    <cellStyle name="Normal 39 4 2 5" xfId="44161"/>
    <cellStyle name="Normal 39 4 3" xfId="7411"/>
    <cellStyle name="Normal 39 4 3 2" xfId="17134"/>
    <cellStyle name="Normal 39 4 3 2 2" xfId="36647"/>
    <cellStyle name="Normal 39 4 3 2 3" xfId="56540"/>
    <cellStyle name="Normal 39 4 3 3" xfId="25748"/>
    <cellStyle name="Normal 39 4 3 4" xfId="45517"/>
    <cellStyle name="Normal 39 4 4" xfId="5349"/>
    <cellStyle name="Normal 39 4 4 2" xfId="15086"/>
    <cellStyle name="Normal 39 4 4 2 2" xfId="34599"/>
    <cellStyle name="Normal 39 4 4 2 3" xfId="54492"/>
    <cellStyle name="Normal 39 4 4 3" xfId="27169"/>
    <cellStyle name="Normal 39 4 4 4" xfId="47057"/>
    <cellStyle name="Normal 39 4 5" xfId="11208"/>
    <cellStyle name="Normal 39 4 5 2" xfId="30723"/>
    <cellStyle name="Normal 39 4 5 3" xfId="50616"/>
    <cellStyle name="Normal 39 4 6" xfId="20929"/>
    <cellStyle name="Normal 39 4 7" xfId="40584"/>
    <cellStyle name="Normal 39 5" xfId="699"/>
    <cellStyle name="Normal 39 5 2" xfId="3084"/>
    <cellStyle name="Normal 39 5 2 2" xfId="8521"/>
    <cellStyle name="Normal 39 5 2 2 2" xfId="18244"/>
    <cellStyle name="Normal 39 5 2 2 2 2" xfId="37757"/>
    <cellStyle name="Normal 39 5 2 2 2 3" xfId="57650"/>
    <cellStyle name="Normal 39 5 2 2 3" xfId="26461"/>
    <cellStyle name="Normal 39 5 2 2 4" xfId="46234"/>
    <cellStyle name="Normal 39 5 2 3" xfId="12938"/>
    <cellStyle name="Normal 39 5 2 3 2" xfId="32452"/>
    <cellStyle name="Normal 39 5 2 3 3" xfId="52345"/>
    <cellStyle name="Normal 39 5 2 4" xfId="23857"/>
    <cellStyle name="Normal 39 5 2 5" xfId="43623"/>
    <cellStyle name="Normal 39 5 3" xfId="6951"/>
    <cellStyle name="Normal 39 5 3 2" xfId="16687"/>
    <cellStyle name="Normal 39 5 3 2 2" xfId="36200"/>
    <cellStyle name="Normal 39 5 3 2 3" xfId="56093"/>
    <cellStyle name="Normal 39 5 3 3" xfId="26200"/>
    <cellStyle name="Normal 39 5 3 4" xfId="45971"/>
    <cellStyle name="Normal 39 5 4" xfId="5884"/>
    <cellStyle name="Normal 39 5 4 2" xfId="15621"/>
    <cellStyle name="Normal 39 5 4 2 2" xfId="35134"/>
    <cellStyle name="Normal 39 5 4 2 3" xfId="55027"/>
    <cellStyle name="Normal 39 5 4 3" xfId="27704"/>
    <cellStyle name="Normal 39 5 4 4" xfId="47592"/>
    <cellStyle name="Normal 39 5 5" xfId="10670"/>
    <cellStyle name="Normal 39 5 5 2" xfId="30185"/>
    <cellStyle name="Normal 39 5 5 3" xfId="50078"/>
    <cellStyle name="Normal 39 5 6" xfId="20391"/>
    <cellStyle name="Normal 39 5 7" xfId="40033"/>
    <cellStyle name="Normal 39 6" xfId="1847"/>
    <cellStyle name="Normal 39 6 2" xfId="4158"/>
    <cellStyle name="Normal 39 6 2 2" xfId="9594"/>
    <cellStyle name="Normal 39 6 2 2 2" xfId="19317"/>
    <cellStyle name="Normal 39 6 2 2 2 2" xfId="38830"/>
    <cellStyle name="Normal 39 6 2 2 2 3" xfId="58723"/>
    <cellStyle name="Normal 39 6 2 2 3" xfId="29043"/>
    <cellStyle name="Normal 39 6 2 2 4" xfId="48931"/>
    <cellStyle name="Normal 39 6 2 3" xfId="14011"/>
    <cellStyle name="Normal 39 6 2 3 2" xfId="33525"/>
    <cellStyle name="Normal 39 6 2 3 3" xfId="53418"/>
    <cellStyle name="Normal 39 6 2 4" xfId="24930"/>
    <cellStyle name="Normal 39 6 2 5" xfId="44697"/>
    <cellStyle name="Normal 39 6 3" xfId="6419"/>
    <cellStyle name="Normal 39 6 3 2" xfId="16156"/>
    <cellStyle name="Normal 39 6 3 2 2" xfId="35669"/>
    <cellStyle name="Normal 39 6 3 2 3" xfId="55562"/>
    <cellStyle name="Normal 39 6 3 3" xfId="28239"/>
    <cellStyle name="Normal 39 6 3 4" xfId="48127"/>
    <cellStyle name="Normal 39 6 4" xfId="11743"/>
    <cellStyle name="Normal 39 6 4 2" xfId="31258"/>
    <cellStyle name="Normal 39 6 4 3" xfId="51151"/>
    <cellStyle name="Normal 39 6 5" xfId="21464"/>
    <cellStyle name="Normal 39 6 6" xfId="41181"/>
    <cellStyle name="Normal 39 7" xfId="2410"/>
    <cellStyle name="Normal 39 7 2" xfId="7847"/>
    <cellStyle name="Normal 39 7 2 2" xfId="17570"/>
    <cellStyle name="Normal 39 7 2 2 2" xfId="37083"/>
    <cellStyle name="Normal 39 7 2 2 3" xfId="56976"/>
    <cellStyle name="Normal 39 7 2 3" xfId="25549"/>
    <cellStyle name="Normal 39 7 2 4" xfId="45317"/>
    <cellStyle name="Normal 39 7 3" xfId="12264"/>
    <cellStyle name="Normal 39 7 3 2" xfId="31778"/>
    <cellStyle name="Normal 39 7 3 3" xfId="51671"/>
    <cellStyle name="Normal 39 7 4" xfId="23183"/>
    <cellStyle name="Normal 39 7 5" xfId="42949"/>
    <cellStyle name="Normal 39 8" xfId="2549"/>
    <cellStyle name="Normal 39 8 2" xfId="7986"/>
    <cellStyle name="Normal 39 8 2 2" xfId="17709"/>
    <cellStyle name="Normal 39 8 2 2 2" xfId="37222"/>
    <cellStyle name="Normal 39 8 2 2 3" xfId="57115"/>
    <cellStyle name="Normal 39 8 2 3" xfId="26029"/>
    <cellStyle name="Normal 39 8 2 4" xfId="45800"/>
    <cellStyle name="Normal 39 8 3" xfId="12403"/>
    <cellStyle name="Normal 39 8 3 2" xfId="31917"/>
    <cellStyle name="Normal 39 8 3 3" xfId="51810"/>
    <cellStyle name="Normal 39 8 4" xfId="23322"/>
    <cellStyle name="Normal 39 8 5" xfId="43088"/>
    <cellStyle name="Normal 39 9" xfId="4767"/>
    <cellStyle name="Normal 39 9 2" xfId="14549"/>
    <cellStyle name="Normal 39 9 2 2" xfId="34062"/>
    <cellStyle name="Normal 39 9 2 3" xfId="53955"/>
    <cellStyle name="Normal 39 9 3" xfId="26631"/>
    <cellStyle name="Normal 39 9 4" xfId="46475"/>
    <cellStyle name="Normal 4" xfId="3"/>
    <cellStyle name="Normal 4 10" xfId="654"/>
    <cellStyle name="Normal 4 10 2" xfId="3039"/>
    <cellStyle name="Normal 4 10 2 2" xfId="8476"/>
    <cellStyle name="Normal 4 10 2 2 2" xfId="18199"/>
    <cellStyle name="Normal 4 10 2 2 2 2" xfId="37712"/>
    <cellStyle name="Normal 4 10 2 2 2 3" xfId="57605"/>
    <cellStyle name="Normal 4 10 2 2 3" xfId="22096"/>
    <cellStyle name="Normal 4 10 2 2 4" xfId="41856"/>
    <cellStyle name="Normal 4 10 2 3" xfId="12893"/>
    <cellStyle name="Normal 4 10 2 3 2" xfId="32407"/>
    <cellStyle name="Normal 4 10 2 3 3" xfId="52300"/>
    <cellStyle name="Normal 4 10 2 4" xfId="23812"/>
    <cellStyle name="Normal 4 10 2 5" xfId="43578"/>
    <cellStyle name="Normal 4 10 3" xfId="6910"/>
    <cellStyle name="Normal 4 10 3 2" xfId="16646"/>
    <cellStyle name="Normal 4 10 3 2 2" xfId="36159"/>
    <cellStyle name="Normal 4 10 3 2 3" xfId="56052"/>
    <cellStyle name="Normal 4 10 3 3" xfId="26541"/>
    <cellStyle name="Normal 4 10 3 4" xfId="46314"/>
    <cellStyle name="Normal 4 10 4" xfId="5839"/>
    <cellStyle name="Normal 4 10 4 2" xfId="15576"/>
    <cellStyle name="Normal 4 10 4 2 2" xfId="35089"/>
    <cellStyle name="Normal 4 10 4 2 3" xfId="54982"/>
    <cellStyle name="Normal 4 10 4 3" xfId="27659"/>
    <cellStyle name="Normal 4 10 4 4" xfId="47547"/>
    <cellStyle name="Normal 4 10 5" xfId="10625"/>
    <cellStyle name="Normal 4 10 5 2" xfId="30140"/>
    <cellStyle name="Normal 4 10 5 3" xfId="50033"/>
    <cellStyle name="Normal 4 10 6" xfId="20346"/>
    <cellStyle name="Normal 4 10 7" xfId="39988"/>
    <cellStyle name="Normal 4 11" xfId="1743"/>
    <cellStyle name="Normal 4 11 2" xfId="4113"/>
    <cellStyle name="Normal 4 11 2 2" xfId="9549"/>
    <cellStyle name="Normal 4 11 2 2 2" xfId="19272"/>
    <cellStyle name="Normal 4 11 2 2 2 2" xfId="38785"/>
    <cellStyle name="Normal 4 11 2 2 2 3" xfId="58678"/>
    <cellStyle name="Normal 4 11 2 2 3" xfId="28998"/>
    <cellStyle name="Normal 4 11 2 2 4" xfId="48886"/>
    <cellStyle name="Normal 4 11 2 3" xfId="13966"/>
    <cellStyle name="Normal 4 11 2 3 2" xfId="33480"/>
    <cellStyle name="Normal 4 11 2 3 3" xfId="53373"/>
    <cellStyle name="Normal 4 11 2 4" xfId="24885"/>
    <cellStyle name="Normal 4 11 2 5" xfId="44652"/>
    <cellStyle name="Normal 4 11 3" xfId="6374"/>
    <cellStyle name="Normal 4 11 3 2" xfId="16111"/>
    <cellStyle name="Normal 4 11 3 2 2" xfId="35624"/>
    <cellStyle name="Normal 4 11 3 2 3" xfId="55517"/>
    <cellStyle name="Normal 4 11 3 3" xfId="28194"/>
    <cellStyle name="Normal 4 11 3 4" xfId="48082"/>
    <cellStyle name="Normal 4 11 4" xfId="11698"/>
    <cellStyle name="Normal 4 11 4 2" xfId="31213"/>
    <cellStyle name="Normal 4 11 4 3" xfId="51106"/>
    <cellStyle name="Normal 4 11 5" xfId="21419"/>
    <cellStyle name="Normal 4 11 6" xfId="41077"/>
    <cellStyle name="Normal 4 12" xfId="2504"/>
    <cellStyle name="Normal 4 12 2" xfId="7941"/>
    <cellStyle name="Normal 4 12 2 2" xfId="17664"/>
    <cellStyle name="Normal 4 12 2 2 2" xfId="37177"/>
    <cellStyle name="Normal 4 12 2 2 3" xfId="57070"/>
    <cellStyle name="Normal 4 12 2 3" xfId="25672"/>
    <cellStyle name="Normal 4 12 2 4" xfId="45441"/>
    <cellStyle name="Normal 4 12 3" xfId="12358"/>
    <cellStyle name="Normal 4 12 3 2" xfId="31872"/>
    <cellStyle name="Normal 4 12 3 3" xfId="51765"/>
    <cellStyle name="Normal 4 12 4" xfId="23277"/>
    <cellStyle name="Normal 4 12 5" xfId="43043"/>
    <cellStyle name="Normal 4 13" xfId="4655"/>
    <cellStyle name="Normal 4 13 2" xfId="14504"/>
    <cellStyle name="Normal 4 13 2 2" xfId="34017"/>
    <cellStyle name="Normal 4 13 2 3" xfId="53910"/>
    <cellStyle name="Normal 4 13 3" xfId="26586"/>
    <cellStyle name="Normal 4 13 4" xfId="46363"/>
    <cellStyle name="Normal 4 14" xfId="10090"/>
    <cellStyle name="Normal 4 14 2" xfId="29605"/>
    <cellStyle name="Normal 4 14 3" xfId="49498"/>
    <cellStyle name="Normal 4 15" xfId="19811"/>
    <cellStyle name="Normal 4 16" xfId="39352"/>
    <cellStyle name="Normal 4 17" xfId="18"/>
    <cellStyle name="Normal 4 2" xfId="240"/>
    <cellStyle name="Normal 4 2 10" xfId="19974"/>
    <cellStyle name="Normal 4 2 11" xfId="39574"/>
    <cellStyle name="Normal 4 2 2" xfId="458"/>
    <cellStyle name="Normal 4 2 2 2" xfId="1544"/>
    <cellStyle name="Normal 4 2 2 2 2" xfId="3916"/>
    <cellStyle name="Normal 4 2 2 2 2 2" xfId="9353"/>
    <cellStyle name="Normal 4 2 2 2 2 2 2" xfId="19076"/>
    <cellStyle name="Normal 4 2 2 2 2 2 2 2" xfId="38589"/>
    <cellStyle name="Normal 4 2 2 2 2 2 2 3" xfId="58482"/>
    <cellStyle name="Normal 4 2 2 2 2 2 3" xfId="28958"/>
    <cellStyle name="Normal 4 2 2 2 2 2 4" xfId="48846"/>
    <cellStyle name="Normal 4 2 2 2 2 3" xfId="13770"/>
    <cellStyle name="Normal 4 2 2 2 2 3 2" xfId="33284"/>
    <cellStyle name="Normal 4 2 2 2 2 3 3" xfId="53177"/>
    <cellStyle name="Normal 4 2 2 2 2 4" xfId="24689"/>
    <cellStyle name="Normal 4 2 2 2 2 5" xfId="44455"/>
    <cellStyle name="Normal 4 2 2 2 3" xfId="5643"/>
    <cellStyle name="Normal 4 2 2 2 3 2" xfId="15380"/>
    <cellStyle name="Normal 4 2 2 2 3 2 2" xfId="34893"/>
    <cellStyle name="Normal 4 2 2 2 3 2 3" xfId="54786"/>
    <cellStyle name="Normal 4 2 2 2 3 3" xfId="27463"/>
    <cellStyle name="Normal 4 2 2 2 3 4" xfId="47351"/>
    <cellStyle name="Normal 4 2 2 2 4" xfId="11502"/>
    <cellStyle name="Normal 4 2 2 2 4 2" xfId="31017"/>
    <cellStyle name="Normal 4 2 2 2 4 3" xfId="50910"/>
    <cellStyle name="Normal 4 2 2 2 5" xfId="21223"/>
    <cellStyle name="Normal 4 2 2 2 6" xfId="40878"/>
    <cellStyle name="Normal 4 2 2 3" xfId="993"/>
    <cellStyle name="Normal 4 2 2 3 2" xfId="3378"/>
    <cellStyle name="Normal 4 2 2 3 2 2" xfId="8815"/>
    <cellStyle name="Normal 4 2 2 3 2 2 2" xfId="18538"/>
    <cellStyle name="Normal 4 2 2 3 2 2 2 2" xfId="38051"/>
    <cellStyle name="Normal 4 2 2 3 2 2 2 3" xfId="57944"/>
    <cellStyle name="Normal 4 2 2 3 2 2 3" xfId="28867"/>
    <cellStyle name="Normal 4 2 2 3 2 2 4" xfId="48755"/>
    <cellStyle name="Normal 4 2 2 3 2 3" xfId="13232"/>
    <cellStyle name="Normal 4 2 2 3 2 3 2" xfId="32746"/>
    <cellStyle name="Normal 4 2 2 3 2 3 3" xfId="52639"/>
    <cellStyle name="Normal 4 2 2 3 2 4" xfId="24151"/>
    <cellStyle name="Normal 4 2 2 3 2 5" xfId="43917"/>
    <cellStyle name="Normal 4 2 2 3 3" xfId="6178"/>
    <cellStyle name="Normal 4 2 2 3 3 2" xfId="15915"/>
    <cellStyle name="Normal 4 2 2 3 3 2 2" xfId="35428"/>
    <cellStyle name="Normal 4 2 2 3 3 2 3" xfId="55321"/>
    <cellStyle name="Normal 4 2 2 3 3 3" xfId="27998"/>
    <cellStyle name="Normal 4 2 2 3 3 4" xfId="47886"/>
    <cellStyle name="Normal 4 2 2 3 4" xfId="10964"/>
    <cellStyle name="Normal 4 2 2 3 4 2" xfId="30479"/>
    <cellStyle name="Normal 4 2 2 3 4 3" xfId="50372"/>
    <cellStyle name="Normal 4 2 2 3 5" xfId="20685"/>
    <cellStyle name="Normal 4 2 2 3 6" xfId="40327"/>
    <cellStyle name="Normal 4 2 2 4" xfId="2183"/>
    <cellStyle name="Normal 4 2 2 4 2" xfId="4452"/>
    <cellStyle name="Normal 4 2 2 4 2 2" xfId="9888"/>
    <cellStyle name="Normal 4 2 2 4 2 2 2" xfId="19611"/>
    <cellStyle name="Normal 4 2 2 4 2 2 2 2" xfId="39124"/>
    <cellStyle name="Normal 4 2 2 4 2 2 2 3" xfId="59017"/>
    <cellStyle name="Normal 4 2 2 4 2 2 3" xfId="29337"/>
    <cellStyle name="Normal 4 2 2 4 2 2 4" xfId="49225"/>
    <cellStyle name="Normal 4 2 2 4 2 3" xfId="14305"/>
    <cellStyle name="Normal 4 2 2 4 2 3 2" xfId="33819"/>
    <cellStyle name="Normal 4 2 2 4 2 3 3" xfId="53712"/>
    <cellStyle name="Normal 4 2 2 4 2 4" xfId="25224"/>
    <cellStyle name="Normal 4 2 2 4 2 5" xfId="44991"/>
    <cellStyle name="Normal 4 2 2 4 3" xfId="6713"/>
    <cellStyle name="Normal 4 2 2 4 3 2" xfId="16450"/>
    <cellStyle name="Normal 4 2 2 4 3 2 2" xfId="35963"/>
    <cellStyle name="Normal 4 2 2 4 3 2 3" xfId="55856"/>
    <cellStyle name="Normal 4 2 2 4 3 3" xfId="28533"/>
    <cellStyle name="Normal 4 2 2 4 3 4" xfId="48421"/>
    <cellStyle name="Normal 4 2 2 4 4" xfId="12037"/>
    <cellStyle name="Normal 4 2 2 4 4 2" xfId="31552"/>
    <cellStyle name="Normal 4 2 2 4 4 3" xfId="51445"/>
    <cellStyle name="Normal 4 2 2 4 5" xfId="21758"/>
    <cellStyle name="Normal 4 2 2 4 6" xfId="41517"/>
    <cellStyle name="Normal 4 2 2 5" xfId="2843"/>
    <cellStyle name="Normal 4 2 2 5 2" xfId="8280"/>
    <cellStyle name="Normal 4 2 2 5 2 2" xfId="18003"/>
    <cellStyle name="Normal 4 2 2 5 2 2 2" xfId="37516"/>
    <cellStyle name="Normal 4 2 2 5 2 2 3" xfId="57409"/>
    <cellStyle name="Normal 4 2 2 5 2 3" xfId="28778"/>
    <cellStyle name="Normal 4 2 2 5 2 4" xfId="48666"/>
    <cellStyle name="Normal 4 2 2 5 3" xfId="12697"/>
    <cellStyle name="Normal 4 2 2 5 3 2" xfId="32211"/>
    <cellStyle name="Normal 4 2 2 5 3 3" xfId="52104"/>
    <cellStyle name="Normal 4 2 2 5 4" xfId="23616"/>
    <cellStyle name="Normal 4 2 2 5 5" xfId="43382"/>
    <cellStyle name="Normal 4 2 2 6" xfId="5103"/>
    <cellStyle name="Normal 4 2 2 6 2" xfId="14843"/>
    <cellStyle name="Normal 4 2 2 6 2 2" xfId="34356"/>
    <cellStyle name="Normal 4 2 2 6 2 3" xfId="54249"/>
    <cellStyle name="Normal 4 2 2 6 3" xfId="26925"/>
    <cellStyle name="Normal 4 2 2 6 4" xfId="46811"/>
    <cellStyle name="Normal 4 2 2 7" xfId="10429"/>
    <cellStyle name="Normal 4 2 2 7 2" xfId="29944"/>
    <cellStyle name="Normal 4 2 2 7 3" xfId="49837"/>
    <cellStyle name="Normal 4 2 2 8" xfId="20150"/>
    <cellStyle name="Normal 4 2 2 9" xfId="39792"/>
    <cellStyle name="Normal 4 2 3" xfId="634"/>
    <cellStyle name="Normal 4 2 3 2" xfId="1720"/>
    <cellStyle name="Normal 4 2 3 2 2" xfId="4092"/>
    <cellStyle name="Normal 4 2 3 2 2 2" xfId="9529"/>
    <cellStyle name="Normal 4 2 3 2 2 2 2" xfId="19252"/>
    <cellStyle name="Normal 4 2 3 2 2 2 2 2" xfId="38765"/>
    <cellStyle name="Normal 4 2 3 2 2 2 2 3" xfId="58658"/>
    <cellStyle name="Normal 4 2 3 2 2 2 3" xfId="28987"/>
    <cellStyle name="Normal 4 2 3 2 2 2 4" xfId="48875"/>
    <cellStyle name="Normal 4 2 3 2 2 3" xfId="13946"/>
    <cellStyle name="Normal 4 2 3 2 2 3 2" xfId="33460"/>
    <cellStyle name="Normal 4 2 3 2 2 3 3" xfId="53353"/>
    <cellStyle name="Normal 4 2 3 2 2 4" xfId="24865"/>
    <cellStyle name="Normal 4 2 3 2 2 5" xfId="44631"/>
    <cellStyle name="Normal 4 2 3 2 3" xfId="5819"/>
    <cellStyle name="Normal 4 2 3 2 3 2" xfId="15556"/>
    <cellStyle name="Normal 4 2 3 2 3 2 2" xfId="35069"/>
    <cellStyle name="Normal 4 2 3 2 3 2 3" xfId="54962"/>
    <cellStyle name="Normal 4 2 3 2 3 3" xfId="27639"/>
    <cellStyle name="Normal 4 2 3 2 3 4" xfId="47527"/>
    <cellStyle name="Normal 4 2 3 2 4" xfId="11678"/>
    <cellStyle name="Normal 4 2 3 2 4 2" xfId="31193"/>
    <cellStyle name="Normal 4 2 3 2 4 3" xfId="51086"/>
    <cellStyle name="Normal 4 2 3 2 5" xfId="21399"/>
    <cellStyle name="Normal 4 2 3 2 6" xfId="41054"/>
    <cellStyle name="Normal 4 2 3 3" xfId="1169"/>
    <cellStyle name="Normal 4 2 3 3 2" xfId="3554"/>
    <cellStyle name="Normal 4 2 3 3 2 2" xfId="8991"/>
    <cellStyle name="Normal 4 2 3 3 2 2 2" xfId="18714"/>
    <cellStyle name="Normal 4 2 3 3 2 2 2 2" xfId="38227"/>
    <cellStyle name="Normal 4 2 3 3 2 2 2 3" xfId="58120"/>
    <cellStyle name="Normal 4 2 3 3 2 2 3" xfId="28896"/>
    <cellStyle name="Normal 4 2 3 3 2 2 4" xfId="48784"/>
    <cellStyle name="Normal 4 2 3 3 2 3" xfId="13408"/>
    <cellStyle name="Normal 4 2 3 3 2 3 2" xfId="32922"/>
    <cellStyle name="Normal 4 2 3 3 2 3 3" xfId="52815"/>
    <cellStyle name="Normal 4 2 3 3 2 4" xfId="24327"/>
    <cellStyle name="Normal 4 2 3 3 2 5" xfId="44093"/>
    <cellStyle name="Normal 4 2 3 3 3" xfId="6354"/>
    <cellStyle name="Normal 4 2 3 3 3 2" xfId="16091"/>
    <cellStyle name="Normal 4 2 3 3 3 2 2" xfId="35604"/>
    <cellStyle name="Normal 4 2 3 3 3 2 3" xfId="55497"/>
    <cellStyle name="Normal 4 2 3 3 3 3" xfId="28174"/>
    <cellStyle name="Normal 4 2 3 3 3 4" xfId="48062"/>
    <cellStyle name="Normal 4 2 3 3 4" xfId="11140"/>
    <cellStyle name="Normal 4 2 3 3 4 2" xfId="30655"/>
    <cellStyle name="Normal 4 2 3 3 4 3" xfId="50548"/>
    <cellStyle name="Normal 4 2 3 3 5" xfId="20861"/>
    <cellStyle name="Normal 4 2 3 3 6" xfId="40503"/>
    <cellStyle name="Normal 4 2 3 4" xfId="2359"/>
    <cellStyle name="Normal 4 2 3 4 2" xfId="4628"/>
    <cellStyle name="Normal 4 2 3 4 2 2" xfId="10064"/>
    <cellStyle name="Normal 4 2 3 4 2 2 2" xfId="19787"/>
    <cellStyle name="Normal 4 2 3 4 2 2 2 2" xfId="39300"/>
    <cellStyle name="Normal 4 2 3 4 2 2 2 3" xfId="59193"/>
    <cellStyle name="Normal 4 2 3 4 2 2 3" xfId="29513"/>
    <cellStyle name="Normal 4 2 3 4 2 2 4" xfId="49401"/>
    <cellStyle name="Normal 4 2 3 4 2 3" xfId="14481"/>
    <cellStyle name="Normal 4 2 3 4 2 3 2" xfId="33995"/>
    <cellStyle name="Normal 4 2 3 4 2 3 3" xfId="53888"/>
    <cellStyle name="Normal 4 2 3 4 2 4" xfId="25400"/>
    <cellStyle name="Normal 4 2 3 4 2 5" xfId="45167"/>
    <cellStyle name="Normal 4 2 3 4 3" xfId="6889"/>
    <cellStyle name="Normal 4 2 3 4 3 2" xfId="16626"/>
    <cellStyle name="Normal 4 2 3 4 3 2 2" xfId="36139"/>
    <cellStyle name="Normal 4 2 3 4 3 2 3" xfId="56032"/>
    <cellStyle name="Normal 4 2 3 4 3 3" xfId="28709"/>
    <cellStyle name="Normal 4 2 3 4 3 4" xfId="48597"/>
    <cellStyle name="Normal 4 2 3 4 4" xfId="12213"/>
    <cellStyle name="Normal 4 2 3 4 4 2" xfId="31728"/>
    <cellStyle name="Normal 4 2 3 4 4 3" xfId="51621"/>
    <cellStyle name="Normal 4 2 3 4 5" xfId="21934"/>
    <cellStyle name="Normal 4 2 3 4 6" xfId="41693"/>
    <cellStyle name="Normal 4 2 3 5" xfId="3019"/>
    <cellStyle name="Normal 4 2 3 5 2" xfId="8456"/>
    <cellStyle name="Normal 4 2 3 5 2 2" xfId="18179"/>
    <cellStyle name="Normal 4 2 3 5 2 2 2" xfId="37692"/>
    <cellStyle name="Normal 4 2 3 5 2 2 3" xfId="57585"/>
    <cellStyle name="Normal 4 2 3 5 2 3" xfId="28807"/>
    <cellStyle name="Normal 4 2 3 5 2 4" xfId="48695"/>
    <cellStyle name="Normal 4 2 3 5 3" xfId="12873"/>
    <cellStyle name="Normal 4 2 3 5 3 2" xfId="32387"/>
    <cellStyle name="Normal 4 2 3 5 3 3" xfId="52280"/>
    <cellStyle name="Normal 4 2 3 5 4" xfId="23792"/>
    <cellStyle name="Normal 4 2 3 5 5" xfId="43558"/>
    <cellStyle name="Normal 4 2 3 6" xfId="5279"/>
    <cellStyle name="Normal 4 2 3 6 2" xfId="15019"/>
    <cellStyle name="Normal 4 2 3 6 2 2" xfId="34532"/>
    <cellStyle name="Normal 4 2 3 6 2 3" xfId="54425"/>
    <cellStyle name="Normal 4 2 3 6 3" xfId="27101"/>
    <cellStyle name="Normal 4 2 3 6 4" xfId="46987"/>
    <cellStyle name="Normal 4 2 3 7" xfId="10605"/>
    <cellStyle name="Normal 4 2 3 7 2" xfId="30120"/>
    <cellStyle name="Normal 4 2 3 7 3" xfId="50013"/>
    <cellStyle name="Normal 4 2 3 8" xfId="20326"/>
    <cellStyle name="Normal 4 2 3 9" xfId="39968"/>
    <cellStyle name="Normal 4 2 4" xfId="1368"/>
    <cellStyle name="Normal 4 2 4 2" xfId="3740"/>
    <cellStyle name="Normal 4 2 4 2 2" xfId="9177"/>
    <cellStyle name="Normal 4 2 4 2 2 2" xfId="18900"/>
    <cellStyle name="Normal 4 2 4 2 2 2 2" xfId="38413"/>
    <cellStyle name="Normal 4 2 4 2 2 2 3" xfId="58306"/>
    <cellStyle name="Normal 4 2 4 2 2 3" xfId="28929"/>
    <cellStyle name="Normal 4 2 4 2 2 4" xfId="48817"/>
    <cellStyle name="Normal 4 2 4 2 3" xfId="13594"/>
    <cellStyle name="Normal 4 2 4 2 3 2" xfId="33108"/>
    <cellStyle name="Normal 4 2 4 2 3 3" xfId="53001"/>
    <cellStyle name="Normal 4 2 4 2 4" xfId="24513"/>
    <cellStyle name="Normal 4 2 4 2 5" xfId="44279"/>
    <cellStyle name="Normal 4 2 4 3" xfId="5467"/>
    <cellStyle name="Normal 4 2 4 3 2" xfId="15204"/>
    <cellStyle name="Normal 4 2 4 3 2 2" xfId="34717"/>
    <cellStyle name="Normal 4 2 4 3 2 3" xfId="54610"/>
    <cellStyle name="Normal 4 2 4 3 3" xfId="27287"/>
    <cellStyle name="Normal 4 2 4 3 4" xfId="47175"/>
    <cellStyle name="Normal 4 2 4 4" xfId="11326"/>
    <cellStyle name="Normal 4 2 4 4 2" xfId="30841"/>
    <cellStyle name="Normal 4 2 4 4 3" xfId="50734"/>
    <cellStyle name="Normal 4 2 4 5" xfId="21047"/>
    <cellStyle name="Normal 4 2 4 6" xfId="40702"/>
    <cellStyle name="Normal 4 2 5" xfId="817"/>
    <cellStyle name="Normal 4 2 5 2" xfId="3202"/>
    <cellStyle name="Normal 4 2 5 2 2" xfId="8639"/>
    <cellStyle name="Normal 4 2 5 2 2 2" xfId="18362"/>
    <cellStyle name="Normal 4 2 5 2 2 2 2" xfId="37875"/>
    <cellStyle name="Normal 4 2 5 2 2 2 3" xfId="57768"/>
    <cellStyle name="Normal 4 2 5 2 2 3" xfId="28838"/>
    <cellStyle name="Normal 4 2 5 2 2 4" xfId="48726"/>
    <cellStyle name="Normal 4 2 5 2 3" xfId="13056"/>
    <cellStyle name="Normal 4 2 5 2 3 2" xfId="32570"/>
    <cellStyle name="Normal 4 2 5 2 3 3" xfId="52463"/>
    <cellStyle name="Normal 4 2 5 2 4" xfId="23975"/>
    <cellStyle name="Normal 4 2 5 2 5" xfId="43741"/>
    <cellStyle name="Normal 4 2 5 3" xfId="6002"/>
    <cellStyle name="Normal 4 2 5 3 2" xfId="15739"/>
    <cellStyle name="Normal 4 2 5 3 2 2" xfId="35252"/>
    <cellStyle name="Normal 4 2 5 3 2 3" xfId="55145"/>
    <cellStyle name="Normal 4 2 5 3 3" xfId="27822"/>
    <cellStyle name="Normal 4 2 5 3 4" xfId="47710"/>
    <cellStyle name="Normal 4 2 5 4" xfId="10788"/>
    <cellStyle name="Normal 4 2 5 4 2" xfId="30303"/>
    <cellStyle name="Normal 4 2 5 4 3" xfId="50196"/>
    <cellStyle name="Normal 4 2 5 5" xfId="20509"/>
    <cellStyle name="Normal 4 2 5 6" xfId="40151"/>
    <cellStyle name="Normal 4 2 6" xfId="1965"/>
    <cellStyle name="Normal 4 2 6 2" xfId="4276"/>
    <cellStyle name="Normal 4 2 6 2 2" xfId="9712"/>
    <cellStyle name="Normal 4 2 6 2 2 2" xfId="19435"/>
    <cellStyle name="Normal 4 2 6 2 2 2 2" xfId="38948"/>
    <cellStyle name="Normal 4 2 6 2 2 2 3" xfId="58841"/>
    <cellStyle name="Normal 4 2 6 2 2 3" xfId="29161"/>
    <cellStyle name="Normal 4 2 6 2 2 4" xfId="49049"/>
    <cellStyle name="Normal 4 2 6 2 3" xfId="14129"/>
    <cellStyle name="Normal 4 2 6 2 3 2" xfId="33643"/>
    <cellStyle name="Normal 4 2 6 2 3 3" xfId="53536"/>
    <cellStyle name="Normal 4 2 6 2 4" xfId="25048"/>
    <cellStyle name="Normal 4 2 6 2 5" xfId="44815"/>
    <cellStyle name="Normal 4 2 6 3" xfId="6537"/>
    <cellStyle name="Normal 4 2 6 3 2" xfId="16274"/>
    <cellStyle name="Normal 4 2 6 3 2 2" xfId="35787"/>
    <cellStyle name="Normal 4 2 6 3 2 3" xfId="55680"/>
    <cellStyle name="Normal 4 2 6 3 3" xfId="28357"/>
    <cellStyle name="Normal 4 2 6 3 4" xfId="48245"/>
    <cellStyle name="Normal 4 2 6 4" xfId="11861"/>
    <cellStyle name="Normal 4 2 6 4 2" xfId="31376"/>
    <cellStyle name="Normal 4 2 6 4 3" xfId="51269"/>
    <cellStyle name="Normal 4 2 6 5" xfId="21582"/>
    <cellStyle name="Normal 4 2 6 6" xfId="41299"/>
    <cellStyle name="Normal 4 2 7" xfId="2667"/>
    <cellStyle name="Normal 4 2 7 2" xfId="8104"/>
    <cellStyle name="Normal 4 2 7 2 2" xfId="17827"/>
    <cellStyle name="Normal 4 2 7 2 2 2" xfId="37340"/>
    <cellStyle name="Normal 4 2 7 2 2 3" xfId="57233"/>
    <cellStyle name="Normal 4 2 7 2 3" xfId="28749"/>
    <cellStyle name="Normal 4 2 7 2 4" xfId="48637"/>
    <cellStyle name="Normal 4 2 7 3" xfId="12521"/>
    <cellStyle name="Normal 4 2 7 3 2" xfId="32035"/>
    <cellStyle name="Normal 4 2 7 3 3" xfId="51928"/>
    <cellStyle name="Normal 4 2 7 4" xfId="23440"/>
    <cellStyle name="Normal 4 2 7 5" xfId="43206"/>
    <cellStyle name="Normal 4 2 8" xfId="4885"/>
    <cellStyle name="Normal 4 2 8 2" xfId="14667"/>
    <cellStyle name="Normal 4 2 8 2 2" xfId="34180"/>
    <cellStyle name="Normal 4 2 8 2 3" xfId="54073"/>
    <cellStyle name="Normal 4 2 8 3" xfId="26749"/>
    <cellStyle name="Normal 4 2 8 4" xfId="46593"/>
    <cellStyle name="Normal 4 2 9" xfId="10253"/>
    <cellStyle name="Normal 4 2 9 2" xfId="29768"/>
    <cellStyle name="Normal 4 2 9 3" xfId="49661"/>
    <cellStyle name="Normal 4 3" xfId="239"/>
    <cellStyle name="Normal 4 3 10" xfId="19973"/>
    <cellStyle name="Normal 4 3 11" xfId="39573"/>
    <cellStyle name="Normal 4 3 2" xfId="457"/>
    <cellStyle name="Normal 4 3 2 2" xfId="1543"/>
    <cellStyle name="Normal 4 3 2 2 2" xfId="3915"/>
    <cellStyle name="Normal 4 3 2 2 2 2" xfId="9352"/>
    <cellStyle name="Normal 4 3 2 2 2 2 2" xfId="19075"/>
    <cellStyle name="Normal 4 3 2 2 2 2 2 2" xfId="38588"/>
    <cellStyle name="Normal 4 3 2 2 2 2 2 3" xfId="58481"/>
    <cellStyle name="Normal 4 3 2 2 2 2 3" xfId="26003"/>
    <cellStyle name="Normal 4 3 2 2 2 2 4" xfId="45774"/>
    <cellStyle name="Normal 4 3 2 2 2 3" xfId="13769"/>
    <cellStyle name="Normal 4 3 2 2 2 3 2" xfId="33283"/>
    <cellStyle name="Normal 4 3 2 2 2 3 3" xfId="53176"/>
    <cellStyle name="Normal 4 3 2 2 2 4" xfId="24688"/>
    <cellStyle name="Normal 4 3 2 2 2 5" xfId="44454"/>
    <cellStyle name="Normal 4 3 2 2 3" xfId="7655"/>
    <cellStyle name="Normal 4 3 2 2 3 2" xfId="17378"/>
    <cellStyle name="Normal 4 3 2 2 3 2 2" xfId="36891"/>
    <cellStyle name="Normal 4 3 2 2 3 2 3" xfId="56784"/>
    <cellStyle name="Normal 4 3 2 2 3 3" xfId="22580"/>
    <cellStyle name="Normal 4 3 2 2 3 4" xfId="42343"/>
    <cellStyle name="Normal 4 3 2 2 4" xfId="5642"/>
    <cellStyle name="Normal 4 3 2 2 4 2" xfId="15379"/>
    <cellStyle name="Normal 4 3 2 2 4 2 2" xfId="34892"/>
    <cellStyle name="Normal 4 3 2 2 4 2 3" xfId="54785"/>
    <cellStyle name="Normal 4 3 2 2 4 3" xfId="27462"/>
    <cellStyle name="Normal 4 3 2 2 4 4" xfId="47350"/>
    <cellStyle name="Normal 4 3 2 2 5" xfId="11501"/>
    <cellStyle name="Normal 4 3 2 2 5 2" xfId="31016"/>
    <cellStyle name="Normal 4 3 2 2 5 3" xfId="50909"/>
    <cellStyle name="Normal 4 3 2 2 6" xfId="21222"/>
    <cellStyle name="Normal 4 3 2 2 7" xfId="40877"/>
    <cellStyle name="Normal 4 3 2 3" xfId="992"/>
    <cellStyle name="Normal 4 3 2 3 2" xfId="3377"/>
    <cellStyle name="Normal 4 3 2 3 2 2" xfId="8814"/>
    <cellStyle name="Normal 4 3 2 3 2 2 2" xfId="18537"/>
    <cellStyle name="Normal 4 3 2 3 2 2 2 2" xfId="38050"/>
    <cellStyle name="Normal 4 3 2 3 2 2 2 3" xfId="57943"/>
    <cellStyle name="Normal 4 3 2 3 2 2 3" xfId="25800"/>
    <cellStyle name="Normal 4 3 2 3 2 2 4" xfId="45569"/>
    <cellStyle name="Normal 4 3 2 3 2 3" xfId="13231"/>
    <cellStyle name="Normal 4 3 2 3 2 3 2" xfId="32745"/>
    <cellStyle name="Normal 4 3 2 3 2 3 3" xfId="52638"/>
    <cellStyle name="Normal 4 3 2 3 2 4" xfId="24150"/>
    <cellStyle name="Normal 4 3 2 3 2 5" xfId="43916"/>
    <cellStyle name="Normal 4 3 2 3 3" xfId="7195"/>
    <cellStyle name="Normal 4 3 2 3 3 2" xfId="16931"/>
    <cellStyle name="Normal 4 3 2 3 3 2 2" xfId="36444"/>
    <cellStyle name="Normal 4 3 2 3 3 2 3" xfId="56337"/>
    <cellStyle name="Normal 4 3 2 3 3 3" xfId="25792"/>
    <cellStyle name="Normal 4 3 2 3 3 4" xfId="45561"/>
    <cellStyle name="Normal 4 3 2 3 4" xfId="6177"/>
    <cellStyle name="Normal 4 3 2 3 4 2" xfId="15914"/>
    <cellStyle name="Normal 4 3 2 3 4 2 2" xfId="35427"/>
    <cellStyle name="Normal 4 3 2 3 4 2 3" xfId="55320"/>
    <cellStyle name="Normal 4 3 2 3 4 3" xfId="27997"/>
    <cellStyle name="Normal 4 3 2 3 4 4" xfId="47885"/>
    <cellStyle name="Normal 4 3 2 3 5" xfId="10963"/>
    <cellStyle name="Normal 4 3 2 3 5 2" xfId="30478"/>
    <cellStyle name="Normal 4 3 2 3 5 3" xfId="50371"/>
    <cellStyle name="Normal 4 3 2 3 6" xfId="20684"/>
    <cellStyle name="Normal 4 3 2 3 7" xfId="40326"/>
    <cellStyle name="Normal 4 3 2 4" xfId="2182"/>
    <cellStyle name="Normal 4 3 2 4 2" xfId="4451"/>
    <cellStyle name="Normal 4 3 2 4 2 2" xfId="9887"/>
    <cellStyle name="Normal 4 3 2 4 2 2 2" xfId="19610"/>
    <cellStyle name="Normal 4 3 2 4 2 2 2 2" xfId="39123"/>
    <cellStyle name="Normal 4 3 2 4 2 2 2 3" xfId="59016"/>
    <cellStyle name="Normal 4 3 2 4 2 2 3" xfId="29336"/>
    <cellStyle name="Normal 4 3 2 4 2 2 4" xfId="49224"/>
    <cellStyle name="Normal 4 3 2 4 2 3" xfId="14304"/>
    <cellStyle name="Normal 4 3 2 4 2 3 2" xfId="33818"/>
    <cellStyle name="Normal 4 3 2 4 2 3 3" xfId="53711"/>
    <cellStyle name="Normal 4 3 2 4 2 4" xfId="25223"/>
    <cellStyle name="Normal 4 3 2 4 2 5" xfId="44990"/>
    <cellStyle name="Normal 4 3 2 4 3" xfId="6712"/>
    <cellStyle name="Normal 4 3 2 4 3 2" xfId="16449"/>
    <cellStyle name="Normal 4 3 2 4 3 2 2" xfId="35962"/>
    <cellStyle name="Normal 4 3 2 4 3 2 3" xfId="55855"/>
    <cellStyle name="Normal 4 3 2 4 3 3" xfId="28532"/>
    <cellStyle name="Normal 4 3 2 4 3 4" xfId="48420"/>
    <cellStyle name="Normal 4 3 2 4 4" xfId="12036"/>
    <cellStyle name="Normal 4 3 2 4 4 2" xfId="31551"/>
    <cellStyle name="Normal 4 3 2 4 4 3" xfId="51444"/>
    <cellStyle name="Normal 4 3 2 4 5" xfId="21757"/>
    <cellStyle name="Normal 4 3 2 4 6" xfId="41516"/>
    <cellStyle name="Normal 4 3 2 5" xfId="2842"/>
    <cellStyle name="Normal 4 3 2 5 2" xfId="8279"/>
    <cellStyle name="Normal 4 3 2 5 2 2" xfId="18002"/>
    <cellStyle name="Normal 4 3 2 5 2 2 2" xfId="37515"/>
    <cellStyle name="Normal 4 3 2 5 2 2 3" xfId="57408"/>
    <cellStyle name="Normal 4 3 2 5 2 3" xfId="26384"/>
    <cellStyle name="Normal 4 3 2 5 2 4" xfId="46157"/>
    <cellStyle name="Normal 4 3 2 5 3" xfId="12696"/>
    <cellStyle name="Normal 4 3 2 5 3 2" xfId="32210"/>
    <cellStyle name="Normal 4 3 2 5 3 3" xfId="52103"/>
    <cellStyle name="Normal 4 3 2 5 4" xfId="23615"/>
    <cellStyle name="Normal 4 3 2 5 5" xfId="43381"/>
    <cellStyle name="Normal 4 3 2 6" xfId="5102"/>
    <cellStyle name="Normal 4 3 2 6 2" xfId="14842"/>
    <cellStyle name="Normal 4 3 2 6 2 2" xfId="34355"/>
    <cellStyle name="Normal 4 3 2 6 2 3" xfId="54248"/>
    <cellStyle name="Normal 4 3 2 6 3" xfId="26924"/>
    <cellStyle name="Normal 4 3 2 6 4" xfId="46810"/>
    <cellStyle name="Normal 4 3 2 7" xfId="10428"/>
    <cellStyle name="Normal 4 3 2 7 2" xfId="29943"/>
    <cellStyle name="Normal 4 3 2 7 3" xfId="49836"/>
    <cellStyle name="Normal 4 3 2 8" xfId="20149"/>
    <cellStyle name="Normal 4 3 2 9" xfId="39791"/>
    <cellStyle name="Normal 4 3 3" xfId="633"/>
    <cellStyle name="Normal 4 3 3 2" xfId="1719"/>
    <cellStyle name="Normal 4 3 3 2 2" xfId="4091"/>
    <cellStyle name="Normal 4 3 3 2 2 2" xfId="9528"/>
    <cellStyle name="Normal 4 3 3 2 2 2 2" xfId="19251"/>
    <cellStyle name="Normal 4 3 3 2 2 2 2 2" xfId="38764"/>
    <cellStyle name="Normal 4 3 3 2 2 2 2 3" xfId="58657"/>
    <cellStyle name="Normal 4 3 3 2 2 2 3" xfId="22085"/>
    <cellStyle name="Normal 4 3 3 2 2 2 4" xfId="41845"/>
    <cellStyle name="Normal 4 3 3 2 2 3" xfId="13945"/>
    <cellStyle name="Normal 4 3 3 2 2 3 2" xfId="33459"/>
    <cellStyle name="Normal 4 3 3 2 2 3 3" xfId="53352"/>
    <cellStyle name="Normal 4 3 3 2 2 4" xfId="24864"/>
    <cellStyle name="Normal 4 3 3 2 2 5" xfId="44630"/>
    <cellStyle name="Normal 4 3 3 2 3" xfId="7802"/>
    <cellStyle name="Normal 4 3 3 2 3 2" xfId="17525"/>
    <cellStyle name="Normal 4 3 3 2 3 2 2" xfId="37038"/>
    <cellStyle name="Normal 4 3 3 2 3 2 3" xfId="56931"/>
    <cellStyle name="Normal 4 3 3 2 3 3" xfId="25974"/>
    <cellStyle name="Normal 4 3 3 2 3 4" xfId="45744"/>
    <cellStyle name="Normal 4 3 3 2 4" xfId="5818"/>
    <cellStyle name="Normal 4 3 3 2 4 2" xfId="15555"/>
    <cellStyle name="Normal 4 3 3 2 4 2 2" xfId="35068"/>
    <cellStyle name="Normal 4 3 3 2 4 2 3" xfId="54961"/>
    <cellStyle name="Normal 4 3 3 2 4 3" xfId="27638"/>
    <cellStyle name="Normal 4 3 3 2 4 4" xfId="47526"/>
    <cellStyle name="Normal 4 3 3 2 5" xfId="11677"/>
    <cellStyle name="Normal 4 3 3 2 5 2" xfId="31192"/>
    <cellStyle name="Normal 4 3 3 2 5 3" xfId="51085"/>
    <cellStyle name="Normal 4 3 3 2 6" xfId="21398"/>
    <cellStyle name="Normal 4 3 3 2 7" xfId="41053"/>
    <cellStyle name="Normal 4 3 3 3" xfId="1168"/>
    <cellStyle name="Normal 4 3 3 3 2" xfId="3553"/>
    <cellStyle name="Normal 4 3 3 3 2 2" xfId="8990"/>
    <cellStyle name="Normal 4 3 3 3 2 2 2" xfId="18713"/>
    <cellStyle name="Normal 4 3 3 3 2 2 2 2" xfId="38226"/>
    <cellStyle name="Normal 4 3 3 3 2 2 2 3" xfId="58119"/>
    <cellStyle name="Normal 4 3 3 3 2 2 3" xfId="26551"/>
    <cellStyle name="Normal 4 3 3 3 2 2 4" xfId="46324"/>
    <cellStyle name="Normal 4 3 3 3 2 3" xfId="13407"/>
    <cellStyle name="Normal 4 3 3 3 2 3 2" xfId="32921"/>
    <cellStyle name="Normal 4 3 3 3 2 3 3" xfId="52814"/>
    <cellStyle name="Normal 4 3 3 3 2 4" xfId="24326"/>
    <cellStyle name="Normal 4 3 3 3 2 5" xfId="44092"/>
    <cellStyle name="Normal 4 3 3 3 3" xfId="7342"/>
    <cellStyle name="Normal 4 3 3 3 3 2" xfId="17078"/>
    <cellStyle name="Normal 4 3 3 3 3 2 2" xfId="36591"/>
    <cellStyle name="Normal 4 3 3 3 3 2 3" xfId="56484"/>
    <cellStyle name="Normal 4 3 3 3 3 3" xfId="22530"/>
    <cellStyle name="Normal 4 3 3 3 3 4" xfId="42293"/>
    <cellStyle name="Normal 4 3 3 3 4" xfId="6353"/>
    <cellStyle name="Normal 4 3 3 3 4 2" xfId="16090"/>
    <cellStyle name="Normal 4 3 3 3 4 2 2" xfId="35603"/>
    <cellStyle name="Normal 4 3 3 3 4 2 3" xfId="55496"/>
    <cellStyle name="Normal 4 3 3 3 4 3" xfId="28173"/>
    <cellStyle name="Normal 4 3 3 3 4 4" xfId="48061"/>
    <cellStyle name="Normal 4 3 3 3 5" xfId="11139"/>
    <cellStyle name="Normal 4 3 3 3 5 2" xfId="30654"/>
    <cellStyle name="Normal 4 3 3 3 5 3" xfId="50547"/>
    <cellStyle name="Normal 4 3 3 3 6" xfId="20860"/>
    <cellStyle name="Normal 4 3 3 3 7" xfId="40502"/>
    <cellStyle name="Normal 4 3 3 4" xfId="2358"/>
    <cellStyle name="Normal 4 3 3 4 2" xfId="4627"/>
    <cellStyle name="Normal 4 3 3 4 2 2" xfId="10063"/>
    <cellStyle name="Normal 4 3 3 4 2 2 2" xfId="19786"/>
    <cellStyle name="Normal 4 3 3 4 2 2 2 2" xfId="39299"/>
    <cellStyle name="Normal 4 3 3 4 2 2 2 3" xfId="59192"/>
    <cellStyle name="Normal 4 3 3 4 2 2 3" xfId="29512"/>
    <cellStyle name="Normal 4 3 3 4 2 2 4" xfId="49400"/>
    <cellStyle name="Normal 4 3 3 4 2 3" xfId="14480"/>
    <cellStyle name="Normal 4 3 3 4 2 3 2" xfId="33994"/>
    <cellStyle name="Normal 4 3 3 4 2 3 3" xfId="53887"/>
    <cellStyle name="Normal 4 3 3 4 2 4" xfId="25399"/>
    <cellStyle name="Normal 4 3 3 4 2 5" xfId="45166"/>
    <cellStyle name="Normal 4 3 3 4 3" xfId="6888"/>
    <cellStyle name="Normal 4 3 3 4 3 2" xfId="16625"/>
    <cellStyle name="Normal 4 3 3 4 3 2 2" xfId="36138"/>
    <cellStyle name="Normal 4 3 3 4 3 2 3" xfId="56031"/>
    <cellStyle name="Normal 4 3 3 4 3 3" xfId="28708"/>
    <cellStyle name="Normal 4 3 3 4 3 4" xfId="48596"/>
    <cellStyle name="Normal 4 3 3 4 4" xfId="12212"/>
    <cellStyle name="Normal 4 3 3 4 4 2" xfId="31727"/>
    <cellStyle name="Normal 4 3 3 4 4 3" xfId="51620"/>
    <cellStyle name="Normal 4 3 3 4 5" xfId="21933"/>
    <cellStyle name="Normal 4 3 3 4 6" xfId="41692"/>
    <cellStyle name="Normal 4 3 3 5" xfId="3018"/>
    <cellStyle name="Normal 4 3 3 5 2" xfId="8455"/>
    <cellStyle name="Normal 4 3 3 5 2 2" xfId="18178"/>
    <cellStyle name="Normal 4 3 3 5 2 2 2" xfId="37691"/>
    <cellStyle name="Normal 4 3 3 5 2 2 3" xfId="57584"/>
    <cellStyle name="Normal 4 3 3 5 2 3" xfId="22553"/>
    <cellStyle name="Normal 4 3 3 5 2 4" xfId="42316"/>
    <cellStyle name="Normal 4 3 3 5 3" xfId="12872"/>
    <cellStyle name="Normal 4 3 3 5 3 2" xfId="32386"/>
    <cellStyle name="Normal 4 3 3 5 3 3" xfId="52279"/>
    <cellStyle name="Normal 4 3 3 5 4" xfId="23791"/>
    <cellStyle name="Normal 4 3 3 5 5" xfId="43557"/>
    <cellStyle name="Normal 4 3 3 6" xfId="5278"/>
    <cellStyle name="Normal 4 3 3 6 2" xfId="15018"/>
    <cellStyle name="Normal 4 3 3 6 2 2" xfId="34531"/>
    <cellStyle name="Normal 4 3 3 6 2 3" xfId="54424"/>
    <cellStyle name="Normal 4 3 3 6 3" xfId="27100"/>
    <cellStyle name="Normal 4 3 3 6 4" xfId="46986"/>
    <cellStyle name="Normal 4 3 3 7" xfId="10604"/>
    <cellStyle name="Normal 4 3 3 7 2" xfId="30119"/>
    <cellStyle name="Normal 4 3 3 7 3" xfId="50012"/>
    <cellStyle name="Normal 4 3 3 8" xfId="20325"/>
    <cellStyle name="Normal 4 3 3 9" xfId="39967"/>
    <cellStyle name="Normal 4 3 4" xfId="1367"/>
    <cellStyle name="Normal 4 3 4 2" xfId="3739"/>
    <cellStyle name="Normal 4 3 4 2 2" xfId="9176"/>
    <cellStyle name="Normal 4 3 4 2 2 2" xfId="18899"/>
    <cellStyle name="Normal 4 3 4 2 2 2 2" xfId="38412"/>
    <cellStyle name="Normal 4 3 4 2 2 2 3" xfId="58305"/>
    <cellStyle name="Normal 4 3 4 2 2 3" xfId="25435"/>
    <cellStyle name="Normal 4 3 4 2 2 4" xfId="45202"/>
    <cellStyle name="Normal 4 3 4 2 3" xfId="13593"/>
    <cellStyle name="Normal 4 3 4 2 3 2" xfId="33107"/>
    <cellStyle name="Normal 4 3 4 2 3 3" xfId="53000"/>
    <cellStyle name="Normal 4 3 4 2 4" xfId="24512"/>
    <cellStyle name="Normal 4 3 4 2 5" xfId="44278"/>
    <cellStyle name="Normal 4 3 4 3" xfId="7508"/>
    <cellStyle name="Normal 4 3 4 3 2" xfId="17231"/>
    <cellStyle name="Normal 4 3 4 3 2 2" xfId="36744"/>
    <cellStyle name="Normal 4 3 4 3 2 3" xfId="56637"/>
    <cellStyle name="Normal 4 3 4 3 3" xfId="22699"/>
    <cellStyle name="Normal 4 3 4 3 4" xfId="42463"/>
    <cellStyle name="Normal 4 3 4 4" xfId="5466"/>
    <cellStyle name="Normal 4 3 4 4 2" xfId="15203"/>
    <cellStyle name="Normal 4 3 4 4 2 2" xfId="34716"/>
    <cellStyle name="Normal 4 3 4 4 2 3" xfId="54609"/>
    <cellStyle name="Normal 4 3 4 4 3" xfId="27286"/>
    <cellStyle name="Normal 4 3 4 4 4" xfId="47174"/>
    <cellStyle name="Normal 4 3 4 5" xfId="11325"/>
    <cellStyle name="Normal 4 3 4 5 2" xfId="30840"/>
    <cellStyle name="Normal 4 3 4 5 3" xfId="50733"/>
    <cellStyle name="Normal 4 3 4 6" xfId="21046"/>
    <cellStyle name="Normal 4 3 4 7" xfId="40701"/>
    <cellStyle name="Normal 4 3 5" xfId="816"/>
    <cellStyle name="Normal 4 3 5 2" xfId="3201"/>
    <cellStyle name="Normal 4 3 5 2 2" xfId="8638"/>
    <cellStyle name="Normal 4 3 5 2 2 2" xfId="18361"/>
    <cellStyle name="Normal 4 3 5 2 2 2 2" xfId="37874"/>
    <cellStyle name="Normal 4 3 5 2 2 2 3" xfId="57767"/>
    <cellStyle name="Normal 4 3 5 2 2 3" xfId="22752"/>
    <cellStyle name="Normal 4 3 5 2 2 4" xfId="42516"/>
    <cellStyle name="Normal 4 3 5 2 3" xfId="13055"/>
    <cellStyle name="Normal 4 3 5 2 3 2" xfId="32569"/>
    <cellStyle name="Normal 4 3 5 2 3 3" xfId="52462"/>
    <cellStyle name="Normal 4 3 5 2 4" xfId="23974"/>
    <cellStyle name="Normal 4 3 5 2 5" xfId="43740"/>
    <cellStyle name="Normal 4 3 5 3" xfId="7048"/>
    <cellStyle name="Normal 4 3 5 3 2" xfId="16784"/>
    <cellStyle name="Normal 4 3 5 3 2 2" xfId="36297"/>
    <cellStyle name="Normal 4 3 5 3 2 3" xfId="56190"/>
    <cellStyle name="Normal 4 3 5 3 3" xfId="22634"/>
    <cellStyle name="Normal 4 3 5 3 4" xfId="42397"/>
    <cellStyle name="Normal 4 3 5 4" xfId="6001"/>
    <cellStyle name="Normal 4 3 5 4 2" xfId="15738"/>
    <cellStyle name="Normal 4 3 5 4 2 2" xfId="35251"/>
    <cellStyle name="Normal 4 3 5 4 2 3" xfId="55144"/>
    <cellStyle name="Normal 4 3 5 4 3" xfId="27821"/>
    <cellStyle name="Normal 4 3 5 4 4" xfId="47709"/>
    <cellStyle name="Normal 4 3 5 5" xfId="10787"/>
    <cellStyle name="Normal 4 3 5 5 2" xfId="30302"/>
    <cellStyle name="Normal 4 3 5 5 3" xfId="50195"/>
    <cellStyle name="Normal 4 3 5 6" xfId="20508"/>
    <cellStyle name="Normal 4 3 5 7" xfId="40150"/>
    <cellStyle name="Normal 4 3 6" xfId="1964"/>
    <cellStyle name="Normal 4 3 6 2" xfId="4275"/>
    <cellStyle name="Normal 4 3 6 2 2" xfId="9711"/>
    <cellStyle name="Normal 4 3 6 2 2 2" xfId="19434"/>
    <cellStyle name="Normal 4 3 6 2 2 2 2" xfId="38947"/>
    <cellStyle name="Normal 4 3 6 2 2 2 3" xfId="58840"/>
    <cellStyle name="Normal 4 3 6 2 2 3" xfId="29160"/>
    <cellStyle name="Normal 4 3 6 2 2 4" xfId="49048"/>
    <cellStyle name="Normal 4 3 6 2 3" xfId="14128"/>
    <cellStyle name="Normal 4 3 6 2 3 2" xfId="33642"/>
    <cellStyle name="Normal 4 3 6 2 3 3" xfId="53535"/>
    <cellStyle name="Normal 4 3 6 2 4" xfId="25047"/>
    <cellStyle name="Normal 4 3 6 2 5" xfId="44814"/>
    <cellStyle name="Normal 4 3 6 3" xfId="6536"/>
    <cellStyle name="Normal 4 3 6 3 2" xfId="16273"/>
    <cellStyle name="Normal 4 3 6 3 2 2" xfId="35786"/>
    <cellStyle name="Normal 4 3 6 3 2 3" xfId="55679"/>
    <cellStyle name="Normal 4 3 6 3 3" xfId="28356"/>
    <cellStyle name="Normal 4 3 6 3 4" xfId="48244"/>
    <cellStyle name="Normal 4 3 6 4" xfId="11860"/>
    <cellStyle name="Normal 4 3 6 4 2" xfId="31375"/>
    <cellStyle name="Normal 4 3 6 4 3" xfId="51268"/>
    <cellStyle name="Normal 4 3 6 5" xfId="21581"/>
    <cellStyle name="Normal 4 3 6 6" xfId="41298"/>
    <cellStyle name="Normal 4 3 7" xfId="2666"/>
    <cellStyle name="Normal 4 3 7 2" xfId="8103"/>
    <cellStyle name="Normal 4 3 7 2 2" xfId="17826"/>
    <cellStyle name="Normal 4 3 7 2 2 2" xfId="37339"/>
    <cellStyle name="Normal 4 3 7 2 2 3" xfId="57232"/>
    <cellStyle name="Normal 4 3 7 2 3" xfId="26505"/>
    <cellStyle name="Normal 4 3 7 2 4" xfId="46278"/>
    <cellStyle name="Normal 4 3 7 3" xfId="12520"/>
    <cellStyle name="Normal 4 3 7 3 2" xfId="32034"/>
    <cellStyle name="Normal 4 3 7 3 3" xfId="51927"/>
    <cellStyle name="Normal 4 3 7 4" xfId="23439"/>
    <cellStyle name="Normal 4 3 7 5" xfId="43205"/>
    <cellStyle name="Normal 4 3 8" xfId="4884"/>
    <cellStyle name="Normal 4 3 8 2" xfId="14666"/>
    <cellStyle name="Normal 4 3 8 2 2" xfId="34179"/>
    <cellStyle name="Normal 4 3 8 2 3" xfId="54072"/>
    <cellStyle name="Normal 4 3 8 3" xfId="26748"/>
    <cellStyle name="Normal 4 3 8 4" xfId="46592"/>
    <cellStyle name="Normal 4 3 9" xfId="10252"/>
    <cellStyle name="Normal 4 3 9 2" xfId="29767"/>
    <cellStyle name="Normal 4 3 9 3" xfId="49660"/>
    <cellStyle name="Normal 4 4" xfId="215"/>
    <cellStyle name="Normal 4 4 10" xfId="19949"/>
    <cellStyle name="Normal 4 4 11" xfId="39549"/>
    <cellStyle name="Normal 4 4 2" xfId="433"/>
    <cellStyle name="Normal 4 4 2 2" xfId="1519"/>
    <cellStyle name="Normal 4 4 2 2 2" xfId="3891"/>
    <cellStyle name="Normal 4 4 2 2 2 2" xfId="9328"/>
    <cellStyle name="Normal 4 4 2 2 2 2 2" xfId="19051"/>
    <cellStyle name="Normal 4 4 2 2 2 2 2 2" xfId="38564"/>
    <cellStyle name="Normal 4 4 2 2 2 2 2 3" xfId="58457"/>
    <cellStyle name="Normal 4 4 2 2 2 2 3" xfId="28941"/>
    <cellStyle name="Normal 4 4 2 2 2 2 4" xfId="48829"/>
    <cellStyle name="Normal 4 4 2 2 2 3" xfId="13745"/>
    <cellStyle name="Normal 4 4 2 2 2 3 2" xfId="33259"/>
    <cellStyle name="Normal 4 4 2 2 2 3 3" xfId="53152"/>
    <cellStyle name="Normal 4 4 2 2 2 4" xfId="24664"/>
    <cellStyle name="Normal 4 4 2 2 2 5" xfId="44430"/>
    <cellStyle name="Normal 4 4 2 2 3" xfId="5618"/>
    <cellStyle name="Normal 4 4 2 2 3 2" xfId="15355"/>
    <cellStyle name="Normal 4 4 2 2 3 2 2" xfId="34868"/>
    <cellStyle name="Normal 4 4 2 2 3 2 3" xfId="54761"/>
    <cellStyle name="Normal 4 4 2 2 3 3" xfId="27438"/>
    <cellStyle name="Normal 4 4 2 2 3 4" xfId="47326"/>
    <cellStyle name="Normal 4 4 2 2 4" xfId="11477"/>
    <cellStyle name="Normal 4 4 2 2 4 2" xfId="30992"/>
    <cellStyle name="Normal 4 4 2 2 4 3" xfId="50885"/>
    <cellStyle name="Normal 4 4 2 2 5" xfId="21198"/>
    <cellStyle name="Normal 4 4 2 2 6" xfId="40853"/>
    <cellStyle name="Normal 4 4 2 3" xfId="968"/>
    <cellStyle name="Normal 4 4 2 3 2" xfId="3353"/>
    <cellStyle name="Normal 4 4 2 3 2 2" xfId="8790"/>
    <cellStyle name="Normal 4 4 2 3 2 2 2" xfId="18513"/>
    <cellStyle name="Normal 4 4 2 3 2 2 2 2" xfId="38026"/>
    <cellStyle name="Normal 4 4 2 3 2 2 2 3" xfId="57919"/>
    <cellStyle name="Normal 4 4 2 3 2 2 3" xfId="28850"/>
    <cellStyle name="Normal 4 4 2 3 2 2 4" xfId="48738"/>
    <cellStyle name="Normal 4 4 2 3 2 3" xfId="13207"/>
    <cellStyle name="Normal 4 4 2 3 2 3 2" xfId="32721"/>
    <cellStyle name="Normal 4 4 2 3 2 3 3" xfId="52614"/>
    <cellStyle name="Normal 4 4 2 3 2 4" xfId="24126"/>
    <cellStyle name="Normal 4 4 2 3 2 5" xfId="43892"/>
    <cellStyle name="Normal 4 4 2 3 3" xfId="6153"/>
    <cellStyle name="Normal 4 4 2 3 3 2" xfId="15890"/>
    <cellStyle name="Normal 4 4 2 3 3 2 2" xfId="35403"/>
    <cellStyle name="Normal 4 4 2 3 3 2 3" xfId="55296"/>
    <cellStyle name="Normal 4 4 2 3 3 3" xfId="27973"/>
    <cellStyle name="Normal 4 4 2 3 3 4" xfId="47861"/>
    <cellStyle name="Normal 4 4 2 3 4" xfId="10939"/>
    <cellStyle name="Normal 4 4 2 3 4 2" xfId="30454"/>
    <cellStyle name="Normal 4 4 2 3 4 3" xfId="50347"/>
    <cellStyle name="Normal 4 4 2 3 5" xfId="20660"/>
    <cellStyle name="Normal 4 4 2 3 6" xfId="40302"/>
    <cellStyle name="Normal 4 4 2 4" xfId="2158"/>
    <cellStyle name="Normal 4 4 2 4 2" xfId="4427"/>
    <cellStyle name="Normal 4 4 2 4 2 2" xfId="9863"/>
    <cellStyle name="Normal 4 4 2 4 2 2 2" xfId="19586"/>
    <cellStyle name="Normal 4 4 2 4 2 2 2 2" xfId="39099"/>
    <cellStyle name="Normal 4 4 2 4 2 2 2 3" xfId="58992"/>
    <cellStyle name="Normal 4 4 2 4 2 2 3" xfId="29312"/>
    <cellStyle name="Normal 4 4 2 4 2 2 4" xfId="49200"/>
    <cellStyle name="Normal 4 4 2 4 2 3" xfId="14280"/>
    <cellStyle name="Normal 4 4 2 4 2 3 2" xfId="33794"/>
    <cellStyle name="Normal 4 4 2 4 2 3 3" xfId="53687"/>
    <cellStyle name="Normal 4 4 2 4 2 4" xfId="25199"/>
    <cellStyle name="Normal 4 4 2 4 2 5" xfId="44966"/>
    <cellStyle name="Normal 4 4 2 4 3" xfId="6688"/>
    <cellStyle name="Normal 4 4 2 4 3 2" xfId="16425"/>
    <cellStyle name="Normal 4 4 2 4 3 2 2" xfId="35938"/>
    <cellStyle name="Normal 4 4 2 4 3 2 3" xfId="55831"/>
    <cellStyle name="Normal 4 4 2 4 3 3" xfId="28508"/>
    <cellStyle name="Normal 4 4 2 4 3 4" xfId="48396"/>
    <cellStyle name="Normal 4 4 2 4 4" xfId="12012"/>
    <cellStyle name="Normal 4 4 2 4 4 2" xfId="31527"/>
    <cellStyle name="Normal 4 4 2 4 4 3" xfId="51420"/>
    <cellStyle name="Normal 4 4 2 4 5" xfId="21733"/>
    <cellStyle name="Normal 4 4 2 4 6" xfId="41492"/>
    <cellStyle name="Normal 4 4 2 5" xfId="2818"/>
    <cellStyle name="Normal 4 4 2 5 2" xfId="8255"/>
    <cellStyle name="Normal 4 4 2 5 2 2" xfId="17978"/>
    <cellStyle name="Normal 4 4 2 5 2 2 2" xfId="37491"/>
    <cellStyle name="Normal 4 4 2 5 2 2 3" xfId="57384"/>
    <cellStyle name="Normal 4 4 2 5 2 3" xfId="28761"/>
    <cellStyle name="Normal 4 4 2 5 2 4" xfId="48649"/>
    <cellStyle name="Normal 4 4 2 5 3" xfId="12672"/>
    <cellStyle name="Normal 4 4 2 5 3 2" xfId="32186"/>
    <cellStyle name="Normal 4 4 2 5 3 3" xfId="52079"/>
    <cellStyle name="Normal 4 4 2 5 4" xfId="23591"/>
    <cellStyle name="Normal 4 4 2 5 5" xfId="43357"/>
    <cellStyle name="Normal 4 4 2 6" xfId="5078"/>
    <cellStyle name="Normal 4 4 2 6 2" xfId="14818"/>
    <cellStyle name="Normal 4 4 2 6 2 2" xfId="34331"/>
    <cellStyle name="Normal 4 4 2 6 2 3" xfId="54224"/>
    <cellStyle name="Normal 4 4 2 6 3" xfId="26900"/>
    <cellStyle name="Normal 4 4 2 6 4" xfId="46786"/>
    <cellStyle name="Normal 4 4 2 7" xfId="10404"/>
    <cellStyle name="Normal 4 4 2 7 2" xfId="29919"/>
    <cellStyle name="Normal 4 4 2 7 3" xfId="49812"/>
    <cellStyle name="Normal 4 4 2 8" xfId="20125"/>
    <cellStyle name="Normal 4 4 2 9" xfId="39767"/>
    <cellStyle name="Normal 4 4 3" xfId="609"/>
    <cellStyle name="Normal 4 4 3 2" xfId="1695"/>
    <cellStyle name="Normal 4 4 3 2 2" xfId="4067"/>
    <cellStyle name="Normal 4 4 3 2 2 2" xfId="9504"/>
    <cellStyle name="Normal 4 4 3 2 2 2 2" xfId="19227"/>
    <cellStyle name="Normal 4 4 3 2 2 2 2 2" xfId="38740"/>
    <cellStyle name="Normal 4 4 3 2 2 2 2 3" xfId="58633"/>
    <cellStyle name="Normal 4 4 3 2 2 2 3" xfId="28970"/>
    <cellStyle name="Normal 4 4 3 2 2 2 4" xfId="48858"/>
    <cellStyle name="Normal 4 4 3 2 2 3" xfId="13921"/>
    <cellStyle name="Normal 4 4 3 2 2 3 2" xfId="33435"/>
    <cellStyle name="Normal 4 4 3 2 2 3 3" xfId="53328"/>
    <cellStyle name="Normal 4 4 3 2 2 4" xfId="24840"/>
    <cellStyle name="Normal 4 4 3 2 2 5" xfId="44606"/>
    <cellStyle name="Normal 4 4 3 2 3" xfId="5794"/>
    <cellStyle name="Normal 4 4 3 2 3 2" xfId="15531"/>
    <cellStyle name="Normal 4 4 3 2 3 2 2" xfId="35044"/>
    <cellStyle name="Normal 4 4 3 2 3 2 3" xfId="54937"/>
    <cellStyle name="Normal 4 4 3 2 3 3" xfId="27614"/>
    <cellStyle name="Normal 4 4 3 2 3 4" xfId="47502"/>
    <cellStyle name="Normal 4 4 3 2 4" xfId="11653"/>
    <cellStyle name="Normal 4 4 3 2 4 2" xfId="31168"/>
    <cellStyle name="Normal 4 4 3 2 4 3" xfId="51061"/>
    <cellStyle name="Normal 4 4 3 2 5" xfId="21374"/>
    <cellStyle name="Normal 4 4 3 2 6" xfId="41029"/>
    <cellStyle name="Normal 4 4 3 3" xfId="1144"/>
    <cellStyle name="Normal 4 4 3 3 2" xfId="3529"/>
    <cellStyle name="Normal 4 4 3 3 2 2" xfId="8966"/>
    <cellStyle name="Normal 4 4 3 3 2 2 2" xfId="18689"/>
    <cellStyle name="Normal 4 4 3 3 2 2 2 2" xfId="38202"/>
    <cellStyle name="Normal 4 4 3 3 2 2 2 3" xfId="58095"/>
    <cellStyle name="Normal 4 4 3 3 2 2 3" xfId="28879"/>
    <cellStyle name="Normal 4 4 3 3 2 2 4" xfId="48767"/>
    <cellStyle name="Normal 4 4 3 3 2 3" xfId="13383"/>
    <cellStyle name="Normal 4 4 3 3 2 3 2" xfId="32897"/>
    <cellStyle name="Normal 4 4 3 3 2 3 3" xfId="52790"/>
    <cellStyle name="Normal 4 4 3 3 2 4" xfId="24302"/>
    <cellStyle name="Normal 4 4 3 3 2 5" xfId="44068"/>
    <cellStyle name="Normal 4 4 3 3 3" xfId="6329"/>
    <cellStyle name="Normal 4 4 3 3 3 2" xfId="16066"/>
    <cellStyle name="Normal 4 4 3 3 3 2 2" xfId="35579"/>
    <cellStyle name="Normal 4 4 3 3 3 2 3" xfId="55472"/>
    <cellStyle name="Normal 4 4 3 3 3 3" xfId="28149"/>
    <cellStyle name="Normal 4 4 3 3 3 4" xfId="48037"/>
    <cellStyle name="Normal 4 4 3 3 4" xfId="11115"/>
    <cellStyle name="Normal 4 4 3 3 4 2" xfId="30630"/>
    <cellStyle name="Normal 4 4 3 3 4 3" xfId="50523"/>
    <cellStyle name="Normal 4 4 3 3 5" xfId="20836"/>
    <cellStyle name="Normal 4 4 3 3 6" xfId="40478"/>
    <cellStyle name="Normal 4 4 3 4" xfId="2334"/>
    <cellStyle name="Normal 4 4 3 4 2" xfId="4603"/>
    <cellStyle name="Normal 4 4 3 4 2 2" xfId="10039"/>
    <cellStyle name="Normal 4 4 3 4 2 2 2" xfId="19762"/>
    <cellStyle name="Normal 4 4 3 4 2 2 2 2" xfId="39275"/>
    <cellStyle name="Normal 4 4 3 4 2 2 2 3" xfId="59168"/>
    <cellStyle name="Normal 4 4 3 4 2 2 3" xfId="29488"/>
    <cellStyle name="Normal 4 4 3 4 2 2 4" xfId="49376"/>
    <cellStyle name="Normal 4 4 3 4 2 3" xfId="14456"/>
    <cellStyle name="Normal 4 4 3 4 2 3 2" xfId="33970"/>
    <cellStyle name="Normal 4 4 3 4 2 3 3" xfId="53863"/>
    <cellStyle name="Normal 4 4 3 4 2 4" xfId="25375"/>
    <cellStyle name="Normal 4 4 3 4 2 5" xfId="45142"/>
    <cellStyle name="Normal 4 4 3 4 3" xfId="6864"/>
    <cellStyle name="Normal 4 4 3 4 3 2" xfId="16601"/>
    <cellStyle name="Normal 4 4 3 4 3 2 2" xfId="36114"/>
    <cellStyle name="Normal 4 4 3 4 3 2 3" xfId="56007"/>
    <cellStyle name="Normal 4 4 3 4 3 3" xfId="28684"/>
    <cellStyle name="Normal 4 4 3 4 3 4" xfId="48572"/>
    <cellStyle name="Normal 4 4 3 4 4" xfId="12188"/>
    <cellStyle name="Normal 4 4 3 4 4 2" xfId="31703"/>
    <cellStyle name="Normal 4 4 3 4 4 3" xfId="51596"/>
    <cellStyle name="Normal 4 4 3 4 5" xfId="21909"/>
    <cellStyle name="Normal 4 4 3 4 6" xfId="41668"/>
    <cellStyle name="Normal 4 4 3 5" xfId="2994"/>
    <cellStyle name="Normal 4 4 3 5 2" xfId="8431"/>
    <cellStyle name="Normal 4 4 3 5 2 2" xfId="18154"/>
    <cellStyle name="Normal 4 4 3 5 2 2 2" xfId="37667"/>
    <cellStyle name="Normal 4 4 3 5 2 2 3" xfId="57560"/>
    <cellStyle name="Normal 4 4 3 5 2 3" xfId="28790"/>
    <cellStyle name="Normal 4 4 3 5 2 4" xfId="48678"/>
    <cellStyle name="Normal 4 4 3 5 3" xfId="12848"/>
    <cellStyle name="Normal 4 4 3 5 3 2" xfId="32362"/>
    <cellStyle name="Normal 4 4 3 5 3 3" xfId="52255"/>
    <cellStyle name="Normal 4 4 3 5 4" xfId="23767"/>
    <cellStyle name="Normal 4 4 3 5 5" xfId="43533"/>
    <cellStyle name="Normal 4 4 3 6" xfId="5254"/>
    <cellStyle name="Normal 4 4 3 6 2" xfId="14994"/>
    <cellStyle name="Normal 4 4 3 6 2 2" xfId="34507"/>
    <cellStyle name="Normal 4 4 3 6 2 3" xfId="54400"/>
    <cellStyle name="Normal 4 4 3 6 3" xfId="27076"/>
    <cellStyle name="Normal 4 4 3 6 4" xfId="46962"/>
    <cellStyle name="Normal 4 4 3 7" xfId="10580"/>
    <cellStyle name="Normal 4 4 3 7 2" xfId="30095"/>
    <cellStyle name="Normal 4 4 3 7 3" xfId="49988"/>
    <cellStyle name="Normal 4 4 3 8" xfId="20301"/>
    <cellStyle name="Normal 4 4 3 9" xfId="39943"/>
    <cellStyle name="Normal 4 4 4" xfId="1343"/>
    <cellStyle name="Normal 4 4 4 2" xfId="3715"/>
    <cellStyle name="Normal 4 4 4 2 2" xfId="9152"/>
    <cellStyle name="Normal 4 4 4 2 2 2" xfId="18875"/>
    <cellStyle name="Normal 4 4 4 2 2 2 2" xfId="38388"/>
    <cellStyle name="Normal 4 4 4 2 2 2 3" xfId="58281"/>
    <cellStyle name="Normal 4 4 4 2 2 3" xfId="28912"/>
    <cellStyle name="Normal 4 4 4 2 2 4" xfId="48800"/>
    <cellStyle name="Normal 4 4 4 2 3" xfId="13569"/>
    <cellStyle name="Normal 4 4 4 2 3 2" xfId="33083"/>
    <cellStyle name="Normal 4 4 4 2 3 3" xfId="52976"/>
    <cellStyle name="Normal 4 4 4 2 4" xfId="24488"/>
    <cellStyle name="Normal 4 4 4 2 5" xfId="44254"/>
    <cellStyle name="Normal 4 4 4 3" xfId="5442"/>
    <cellStyle name="Normal 4 4 4 3 2" xfId="15179"/>
    <cellStyle name="Normal 4 4 4 3 2 2" xfId="34692"/>
    <cellStyle name="Normal 4 4 4 3 2 3" xfId="54585"/>
    <cellStyle name="Normal 4 4 4 3 3" xfId="27262"/>
    <cellStyle name="Normal 4 4 4 3 4" xfId="47150"/>
    <cellStyle name="Normal 4 4 4 4" xfId="11301"/>
    <cellStyle name="Normal 4 4 4 4 2" xfId="30816"/>
    <cellStyle name="Normal 4 4 4 4 3" xfId="50709"/>
    <cellStyle name="Normal 4 4 4 5" xfId="21022"/>
    <cellStyle name="Normal 4 4 4 6" xfId="40677"/>
    <cellStyle name="Normal 4 4 5" xfId="792"/>
    <cellStyle name="Normal 4 4 5 2" xfId="3177"/>
    <cellStyle name="Normal 4 4 5 2 2" xfId="8614"/>
    <cellStyle name="Normal 4 4 5 2 2 2" xfId="18337"/>
    <cellStyle name="Normal 4 4 5 2 2 2 2" xfId="37850"/>
    <cellStyle name="Normal 4 4 5 2 2 2 3" xfId="57743"/>
    <cellStyle name="Normal 4 4 5 2 2 3" xfId="28821"/>
    <cellStyle name="Normal 4 4 5 2 2 4" xfId="48709"/>
    <cellStyle name="Normal 4 4 5 2 3" xfId="13031"/>
    <cellStyle name="Normal 4 4 5 2 3 2" xfId="32545"/>
    <cellStyle name="Normal 4 4 5 2 3 3" xfId="52438"/>
    <cellStyle name="Normal 4 4 5 2 4" xfId="23950"/>
    <cellStyle name="Normal 4 4 5 2 5" xfId="43716"/>
    <cellStyle name="Normal 4 4 5 3" xfId="5977"/>
    <cellStyle name="Normal 4 4 5 3 2" xfId="15714"/>
    <cellStyle name="Normal 4 4 5 3 2 2" xfId="35227"/>
    <cellStyle name="Normal 4 4 5 3 2 3" xfId="55120"/>
    <cellStyle name="Normal 4 4 5 3 3" xfId="27797"/>
    <cellStyle name="Normal 4 4 5 3 4" xfId="47685"/>
    <cellStyle name="Normal 4 4 5 4" xfId="10763"/>
    <cellStyle name="Normal 4 4 5 4 2" xfId="30278"/>
    <cellStyle name="Normal 4 4 5 4 3" xfId="50171"/>
    <cellStyle name="Normal 4 4 5 5" xfId="20484"/>
    <cellStyle name="Normal 4 4 5 6" xfId="40126"/>
    <cellStyle name="Normal 4 4 6" xfId="1940"/>
    <cellStyle name="Normal 4 4 6 2" xfId="4251"/>
    <cellStyle name="Normal 4 4 6 2 2" xfId="9687"/>
    <cellStyle name="Normal 4 4 6 2 2 2" xfId="19410"/>
    <cellStyle name="Normal 4 4 6 2 2 2 2" xfId="38923"/>
    <cellStyle name="Normal 4 4 6 2 2 2 3" xfId="58816"/>
    <cellStyle name="Normal 4 4 6 2 2 3" xfId="29136"/>
    <cellStyle name="Normal 4 4 6 2 2 4" xfId="49024"/>
    <cellStyle name="Normal 4 4 6 2 3" xfId="14104"/>
    <cellStyle name="Normal 4 4 6 2 3 2" xfId="33618"/>
    <cellStyle name="Normal 4 4 6 2 3 3" xfId="53511"/>
    <cellStyle name="Normal 4 4 6 2 4" xfId="25023"/>
    <cellStyle name="Normal 4 4 6 2 5" xfId="44790"/>
    <cellStyle name="Normal 4 4 6 3" xfId="6512"/>
    <cellStyle name="Normal 4 4 6 3 2" xfId="16249"/>
    <cellStyle name="Normal 4 4 6 3 2 2" xfId="35762"/>
    <cellStyle name="Normal 4 4 6 3 2 3" xfId="55655"/>
    <cellStyle name="Normal 4 4 6 3 3" xfId="28332"/>
    <cellStyle name="Normal 4 4 6 3 4" xfId="48220"/>
    <cellStyle name="Normal 4 4 6 4" xfId="11836"/>
    <cellStyle name="Normal 4 4 6 4 2" xfId="31351"/>
    <cellStyle name="Normal 4 4 6 4 3" xfId="51244"/>
    <cellStyle name="Normal 4 4 6 5" xfId="21557"/>
    <cellStyle name="Normal 4 4 6 6" xfId="41274"/>
    <cellStyle name="Normal 4 4 7" xfId="2642"/>
    <cellStyle name="Normal 4 4 7 2" xfId="8079"/>
    <cellStyle name="Normal 4 4 7 2 2" xfId="17802"/>
    <cellStyle name="Normal 4 4 7 2 2 2" xfId="37315"/>
    <cellStyle name="Normal 4 4 7 2 2 3" xfId="57208"/>
    <cellStyle name="Normal 4 4 7 2 3" xfId="28732"/>
    <cellStyle name="Normal 4 4 7 2 4" xfId="48620"/>
    <cellStyle name="Normal 4 4 7 3" xfId="12496"/>
    <cellStyle name="Normal 4 4 7 3 2" xfId="32010"/>
    <cellStyle name="Normal 4 4 7 3 3" xfId="51903"/>
    <cellStyle name="Normal 4 4 7 4" xfId="23415"/>
    <cellStyle name="Normal 4 4 7 5" xfId="43181"/>
    <cellStyle name="Normal 4 4 8" xfId="4860"/>
    <cellStyle name="Normal 4 4 8 2" xfId="14642"/>
    <cellStyle name="Normal 4 4 8 2 2" xfId="34155"/>
    <cellStyle name="Normal 4 4 8 2 3" xfId="54048"/>
    <cellStyle name="Normal 4 4 8 3" xfId="26724"/>
    <cellStyle name="Normal 4 4 8 4" xfId="46568"/>
    <cellStyle name="Normal 4 4 9" xfId="10228"/>
    <cellStyle name="Normal 4 4 9 2" xfId="29743"/>
    <cellStyle name="Normal 4 4 9 3" xfId="49636"/>
    <cellStyle name="Normal 4 5" xfId="83"/>
    <cellStyle name="Normal 4 5 2" xfId="1808"/>
    <cellStyle name="Normal 4 5 2 2" xfId="41142"/>
    <cellStyle name="Normal 4 5 3" xfId="4728"/>
    <cellStyle name="Normal 4 5 3 2" xfId="46436"/>
    <cellStyle name="Normal 4 5 4" xfId="39417"/>
    <cellStyle name="Normal 4 6" xfId="33"/>
    <cellStyle name="Normal 4 6 2" xfId="1209"/>
    <cellStyle name="Normal 4 6 2 2" xfId="3584"/>
    <cellStyle name="Normal 4 6 2 2 2" xfId="9021"/>
    <cellStyle name="Normal 4 6 2 2 2 2" xfId="18744"/>
    <cellStyle name="Normal 4 6 2 2 2 2 2" xfId="38257"/>
    <cellStyle name="Normal 4 6 2 2 2 2 3" xfId="58150"/>
    <cellStyle name="Normal 4 6 2 2 2 3" xfId="25944"/>
    <cellStyle name="Normal 4 6 2 2 2 4" xfId="45714"/>
    <cellStyle name="Normal 4 6 2 2 3" xfId="13438"/>
    <cellStyle name="Normal 4 6 2 2 3 2" xfId="32952"/>
    <cellStyle name="Normal 4 6 2 2 3 3" xfId="52845"/>
    <cellStyle name="Normal 4 6 2 2 4" xfId="24357"/>
    <cellStyle name="Normal 4 6 2 2 5" xfId="44123"/>
    <cellStyle name="Normal 4 6 2 3" xfId="7372"/>
    <cellStyle name="Normal 4 6 2 3 2" xfId="17098"/>
    <cellStyle name="Normal 4 6 2 3 2 2" xfId="36611"/>
    <cellStyle name="Normal 4 6 2 3 2 3" xfId="56504"/>
    <cellStyle name="Normal 4 6 2 3 3" xfId="26457"/>
    <cellStyle name="Normal 4 6 2 3 4" xfId="46230"/>
    <cellStyle name="Normal 4 6 2 4" xfId="5312"/>
    <cellStyle name="Normal 4 6 2 4 2" xfId="15049"/>
    <cellStyle name="Normal 4 6 2 4 2 2" xfId="34562"/>
    <cellStyle name="Normal 4 6 2 4 2 3" xfId="54455"/>
    <cellStyle name="Normal 4 6 2 4 3" xfId="27132"/>
    <cellStyle name="Normal 4 6 2 4 4" xfId="47020"/>
    <cellStyle name="Normal 4 6 2 5" xfId="11170"/>
    <cellStyle name="Normal 4 6 2 5 2" xfId="30685"/>
    <cellStyle name="Normal 4 6 2 5 3" xfId="50578"/>
    <cellStyle name="Normal 4 6 2 6" xfId="20891"/>
    <cellStyle name="Normal 4 6 2 7" xfId="40543"/>
    <cellStyle name="Normal 4 6 3" xfId="661"/>
    <cellStyle name="Normal 4 6 3 2" xfId="3046"/>
    <cellStyle name="Normal 4 6 3 2 2" xfId="8483"/>
    <cellStyle name="Normal 4 6 3 2 2 2" xfId="18206"/>
    <cellStyle name="Normal 4 6 3 2 2 2 2" xfId="37719"/>
    <cellStyle name="Normal 4 6 3 2 2 2 3" xfId="57612"/>
    <cellStyle name="Normal 4 6 3 2 2 3" xfId="22231"/>
    <cellStyle name="Normal 4 6 3 2 2 4" xfId="41991"/>
    <cellStyle name="Normal 4 6 3 2 3" xfId="12900"/>
    <cellStyle name="Normal 4 6 3 2 3 2" xfId="32414"/>
    <cellStyle name="Normal 4 6 3 2 3 3" xfId="52307"/>
    <cellStyle name="Normal 4 6 3 2 4" xfId="23819"/>
    <cellStyle name="Normal 4 6 3 2 5" xfId="43585"/>
    <cellStyle name="Normal 4 6 3 3" xfId="6915"/>
    <cellStyle name="Normal 4 6 3 3 2" xfId="16651"/>
    <cellStyle name="Normal 4 6 3 3 2 2" xfId="36164"/>
    <cellStyle name="Normal 4 6 3 3 2 3" xfId="56057"/>
    <cellStyle name="Normal 4 6 3 3 3" xfId="26274"/>
    <cellStyle name="Normal 4 6 3 3 4" xfId="46046"/>
    <cellStyle name="Normal 4 6 3 4" xfId="5846"/>
    <cellStyle name="Normal 4 6 3 4 2" xfId="15583"/>
    <cellStyle name="Normal 4 6 3 4 2 2" xfId="35096"/>
    <cellStyle name="Normal 4 6 3 4 2 3" xfId="54989"/>
    <cellStyle name="Normal 4 6 3 4 3" xfId="27666"/>
    <cellStyle name="Normal 4 6 3 4 4" xfId="47554"/>
    <cellStyle name="Normal 4 6 3 5" xfId="10632"/>
    <cellStyle name="Normal 4 6 3 5 2" xfId="30147"/>
    <cellStyle name="Normal 4 6 3 5 3" xfId="50040"/>
    <cellStyle name="Normal 4 6 3 6" xfId="20353"/>
    <cellStyle name="Normal 4 6 3 7" xfId="39995"/>
    <cellStyle name="Normal 4 6 4" xfId="1758"/>
    <cellStyle name="Normal 4 6 4 2" xfId="4120"/>
    <cellStyle name="Normal 4 6 4 2 2" xfId="9556"/>
    <cellStyle name="Normal 4 6 4 2 2 2" xfId="19279"/>
    <cellStyle name="Normal 4 6 4 2 2 2 2" xfId="38792"/>
    <cellStyle name="Normal 4 6 4 2 2 2 3" xfId="58685"/>
    <cellStyle name="Normal 4 6 4 2 2 3" xfId="29005"/>
    <cellStyle name="Normal 4 6 4 2 2 4" xfId="48893"/>
    <cellStyle name="Normal 4 6 4 2 3" xfId="13973"/>
    <cellStyle name="Normal 4 6 4 2 3 2" xfId="33487"/>
    <cellStyle name="Normal 4 6 4 2 3 3" xfId="53380"/>
    <cellStyle name="Normal 4 6 4 2 4" xfId="24892"/>
    <cellStyle name="Normal 4 6 4 2 5" xfId="44659"/>
    <cellStyle name="Normal 4 6 4 3" xfId="6381"/>
    <cellStyle name="Normal 4 6 4 3 2" xfId="16118"/>
    <cellStyle name="Normal 4 6 4 3 2 2" xfId="35631"/>
    <cellStyle name="Normal 4 6 4 3 2 3" xfId="55524"/>
    <cellStyle name="Normal 4 6 4 3 3" xfId="28201"/>
    <cellStyle name="Normal 4 6 4 3 4" xfId="48089"/>
    <cellStyle name="Normal 4 6 4 4" xfId="11705"/>
    <cellStyle name="Normal 4 6 4 4 2" xfId="31220"/>
    <cellStyle name="Normal 4 6 4 4 3" xfId="51113"/>
    <cellStyle name="Normal 4 6 4 5" xfId="21426"/>
    <cellStyle name="Normal 4 6 4 6" xfId="41092"/>
    <cellStyle name="Normal 4 6 5" xfId="2511"/>
    <cellStyle name="Normal 4 6 5 2" xfId="7948"/>
    <cellStyle name="Normal 4 6 5 2 2" xfId="17671"/>
    <cellStyle name="Normal 4 6 5 2 2 2" xfId="37184"/>
    <cellStyle name="Normal 4 6 5 2 2 3" xfId="57077"/>
    <cellStyle name="Normal 4 6 5 2 3" xfId="26415"/>
    <cellStyle name="Normal 4 6 5 2 4" xfId="46188"/>
    <cellStyle name="Normal 4 6 5 3" xfId="12365"/>
    <cellStyle name="Normal 4 6 5 3 2" xfId="31879"/>
    <cellStyle name="Normal 4 6 5 3 3" xfId="51772"/>
    <cellStyle name="Normal 4 6 5 4" xfId="23284"/>
    <cellStyle name="Normal 4 6 5 5" xfId="43050"/>
    <cellStyle name="Normal 4 6 6" xfId="4678"/>
    <cellStyle name="Normal 4 6 6 2" xfId="14511"/>
    <cellStyle name="Normal 4 6 6 2 2" xfId="34024"/>
    <cellStyle name="Normal 4 6 6 2 3" xfId="53917"/>
    <cellStyle name="Normal 4 6 6 3" xfId="26593"/>
    <cellStyle name="Normal 4 6 6 4" xfId="46386"/>
    <cellStyle name="Normal 4 6 7" xfId="10097"/>
    <cellStyle name="Normal 4 6 7 2" xfId="29612"/>
    <cellStyle name="Normal 4 6 7 3" xfId="49505"/>
    <cellStyle name="Normal 4 6 8" xfId="19818"/>
    <cellStyle name="Normal 4 6 9" xfId="39367"/>
    <cellStyle name="Normal 4 7" xfId="302"/>
    <cellStyle name="Normal 4 7 2" xfId="1388"/>
    <cellStyle name="Normal 4 7 2 2" xfId="3760"/>
    <cellStyle name="Normal 4 7 2 2 2" xfId="9197"/>
    <cellStyle name="Normal 4 7 2 2 2 2" xfId="18920"/>
    <cellStyle name="Normal 4 7 2 2 2 2 2" xfId="38433"/>
    <cellStyle name="Normal 4 7 2 2 2 2 3" xfId="58326"/>
    <cellStyle name="Normal 4 7 2 2 2 3" xfId="22268"/>
    <cellStyle name="Normal 4 7 2 2 2 4" xfId="42029"/>
    <cellStyle name="Normal 4 7 2 2 3" xfId="13614"/>
    <cellStyle name="Normal 4 7 2 2 3 2" xfId="33128"/>
    <cellStyle name="Normal 4 7 2 2 3 3" xfId="53021"/>
    <cellStyle name="Normal 4 7 2 2 4" xfId="24533"/>
    <cellStyle name="Normal 4 7 2 2 5" xfId="44299"/>
    <cellStyle name="Normal 4 7 2 3" xfId="7522"/>
    <cellStyle name="Normal 4 7 2 3 2" xfId="17245"/>
    <cellStyle name="Normal 4 7 2 3 2 2" xfId="36758"/>
    <cellStyle name="Normal 4 7 2 3 2 3" xfId="56651"/>
    <cellStyle name="Normal 4 7 2 3 3" xfId="26025"/>
    <cellStyle name="Normal 4 7 2 3 4" xfId="45796"/>
    <cellStyle name="Normal 4 7 2 4" xfId="5487"/>
    <cellStyle name="Normal 4 7 2 4 2" xfId="15224"/>
    <cellStyle name="Normal 4 7 2 4 2 2" xfId="34737"/>
    <cellStyle name="Normal 4 7 2 4 2 3" xfId="54630"/>
    <cellStyle name="Normal 4 7 2 4 3" xfId="27307"/>
    <cellStyle name="Normal 4 7 2 4 4" xfId="47195"/>
    <cellStyle name="Normal 4 7 2 5" xfId="11346"/>
    <cellStyle name="Normal 4 7 2 5 2" xfId="30861"/>
    <cellStyle name="Normal 4 7 2 5 3" xfId="50754"/>
    <cellStyle name="Normal 4 7 2 6" xfId="21067"/>
    <cellStyle name="Normal 4 7 2 7" xfId="40722"/>
    <cellStyle name="Normal 4 7 3" xfId="837"/>
    <cellStyle name="Normal 4 7 3 2" xfId="3222"/>
    <cellStyle name="Normal 4 7 3 2 2" xfId="8659"/>
    <cellStyle name="Normal 4 7 3 2 2 2" xfId="18382"/>
    <cellStyle name="Normal 4 7 3 2 2 2 2" xfId="37895"/>
    <cellStyle name="Normal 4 7 3 2 2 2 3" xfId="57788"/>
    <cellStyle name="Normal 4 7 3 2 2 3" xfId="22659"/>
    <cellStyle name="Normal 4 7 3 2 2 4" xfId="42423"/>
    <cellStyle name="Normal 4 7 3 2 3" xfId="13076"/>
    <cellStyle name="Normal 4 7 3 2 3 2" xfId="32590"/>
    <cellStyle name="Normal 4 7 3 2 3 3" xfId="52483"/>
    <cellStyle name="Normal 4 7 3 2 4" xfId="23995"/>
    <cellStyle name="Normal 4 7 3 2 5" xfId="43761"/>
    <cellStyle name="Normal 4 7 3 3" xfId="7062"/>
    <cellStyle name="Normal 4 7 3 3 2" xfId="16798"/>
    <cellStyle name="Normal 4 7 3 3 2 2" xfId="36311"/>
    <cellStyle name="Normal 4 7 3 3 2 3" xfId="56204"/>
    <cellStyle name="Normal 4 7 3 3 3" xfId="22575"/>
    <cellStyle name="Normal 4 7 3 3 4" xfId="42338"/>
    <cellStyle name="Normal 4 7 3 4" xfId="6022"/>
    <cellStyle name="Normal 4 7 3 4 2" xfId="15759"/>
    <cellStyle name="Normal 4 7 3 4 2 2" xfId="35272"/>
    <cellStyle name="Normal 4 7 3 4 2 3" xfId="55165"/>
    <cellStyle name="Normal 4 7 3 4 3" xfId="27842"/>
    <cellStyle name="Normal 4 7 3 4 4" xfId="47730"/>
    <cellStyle name="Normal 4 7 3 5" xfId="10808"/>
    <cellStyle name="Normal 4 7 3 5 2" xfId="30323"/>
    <cellStyle name="Normal 4 7 3 5 3" xfId="50216"/>
    <cellStyle name="Normal 4 7 3 6" xfId="20529"/>
    <cellStyle name="Normal 4 7 3 7" xfId="40171"/>
    <cellStyle name="Normal 4 7 4" xfId="2027"/>
    <cellStyle name="Normal 4 7 4 2" xfId="4296"/>
    <cellStyle name="Normal 4 7 4 2 2" xfId="9732"/>
    <cellStyle name="Normal 4 7 4 2 2 2" xfId="19455"/>
    <cellStyle name="Normal 4 7 4 2 2 2 2" xfId="38968"/>
    <cellStyle name="Normal 4 7 4 2 2 2 3" xfId="58861"/>
    <cellStyle name="Normal 4 7 4 2 2 3" xfId="29181"/>
    <cellStyle name="Normal 4 7 4 2 2 4" xfId="49069"/>
    <cellStyle name="Normal 4 7 4 2 3" xfId="14149"/>
    <cellStyle name="Normal 4 7 4 2 3 2" xfId="33663"/>
    <cellStyle name="Normal 4 7 4 2 3 3" xfId="53556"/>
    <cellStyle name="Normal 4 7 4 2 4" xfId="25068"/>
    <cellStyle name="Normal 4 7 4 2 5" xfId="44835"/>
    <cellStyle name="Normal 4 7 4 3" xfId="6557"/>
    <cellStyle name="Normal 4 7 4 3 2" xfId="16294"/>
    <cellStyle name="Normal 4 7 4 3 2 2" xfId="35807"/>
    <cellStyle name="Normal 4 7 4 3 2 3" xfId="55700"/>
    <cellStyle name="Normal 4 7 4 3 3" xfId="28377"/>
    <cellStyle name="Normal 4 7 4 3 4" xfId="48265"/>
    <cellStyle name="Normal 4 7 4 4" xfId="11881"/>
    <cellStyle name="Normal 4 7 4 4 2" xfId="31396"/>
    <cellStyle name="Normal 4 7 4 4 3" xfId="51289"/>
    <cellStyle name="Normal 4 7 4 5" xfId="21602"/>
    <cellStyle name="Normal 4 7 4 6" xfId="41361"/>
    <cellStyle name="Normal 4 7 5" xfId="2687"/>
    <cellStyle name="Normal 4 7 5 2" xfId="8124"/>
    <cellStyle name="Normal 4 7 5 2 2" xfId="17847"/>
    <cellStyle name="Normal 4 7 5 2 2 2" xfId="37360"/>
    <cellStyle name="Normal 4 7 5 2 2 3" xfId="57253"/>
    <cellStyle name="Normal 4 7 5 2 3" xfId="26046"/>
    <cellStyle name="Normal 4 7 5 2 4" xfId="45817"/>
    <cellStyle name="Normal 4 7 5 3" xfId="12541"/>
    <cellStyle name="Normal 4 7 5 3 2" xfId="32055"/>
    <cellStyle name="Normal 4 7 5 3 3" xfId="51948"/>
    <cellStyle name="Normal 4 7 5 4" xfId="23460"/>
    <cellStyle name="Normal 4 7 5 5" xfId="43226"/>
    <cellStyle name="Normal 4 7 6" xfId="4947"/>
    <cellStyle name="Normal 4 7 6 2" xfId="14687"/>
    <cellStyle name="Normal 4 7 6 2 2" xfId="34200"/>
    <cellStyle name="Normal 4 7 6 2 3" xfId="54093"/>
    <cellStyle name="Normal 4 7 6 3" xfId="26769"/>
    <cellStyle name="Normal 4 7 6 4" xfId="46655"/>
    <cellStyle name="Normal 4 7 7" xfId="10273"/>
    <cellStyle name="Normal 4 7 7 2" xfId="29788"/>
    <cellStyle name="Normal 4 7 7 3" xfId="49681"/>
    <cellStyle name="Normal 4 7 8" xfId="19994"/>
    <cellStyle name="Normal 4 7 9" xfId="39636"/>
    <cellStyle name="Normal 4 8" xfId="478"/>
    <cellStyle name="Normal 4 8 2" xfId="1564"/>
    <cellStyle name="Normal 4 8 2 2" xfId="3936"/>
    <cellStyle name="Normal 4 8 2 2 2" xfId="9373"/>
    <cellStyle name="Normal 4 8 2 2 2 2" xfId="19096"/>
    <cellStyle name="Normal 4 8 2 2 2 2 2" xfId="38609"/>
    <cellStyle name="Normal 4 8 2 2 2 2 3" xfId="58502"/>
    <cellStyle name="Normal 4 8 2 2 2 3" xfId="25865"/>
    <cellStyle name="Normal 4 8 2 2 2 4" xfId="45635"/>
    <cellStyle name="Normal 4 8 2 2 3" xfId="13790"/>
    <cellStyle name="Normal 4 8 2 2 3 2" xfId="33304"/>
    <cellStyle name="Normal 4 8 2 2 3 3" xfId="53197"/>
    <cellStyle name="Normal 4 8 2 2 4" xfId="24709"/>
    <cellStyle name="Normal 4 8 2 2 5" xfId="44475"/>
    <cellStyle name="Normal 4 8 2 3" xfId="7669"/>
    <cellStyle name="Normal 4 8 2 3 2" xfId="17392"/>
    <cellStyle name="Normal 4 8 2 3 2 2" xfId="36905"/>
    <cellStyle name="Normal 4 8 2 3 2 3" xfId="56798"/>
    <cellStyle name="Normal 4 8 2 3 3" xfId="25988"/>
    <cellStyle name="Normal 4 8 2 3 4" xfId="45758"/>
    <cellStyle name="Normal 4 8 2 4" xfId="5663"/>
    <cellStyle name="Normal 4 8 2 4 2" xfId="15400"/>
    <cellStyle name="Normal 4 8 2 4 2 2" xfId="34913"/>
    <cellStyle name="Normal 4 8 2 4 2 3" xfId="54806"/>
    <cellStyle name="Normal 4 8 2 4 3" xfId="27483"/>
    <cellStyle name="Normal 4 8 2 4 4" xfId="47371"/>
    <cellStyle name="Normal 4 8 2 5" xfId="11522"/>
    <cellStyle name="Normal 4 8 2 5 2" xfId="31037"/>
    <cellStyle name="Normal 4 8 2 5 3" xfId="50930"/>
    <cellStyle name="Normal 4 8 2 6" xfId="21243"/>
    <cellStyle name="Normal 4 8 2 7" xfId="40898"/>
    <cellStyle name="Normal 4 8 3" xfId="1013"/>
    <cellStyle name="Normal 4 8 3 2" xfId="3398"/>
    <cellStyle name="Normal 4 8 3 2 2" xfId="8835"/>
    <cellStyle name="Normal 4 8 3 2 2 2" xfId="18558"/>
    <cellStyle name="Normal 4 8 3 2 2 2 2" xfId="38071"/>
    <cellStyle name="Normal 4 8 3 2 2 2 3" xfId="57964"/>
    <cellStyle name="Normal 4 8 3 2 2 3" xfId="25933"/>
    <cellStyle name="Normal 4 8 3 2 2 4" xfId="45703"/>
    <cellStyle name="Normal 4 8 3 2 3" xfId="13252"/>
    <cellStyle name="Normal 4 8 3 2 3 2" xfId="32766"/>
    <cellStyle name="Normal 4 8 3 2 3 3" xfId="52659"/>
    <cellStyle name="Normal 4 8 3 2 4" xfId="24171"/>
    <cellStyle name="Normal 4 8 3 2 5" xfId="43937"/>
    <cellStyle name="Normal 4 8 3 3" xfId="7209"/>
    <cellStyle name="Normal 4 8 3 3 2" xfId="16945"/>
    <cellStyle name="Normal 4 8 3 3 2 2" xfId="36458"/>
    <cellStyle name="Normal 4 8 3 3 2 3" xfId="56351"/>
    <cellStyle name="Normal 4 8 3 3 3" xfId="23057"/>
    <cellStyle name="Normal 4 8 3 3 4" xfId="42822"/>
    <cellStyle name="Normal 4 8 3 4" xfId="6198"/>
    <cellStyle name="Normal 4 8 3 4 2" xfId="15935"/>
    <cellStyle name="Normal 4 8 3 4 2 2" xfId="35448"/>
    <cellStyle name="Normal 4 8 3 4 2 3" xfId="55341"/>
    <cellStyle name="Normal 4 8 3 4 3" xfId="28018"/>
    <cellStyle name="Normal 4 8 3 4 4" xfId="47906"/>
    <cellStyle name="Normal 4 8 3 5" xfId="10984"/>
    <cellStyle name="Normal 4 8 3 5 2" xfId="30499"/>
    <cellStyle name="Normal 4 8 3 5 3" xfId="50392"/>
    <cellStyle name="Normal 4 8 3 6" xfId="20705"/>
    <cellStyle name="Normal 4 8 3 7" xfId="40347"/>
    <cellStyle name="Normal 4 8 4" xfId="2203"/>
    <cellStyle name="Normal 4 8 4 2" xfId="4472"/>
    <cellStyle name="Normal 4 8 4 2 2" xfId="9908"/>
    <cellStyle name="Normal 4 8 4 2 2 2" xfId="19631"/>
    <cellStyle name="Normal 4 8 4 2 2 2 2" xfId="39144"/>
    <cellStyle name="Normal 4 8 4 2 2 2 3" xfId="59037"/>
    <cellStyle name="Normal 4 8 4 2 2 3" xfId="29357"/>
    <cellStyle name="Normal 4 8 4 2 2 4" xfId="49245"/>
    <cellStyle name="Normal 4 8 4 2 3" xfId="14325"/>
    <cellStyle name="Normal 4 8 4 2 3 2" xfId="33839"/>
    <cellStyle name="Normal 4 8 4 2 3 3" xfId="53732"/>
    <cellStyle name="Normal 4 8 4 2 4" xfId="25244"/>
    <cellStyle name="Normal 4 8 4 2 5" xfId="45011"/>
    <cellStyle name="Normal 4 8 4 3" xfId="6733"/>
    <cellStyle name="Normal 4 8 4 3 2" xfId="16470"/>
    <cellStyle name="Normal 4 8 4 3 2 2" xfId="35983"/>
    <cellStyle name="Normal 4 8 4 3 2 3" xfId="55876"/>
    <cellStyle name="Normal 4 8 4 3 3" xfId="28553"/>
    <cellStyle name="Normal 4 8 4 3 4" xfId="48441"/>
    <cellStyle name="Normal 4 8 4 4" xfId="12057"/>
    <cellStyle name="Normal 4 8 4 4 2" xfId="31572"/>
    <cellStyle name="Normal 4 8 4 4 3" xfId="51465"/>
    <cellStyle name="Normal 4 8 4 5" xfId="21778"/>
    <cellStyle name="Normal 4 8 4 6" xfId="41537"/>
    <cellStyle name="Normal 4 8 5" xfId="2863"/>
    <cellStyle name="Normal 4 8 5 2" xfId="8300"/>
    <cellStyle name="Normal 4 8 5 2 2" xfId="18023"/>
    <cellStyle name="Normal 4 8 5 2 2 2" xfId="37536"/>
    <cellStyle name="Normal 4 8 5 2 2 3" xfId="57429"/>
    <cellStyle name="Normal 4 8 5 2 3" xfId="25952"/>
    <cellStyle name="Normal 4 8 5 2 4" xfId="45722"/>
    <cellStyle name="Normal 4 8 5 3" xfId="12717"/>
    <cellStyle name="Normal 4 8 5 3 2" xfId="32231"/>
    <cellStyle name="Normal 4 8 5 3 3" xfId="52124"/>
    <cellStyle name="Normal 4 8 5 4" xfId="23636"/>
    <cellStyle name="Normal 4 8 5 5" xfId="43402"/>
    <cellStyle name="Normal 4 8 6" xfId="5123"/>
    <cellStyle name="Normal 4 8 6 2" xfId="14863"/>
    <cellStyle name="Normal 4 8 6 2 2" xfId="34376"/>
    <cellStyle name="Normal 4 8 6 2 3" xfId="54269"/>
    <cellStyle name="Normal 4 8 6 3" xfId="26945"/>
    <cellStyle name="Normal 4 8 6 4" xfId="46831"/>
    <cellStyle name="Normal 4 8 7" xfId="10449"/>
    <cellStyle name="Normal 4 8 7 2" xfId="29964"/>
    <cellStyle name="Normal 4 8 7 3" xfId="49857"/>
    <cellStyle name="Normal 4 8 8" xfId="20170"/>
    <cellStyle name="Normal 4 8 9" xfId="39812"/>
    <cellStyle name="Normal 4 9" xfId="1194"/>
    <cellStyle name="Normal 4 9 2" xfId="3577"/>
    <cellStyle name="Normal 4 9 2 2" xfId="9014"/>
    <cellStyle name="Normal 4 9 2 2 2" xfId="18737"/>
    <cellStyle name="Normal 4 9 2 2 2 2" xfId="38250"/>
    <cellStyle name="Normal 4 9 2 2 2 3" xfId="58143"/>
    <cellStyle name="Normal 4 9 2 2 3" xfId="22447"/>
    <cellStyle name="Normal 4 9 2 2 4" xfId="42209"/>
    <cellStyle name="Normal 4 9 2 3" xfId="13431"/>
    <cellStyle name="Normal 4 9 2 3 2" xfId="32945"/>
    <cellStyle name="Normal 4 9 2 3 3" xfId="52838"/>
    <cellStyle name="Normal 4 9 2 4" xfId="24350"/>
    <cellStyle name="Normal 4 9 2 5" xfId="44116"/>
    <cellStyle name="Normal 4 9 3" xfId="7359"/>
    <cellStyle name="Normal 4 9 3 2" xfId="17093"/>
    <cellStyle name="Normal 4 9 3 2 2" xfId="36606"/>
    <cellStyle name="Normal 4 9 3 2 3" xfId="56499"/>
    <cellStyle name="Normal 4 9 3 3" xfId="22500"/>
    <cellStyle name="Normal 4 9 3 4" xfId="42263"/>
    <cellStyle name="Normal 4 9 4" xfId="5305"/>
    <cellStyle name="Normal 4 9 4 2" xfId="15042"/>
    <cellStyle name="Normal 4 9 4 2 2" xfId="34555"/>
    <cellStyle name="Normal 4 9 4 2 3" xfId="54448"/>
    <cellStyle name="Normal 4 9 4 3" xfId="27125"/>
    <cellStyle name="Normal 4 9 4 4" xfId="47013"/>
    <cellStyle name="Normal 4 9 5" xfId="11163"/>
    <cellStyle name="Normal 4 9 5 2" xfId="30678"/>
    <cellStyle name="Normal 4 9 5 3" xfId="50571"/>
    <cellStyle name="Normal 4 9 6" xfId="20884"/>
    <cellStyle name="Normal 4 9 7" xfId="40528"/>
    <cellStyle name="Normal 40" xfId="123"/>
    <cellStyle name="Normal 40 10" xfId="10136"/>
    <cellStyle name="Normal 40 10 2" xfId="29651"/>
    <cellStyle name="Normal 40 10 3" xfId="49544"/>
    <cellStyle name="Normal 40 11" xfId="19857"/>
    <cellStyle name="Normal 40 12" xfId="39457"/>
    <cellStyle name="Normal 40 2" xfId="341"/>
    <cellStyle name="Normal 40 2 2" xfId="1427"/>
    <cellStyle name="Normal 40 2 2 2" xfId="3799"/>
    <cellStyle name="Normal 40 2 2 2 2" xfId="9236"/>
    <cellStyle name="Normal 40 2 2 2 2 2" xfId="18959"/>
    <cellStyle name="Normal 40 2 2 2 2 2 2" xfId="38472"/>
    <cellStyle name="Normal 40 2 2 2 2 2 3" xfId="58365"/>
    <cellStyle name="Normal 40 2 2 2 2 3" xfId="22412"/>
    <cellStyle name="Normal 40 2 2 2 2 4" xfId="42174"/>
    <cellStyle name="Normal 40 2 2 2 3" xfId="13653"/>
    <cellStyle name="Normal 40 2 2 2 3 2" xfId="33167"/>
    <cellStyle name="Normal 40 2 2 2 3 3" xfId="53060"/>
    <cellStyle name="Normal 40 2 2 2 4" xfId="24572"/>
    <cellStyle name="Normal 40 2 2 2 5" xfId="44338"/>
    <cellStyle name="Normal 40 2 2 3" xfId="7559"/>
    <cellStyle name="Normal 40 2 2 3 2" xfId="17282"/>
    <cellStyle name="Normal 40 2 2 3 2 2" xfId="36795"/>
    <cellStyle name="Normal 40 2 2 3 2 3" xfId="56688"/>
    <cellStyle name="Normal 40 2 2 3 3" xfId="25941"/>
    <cellStyle name="Normal 40 2 2 3 4" xfId="45711"/>
    <cellStyle name="Normal 40 2 2 4" xfId="5526"/>
    <cellStyle name="Normal 40 2 2 4 2" xfId="15263"/>
    <cellStyle name="Normal 40 2 2 4 2 2" xfId="34776"/>
    <cellStyle name="Normal 40 2 2 4 2 3" xfId="54669"/>
    <cellStyle name="Normal 40 2 2 4 3" xfId="27346"/>
    <cellStyle name="Normal 40 2 2 4 4" xfId="47234"/>
    <cellStyle name="Normal 40 2 2 5" xfId="11385"/>
    <cellStyle name="Normal 40 2 2 5 2" xfId="30900"/>
    <cellStyle name="Normal 40 2 2 5 3" xfId="50793"/>
    <cellStyle name="Normal 40 2 2 6" xfId="21106"/>
    <cellStyle name="Normal 40 2 2 7" xfId="40761"/>
    <cellStyle name="Normal 40 2 3" xfId="876"/>
    <cellStyle name="Normal 40 2 3 2" xfId="3261"/>
    <cellStyle name="Normal 40 2 3 2 2" xfId="8698"/>
    <cellStyle name="Normal 40 2 3 2 2 2" xfId="18421"/>
    <cellStyle name="Normal 40 2 3 2 2 2 2" xfId="37934"/>
    <cellStyle name="Normal 40 2 3 2 2 2 3" xfId="57827"/>
    <cellStyle name="Normal 40 2 3 2 2 3" xfId="23004"/>
    <cellStyle name="Normal 40 2 3 2 2 4" xfId="42769"/>
    <cellStyle name="Normal 40 2 3 2 3" xfId="13115"/>
    <cellStyle name="Normal 40 2 3 2 3 2" xfId="32629"/>
    <cellStyle name="Normal 40 2 3 2 3 3" xfId="52522"/>
    <cellStyle name="Normal 40 2 3 2 4" xfId="24034"/>
    <cellStyle name="Normal 40 2 3 2 5" xfId="43800"/>
    <cellStyle name="Normal 40 2 3 3" xfId="7099"/>
    <cellStyle name="Normal 40 2 3 3 2" xfId="16835"/>
    <cellStyle name="Normal 40 2 3 3 2 2" xfId="36348"/>
    <cellStyle name="Normal 40 2 3 3 2 3" xfId="56241"/>
    <cellStyle name="Normal 40 2 3 3 3" xfId="22297"/>
    <cellStyle name="Normal 40 2 3 3 4" xfId="42058"/>
    <cellStyle name="Normal 40 2 3 4" xfId="6061"/>
    <cellStyle name="Normal 40 2 3 4 2" xfId="15798"/>
    <cellStyle name="Normal 40 2 3 4 2 2" xfId="35311"/>
    <cellStyle name="Normal 40 2 3 4 2 3" xfId="55204"/>
    <cellStyle name="Normal 40 2 3 4 3" xfId="27881"/>
    <cellStyle name="Normal 40 2 3 4 4" xfId="47769"/>
    <cellStyle name="Normal 40 2 3 5" xfId="10847"/>
    <cellStyle name="Normal 40 2 3 5 2" xfId="30362"/>
    <cellStyle name="Normal 40 2 3 5 3" xfId="50255"/>
    <cellStyle name="Normal 40 2 3 6" xfId="20568"/>
    <cellStyle name="Normal 40 2 3 7" xfId="40210"/>
    <cellStyle name="Normal 40 2 4" xfId="2066"/>
    <cellStyle name="Normal 40 2 4 2" xfId="4335"/>
    <cellStyle name="Normal 40 2 4 2 2" xfId="9771"/>
    <cellStyle name="Normal 40 2 4 2 2 2" xfId="19494"/>
    <cellStyle name="Normal 40 2 4 2 2 2 2" xfId="39007"/>
    <cellStyle name="Normal 40 2 4 2 2 2 3" xfId="58900"/>
    <cellStyle name="Normal 40 2 4 2 2 3" xfId="29220"/>
    <cellStyle name="Normal 40 2 4 2 2 4" xfId="49108"/>
    <cellStyle name="Normal 40 2 4 2 3" xfId="14188"/>
    <cellStyle name="Normal 40 2 4 2 3 2" xfId="33702"/>
    <cellStyle name="Normal 40 2 4 2 3 3" xfId="53595"/>
    <cellStyle name="Normal 40 2 4 2 4" xfId="25107"/>
    <cellStyle name="Normal 40 2 4 2 5" xfId="44874"/>
    <cellStyle name="Normal 40 2 4 3" xfId="6596"/>
    <cellStyle name="Normal 40 2 4 3 2" xfId="16333"/>
    <cellStyle name="Normal 40 2 4 3 2 2" xfId="35846"/>
    <cellStyle name="Normal 40 2 4 3 2 3" xfId="55739"/>
    <cellStyle name="Normal 40 2 4 3 3" xfId="28416"/>
    <cellStyle name="Normal 40 2 4 3 4" xfId="48304"/>
    <cellStyle name="Normal 40 2 4 4" xfId="11920"/>
    <cellStyle name="Normal 40 2 4 4 2" xfId="31435"/>
    <cellStyle name="Normal 40 2 4 4 3" xfId="51328"/>
    <cellStyle name="Normal 40 2 4 5" xfId="21641"/>
    <cellStyle name="Normal 40 2 4 6" xfId="41400"/>
    <cellStyle name="Normal 40 2 5" xfId="2726"/>
    <cellStyle name="Normal 40 2 5 2" xfId="8163"/>
    <cellStyle name="Normal 40 2 5 2 2" xfId="17886"/>
    <cellStyle name="Normal 40 2 5 2 2 2" xfId="37399"/>
    <cellStyle name="Normal 40 2 5 2 2 3" xfId="57292"/>
    <cellStyle name="Normal 40 2 5 2 3" xfId="25765"/>
    <cellStyle name="Normal 40 2 5 2 4" xfId="45534"/>
    <cellStyle name="Normal 40 2 5 3" xfId="12580"/>
    <cellStyle name="Normal 40 2 5 3 2" xfId="32094"/>
    <cellStyle name="Normal 40 2 5 3 3" xfId="51987"/>
    <cellStyle name="Normal 40 2 5 4" xfId="23499"/>
    <cellStyle name="Normal 40 2 5 5" xfId="43265"/>
    <cellStyle name="Normal 40 2 6" xfId="4986"/>
    <cellStyle name="Normal 40 2 6 2" xfId="14726"/>
    <cellStyle name="Normal 40 2 6 2 2" xfId="34239"/>
    <cellStyle name="Normal 40 2 6 2 3" xfId="54132"/>
    <cellStyle name="Normal 40 2 6 3" xfId="26808"/>
    <cellStyle name="Normal 40 2 6 4" xfId="46694"/>
    <cellStyle name="Normal 40 2 7" xfId="10312"/>
    <cellStyle name="Normal 40 2 7 2" xfId="29827"/>
    <cellStyle name="Normal 40 2 7 3" xfId="49720"/>
    <cellStyle name="Normal 40 2 8" xfId="20033"/>
    <cellStyle name="Normal 40 2 9" xfId="39675"/>
    <cellStyle name="Normal 40 3" xfId="517"/>
    <cellStyle name="Normal 40 3 2" xfId="1603"/>
    <cellStyle name="Normal 40 3 2 2" xfId="3975"/>
    <cellStyle name="Normal 40 3 2 2 2" xfId="9412"/>
    <cellStyle name="Normal 40 3 2 2 2 2" xfId="19135"/>
    <cellStyle name="Normal 40 3 2 2 2 2 2" xfId="38648"/>
    <cellStyle name="Normal 40 3 2 2 2 2 3" xfId="58541"/>
    <cellStyle name="Normal 40 3 2 2 2 3" xfId="26171"/>
    <cellStyle name="Normal 40 3 2 2 2 4" xfId="45942"/>
    <cellStyle name="Normal 40 3 2 2 3" xfId="13829"/>
    <cellStyle name="Normal 40 3 2 2 3 2" xfId="33343"/>
    <cellStyle name="Normal 40 3 2 2 3 3" xfId="53236"/>
    <cellStyle name="Normal 40 3 2 2 4" xfId="24748"/>
    <cellStyle name="Normal 40 3 2 2 5" xfId="44514"/>
    <cellStyle name="Normal 40 3 2 3" xfId="7706"/>
    <cellStyle name="Normal 40 3 2 3 2" xfId="17429"/>
    <cellStyle name="Normal 40 3 2 3 2 2" xfId="36942"/>
    <cellStyle name="Normal 40 3 2 3 2 3" xfId="56835"/>
    <cellStyle name="Normal 40 3 2 3 3" xfId="22074"/>
    <cellStyle name="Normal 40 3 2 3 4" xfId="41834"/>
    <cellStyle name="Normal 40 3 2 4" xfId="5702"/>
    <cellStyle name="Normal 40 3 2 4 2" xfId="15439"/>
    <cellStyle name="Normal 40 3 2 4 2 2" xfId="34952"/>
    <cellStyle name="Normal 40 3 2 4 2 3" xfId="54845"/>
    <cellStyle name="Normal 40 3 2 4 3" xfId="27522"/>
    <cellStyle name="Normal 40 3 2 4 4" xfId="47410"/>
    <cellStyle name="Normal 40 3 2 5" xfId="11561"/>
    <cellStyle name="Normal 40 3 2 5 2" xfId="31076"/>
    <cellStyle name="Normal 40 3 2 5 3" xfId="50969"/>
    <cellStyle name="Normal 40 3 2 6" xfId="21282"/>
    <cellStyle name="Normal 40 3 2 7" xfId="40937"/>
    <cellStyle name="Normal 40 3 3" xfId="1052"/>
    <cellStyle name="Normal 40 3 3 2" xfId="3437"/>
    <cellStyle name="Normal 40 3 3 2 2" xfId="8874"/>
    <cellStyle name="Normal 40 3 3 2 2 2" xfId="18597"/>
    <cellStyle name="Normal 40 3 3 2 2 2 2" xfId="38110"/>
    <cellStyle name="Normal 40 3 3 2 2 2 3" xfId="58003"/>
    <cellStyle name="Normal 40 3 3 2 2 3" xfId="25534"/>
    <cellStyle name="Normal 40 3 3 2 2 4" xfId="45302"/>
    <cellStyle name="Normal 40 3 3 2 3" xfId="13291"/>
    <cellStyle name="Normal 40 3 3 2 3 2" xfId="32805"/>
    <cellStyle name="Normal 40 3 3 2 3 3" xfId="52698"/>
    <cellStyle name="Normal 40 3 3 2 4" xfId="24210"/>
    <cellStyle name="Normal 40 3 3 2 5" xfId="43976"/>
    <cellStyle name="Normal 40 3 3 3" xfId="7246"/>
    <cellStyle name="Normal 40 3 3 3 2" xfId="16982"/>
    <cellStyle name="Normal 40 3 3 3 2 2" xfId="36495"/>
    <cellStyle name="Normal 40 3 3 3 2 3" xfId="56388"/>
    <cellStyle name="Normal 40 3 3 3 3" xfId="22780"/>
    <cellStyle name="Normal 40 3 3 3 4" xfId="42544"/>
    <cellStyle name="Normal 40 3 3 4" xfId="6237"/>
    <cellStyle name="Normal 40 3 3 4 2" xfId="15974"/>
    <cellStyle name="Normal 40 3 3 4 2 2" xfId="35487"/>
    <cellStyle name="Normal 40 3 3 4 2 3" xfId="55380"/>
    <cellStyle name="Normal 40 3 3 4 3" xfId="28057"/>
    <cellStyle name="Normal 40 3 3 4 4" xfId="47945"/>
    <cellStyle name="Normal 40 3 3 5" xfId="11023"/>
    <cellStyle name="Normal 40 3 3 5 2" xfId="30538"/>
    <cellStyle name="Normal 40 3 3 5 3" xfId="50431"/>
    <cellStyle name="Normal 40 3 3 6" xfId="20744"/>
    <cellStyle name="Normal 40 3 3 7" xfId="40386"/>
    <cellStyle name="Normal 40 3 4" xfId="2242"/>
    <cellStyle name="Normal 40 3 4 2" xfId="4511"/>
    <cellStyle name="Normal 40 3 4 2 2" xfId="9947"/>
    <cellStyle name="Normal 40 3 4 2 2 2" xfId="19670"/>
    <cellStyle name="Normal 40 3 4 2 2 2 2" xfId="39183"/>
    <cellStyle name="Normal 40 3 4 2 2 2 3" xfId="59076"/>
    <cellStyle name="Normal 40 3 4 2 2 3" xfId="29396"/>
    <cellStyle name="Normal 40 3 4 2 2 4" xfId="49284"/>
    <cellStyle name="Normal 40 3 4 2 3" xfId="14364"/>
    <cellStyle name="Normal 40 3 4 2 3 2" xfId="33878"/>
    <cellStyle name="Normal 40 3 4 2 3 3" xfId="53771"/>
    <cellStyle name="Normal 40 3 4 2 4" xfId="25283"/>
    <cellStyle name="Normal 40 3 4 2 5" xfId="45050"/>
    <cellStyle name="Normal 40 3 4 3" xfId="6772"/>
    <cellStyle name="Normal 40 3 4 3 2" xfId="16509"/>
    <cellStyle name="Normal 40 3 4 3 2 2" xfId="36022"/>
    <cellStyle name="Normal 40 3 4 3 2 3" xfId="55915"/>
    <cellStyle name="Normal 40 3 4 3 3" xfId="28592"/>
    <cellStyle name="Normal 40 3 4 3 4" xfId="48480"/>
    <cellStyle name="Normal 40 3 4 4" xfId="12096"/>
    <cellStyle name="Normal 40 3 4 4 2" xfId="31611"/>
    <cellStyle name="Normal 40 3 4 4 3" xfId="51504"/>
    <cellStyle name="Normal 40 3 4 5" xfId="21817"/>
    <cellStyle name="Normal 40 3 4 6" xfId="41576"/>
    <cellStyle name="Normal 40 3 5" xfId="2902"/>
    <cellStyle name="Normal 40 3 5 2" xfId="8339"/>
    <cellStyle name="Normal 40 3 5 2 2" xfId="18062"/>
    <cellStyle name="Normal 40 3 5 2 2 2" xfId="37575"/>
    <cellStyle name="Normal 40 3 5 2 2 3" xfId="57468"/>
    <cellStyle name="Normal 40 3 5 2 3" xfId="22756"/>
    <cellStyle name="Normal 40 3 5 2 4" xfId="42520"/>
    <cellStyle name="Normal 40 3 5 3" xfId="12756"/>
    <cellStyle name="Normal 40 3 5 3 2" xfId="32270"/>
    <cellStyle name="Normal 40 3 5 3 3" xfId="52163"/>
    <cellStyle name="Normal 40 3 5 4" xfId="23675"/>
    <cellStyle name="Normal 40 3 5 5" xfId="43441"/>
    <cellStyle name="Normal 40 3 6" xfId="5162"/>
    <cellStyle name="Normal 40 3 6 2" xfId="14902"/>
    <cellStyle name="Normal 40 3 6 2 2" xfId="34415"/>
    <cellStyle name="Normal 40 3 6 2 3" xfId="54308"/>
    <cellStyle name="Normal 40 3 6 3" xfId="26984"/>
    <cellStyle name="Normal 40 3 6 4" xfId="46870"/>
    <cellStyle name="Normal 40 3 7" xfId="10488"/>
    <cellStyle name="Normal 40 3 7 2" xfId="30003"/>
    <cellStyle name="Normal 40 3 7 3" xfId="49896"/>
    <cellStyle name="Normal 40 3 8" xfId="20209"/>
    <cellStyle name="Normal 40 3 9" xfId="39851"/>
    <cellStyle name="Normal 40 4" xfId="1251"/>
    <cellStyle name="Normal 40 4 2" xfId="3623"/>
    <cellStyle name="Normal 40 4 2 2" xfId="9060"/>
    <cellStyle name="Normal 40 4 2 2 2" xfId="18783"/>
    <cellStyle name="Normal 40 4 2 2 2 2" xfId="38296"/>
    <cellStyle name="Normal 40 4 2 2 2 3" xfId="58189"/>
    <cellStyle name="Normal 40 4 2 2 3" xfId="25625"/>
    <cellStyle name="Normal 40 4 2 2 4" xfId="45394"/>
    <cellStyle name="Normal 40 4 2 3" xfId="13477"/>
    <cellStyle name="Normal 40 4 2 3 2" xfId="32991"/>
    <cellStyle name="Normal 40 4 2 3 3" xfId="52884"/>
    <cellStyle name="Normal 40 4 2 4" xfId="24396"/>
    <cellStyle name="Normal 40 4 2 5" xfId="44162"/>
    <cellStyle name="Normal 40 4 3" xfId="7412"/>
    <cellStyle name="Normal 40 4 3 2" xfId="17135"/>
    <cellStyle name="Normal 40 4 3 2 2" xfId="36648"/>
    <cellStyle name="Normal 40 4 3 2 3" xfId="56541"/>
    <cellStyle name="Normal 40 4 3 3" xfId="25532"/>
    <cellStyle name="Normal 40 4 3 4" xfId="45300"/>
    <cellStyle name="Normal 40 4 4" xfId="5350"/>
    <cellStyle name="Normal 40 4 4 2" xfId="15087"/>
    <cellStyle name="Normal 40 4 4 2 2" xfId="34600"/>
    <cellStyle name="Normal 40 4 4 2 3" xfId="54493"/>
    <cellStyle name="Normal 40 4 4 3" xfId="27170"/>
    <cellStyle name="Normal 40 4 4 4" xfId="47058"/>
    <cellStyle name="Normal 40 4 5" xfId="11209"/>
    <cellStyle name="Normal 40 4 5 2" xfId="30724"/>
    <cellStyle name="Normal 40 4 5 3" xfId="50617"/>
    <cellStyle name="Normal 40 4 6" xfId="20930"/>
    <cellStyle name="Normal 40 4 7" xfId="40585"/>
    <cellStyle name="Normal 40 5" xfId="700"/>
    <cellStyle name="Normal 40 5 2" xfId="3085"/>
    <cellStyle name="Normal 40 5 2 2" xfId="8522"/>
    <cellStyle name="Normal 40 5 2 2 2" xfId="18245"/>
    <cellStyle name="Normal 40 5 2 2 2 2" xfId="37758"/>
    <cellStyle name="Normal 40 5 2 2 2 3" xfId="57651"/>
    <cellStyle name="Normal 40 5 2 2 3" xfId="25716"/>
    <cellStyle name="Normal 40 5 2 2 4" xfId="45485"/>
    <cellStyle name="Normal 40 5 2 3" xfId="12939"/>
    <cellStyle name="Normal 40 5 2 3 2" xfId="32453"/>
    <cellStyle name="Normal 40 5 2 3 3" xfId="52346"/>
    <cellStyle name="Normal 40 5 2 4" xfId="23858"/>
    <cellStyle name="Normal 40 5 2 5" xfId="43624"/>
    <cellStyle name="Normal 40 5 3" xfId="6952"/>
    <cellStyle name="Normal 40 5 3 2" xfId="16688"/>
    <cellStyle name="Normal 40 5 3 2 2" xfId="36201"/>
    <cellStyle name="Normal 40 5 3 2 3" xfId="56094"/>
    <cellStyle name="Normal 40 5 3 3" xfId="22533"/>
    <cellStyle name="Normal 40 5 3 4" xfId="42296"/>
    <cellStyle name="Normal 40 5 4" xfId="5885"/>
    <cellStyle name="Normal 40 5 4 2" xfId="15622"/>
    <cellStyle name="Normal 40 5 4 2 2" xfId="35135"/>
    <cellStyle name="Normal 40 5 4 2 3" xfId="55028"/>
    <cellStyle name="Normal 40 5 4 3" xfId="27705"/>
    <cellStyle name="Normal 40 5 4 4" xfId="47593"/>
    <cellStyle name="Normal 40 5 5" xfId="10671"/>
    <cellStyle name="Normal 40 5 5 2" xfId="30186"/>
    <cellStyle name="Normal 40 5 5 3" xfId="50079"/>
    <cellStyle name="Normal 40 5 6" xfId="20392"/>
    <cellStyle name="Normal 40 5 7" xfId="40034"/>
    <cellStyle name="Normal 40 6" xfId="1848"/>
    <cellStyle name="Normal 40 6 2" xfId="4159"/>
    <cellStyle name="Normal 40 6 2 2" xfId="9595"/>
    <cellStyle name="Normal 40 6 2 2 2" xfId="19318"/>
    <cellStyle name="Normal 40 6 2 2 2 2" xfId="38831"/>
    <cellStyle name="Normal 40 6 2 2 2 3" xfId="58724"/>
    <cellStyle name="Normal 40 6 2 2 3" xfId="29044"/>
    <cellStyle name="Normal 40 6 2 2 4" xfId="48932"/>
    <cellStyle name="Normal 40 6 2 3" xfId="14012"/>
    <cellStyle name="Normal 40 6 2 3 2" xfId="33526"/>
    <cellStyle name="Normal 40 6 2 3 3" xfId="53419"/>
    <cellStyle name="Normal 40 6 2 4" xfId="24931"/>
    <cellStyle name="Normal 40 6 2 5" xfId="44698"/>
    <cellStyle name="Normal 40 6 3" xfId="6420"/>
    <cellStyle name="Normal 40 6 3 2" xfId="16157"/>
    <cellStyle name="Normal 40 6 3 2 2" xfId="35670"/>
    <cellStyle name="Normal 40 6 3 2 3" xfId="55563"/>
    <cellStyle name="Normal 40 6 3 3" xfId="28240"/>
    <cellStyle name="Normal 40 6 3 4" xfId="48128"/>
    <cellStyle name="Normal 40 6 4" xfId="11744"/>
    <cellStyle name="Normal 40 6 4 2" xfId="31259"/>
    <cellStyle name="Normal 40 6 4 3" xfId="51152"/>
    <cellStyle name="Normal 40 6 5" xfId="21465"/>
    <cellStyle name="Normal 40 6 6" xfId="41182"/>
    <cellStyle name="Normal 40 7" xfId="2411"/>
    <cellStyle name="Normal 40 7 2" xfId="7848"/>
    <cellStyle name="Normal 40 7 2 2" xfId="17571"/>
    <cellStyle name="Normal 40 7 2 2 2" xfId="37084"/>
    <cellStyle name="Normal 40 7 2 2 3" xfId="56977"/>
    <cellStyle name="Normal 40 7 2 3" xfId="22280"/>
    <cellStyle name="Normal 40 7 2 4" xfId="42041"/>
    <cellStyle name="Normal 40 7 3" xfId="12265"/>
    <cellStyle name="Normal 40 7 3 2" xfId="31779"/>
    <cellStyle name="Normal 40 7 3 3" xfId="51672"/>
    <cellStyle name="Normal 40 7 4" xfId="23184"/>
    <cellStyle name="Normal 40 7 5" xfId="42950"/>
    <cellStyle name="Normal 40 8" xfId="2550"/>
    <cellStyle name="Normal 40 8 2" xfId="7987"/>
    <cellStyle name="Normal 40 8 2 2" xfId="17710"/>
    <cellStyle name="Normal 40 8 2 2 2" xfId="37223"/>
    <cellStyle name="Normal 40 8 2 2 3" xfId="57116"/>
    <cellStyle name="Normal 40 8 2 3" xfId="22727"/>
    <cellStyle name="Normal 40 8 2 4" xfId="42491"/>
    <cellStyle name="Normal 40 8 3" xfId="12404"/>
    <cellStyle name="Normal 40 8 3 2" xfId="31918"/>
    <cellStyle name="Normal 40 8 3 3" xfId="51811"/>
    <cellStyle name="Normal 40 8 4" xfId="23323"/>
    <cellStyle name="Normal 40 8 5" xfId="43089"/>
    <cellStyle name="Normal 40 9" xfId="4768"/>
    <cellStyle name="Normal 40 9 2" xfId="14550"/>
    <cellStyle name="Normal 40 9 2 2" xfId="34063"/>
    <cellStyle name="Normal 40 9 2 3" xfId="53956"/>
    <cellStyle name="Normal 40 9 3" xfId="26632"/>
    <cellStyle name="Normal 40 9 4" xfId="46476"/>
    <cellStyle name="Normal 41" xfId="124"/>
    <cellStyle name="Normal 41 10" xfId="10137"/>
    <cellStyle name="Normal 41 10 2" xfId="29652"/>
    <cellStyle name="Normal 41 10 3" xfId="49545"/>
    <cellStyle name="Normal 41 11" xfId="19858"/>
    <cellStyle name="Normal 41 12" xfId="39458"/>
    <cellStyle name="Normal 41 2" xfId="342"/>
    <cellStyle name="Normal 41 2 2" xfId="1428"/>
    <cellStyle name="Normal 41 2 2 2" xfId="3800"/>
    <cellStyle name="Normal 41 2 2 2 2" xfId="9237"/>
    <cellStyle name="Normal 41 2 2 2 2 2" xfId="18960"/>
    <cellStyle name="Normal 41 2 2 2 2 2 2" xfId="38473"/>
    <cellStyle name="Normal 41 2 2 2 2 2 3" xfId="58366"/>
    <cellStyle name="Normal 41 2 2 2 2 3" xfId="26085"/>
    <cellStyle name="Normal 41 2 2 2 2 4" xfId="45856"/>
    <cellStyle name="Normal 41 2 2 2 3" xfId="13654"/>
    <cellStyle name="Normal 41 2 2 2 3 2" xfId="33168"/>
    <cellStyle name="Normal 41 2 2 2 3 3" xfId="53061"/>
    <cellStyle name="Normal 41 2 2 2 4" xfId="24573"/>
    <cellStyle name="Normal 41 2 2 2 5" xfId="44339"/>
    <cellStyle name="Normal 41 2 2 3" xfId="7560"/>
    <cellStyle name="Normal 41 2 2 3 2" xfId="17283"/>
    <cellStyle name="Normal 41 2 2 3 2 2" xfId="36796"/>
    <cellStyle name="Normal 41 2 2 3 2 3" xfId="56689"/>
    <cellStyle name="Normal 41 2 2 3 3" xfId="26484"/>
    <cellStyle name="Normal 41 2 2 3 4" xfId="46257"/>
    <cellStyle name="Normal 41 2 2 4" xfId="5527"/>
    <cellStyle name="Normal 41 2 2 4 2" xfId="15264"/>
    <cellStyle name="Normal 41 2 2 4 2 2" xfId="34777"/>
    <cellStyle name="Normal 41 2 2 4 2 3" xfId="54670"/>
    <cellStyle name="Normal 41 2 2 4 3" xfId="27347"/>
    <cellStyle name="Normal 41 2 2 4 4" xfId="47235"/>
    <cellStyle name="Normal 41 2 2 5" xfId="11386"/>
    <cellStyle name="Normal 41 2 2 5 2" xfId="30901"/>
    <cellStyle name="Normal 41 2 2 5 3" xfId="50794"/>
    <cellStyle name="Normal 41 2 2 6" xfId="21107"/>
    <cellStyle name="Normal 41 2 2 7" xfId="40762"/>
    <cellStyle name="Normal 41 2 3" xfId="877"/>
    <cellStyle name="Normal 41 2 3 2" xfId="3262"/>
    <cellStyle name="Normal 41 2 3 2 2" xfId="8699"/>
    <cellStyle name="Normal 41 2 3 2 2 2" xfId="18422"/>
    <cellStyle name="Normal 41 2 3 2 2 2 2" xfId="37935"/>
    <cellStyle name="Normal 41 2 3 2 2 2 3" xfId="57828"/>
    <cellStyle name="Normal 41 2 3 2 2 3" xfId="22509"/>
    <cellStyle name="Normal 41 2 3 2 2 4" xfId="42272"/>
    <cellStyle name="Normal 41 2 3 2 3" xfId="13116"/>
    <cellStyle name="Normal 41 2 3 2 3 2" xfId="32630"/>
    <cellStyle name="Normal 41 2 3 2 3 3" xfId="52523"/>
    <cellStyle name="Normal 41 2 3 2 4" xfId="24035"/>
    <cellStyle name="Normal 41 2 3 2 5" xfId="43801"/>
    <cellStyle name="Normal 41 2 3 3" xfId="7100"/>
    <cellStyle name="Normal 41 2 3 3 2" xfId="16836"/>
    <cellStyle name="Normal 41 2 3 3 2 2" xfId="36349"/>
    <cellStyle name="Normal 41 2 3 3 2 3" xfId="56242"/>
    <cellStyle name="Normal 41 2 3 3 3" xfId="26090"/>
    <cellStyle name="Normal 41 2 3 3 4" xfId="45861"/>
    <cellStyle name="Normal 41 2 3 4" xfId="6062"/>
    <cellStyle name="Normal 41 2 3 4 2" xfId="15799"/>
    <cellStyle name="Normal 41 2 3 4 2 2" xfId="35312"/>
    <cellStyle name="Normal 41 2 3 4 2 3" xfId="55205"/>
    <cellStyle name="Normal 41 2 3 4 3" xfId="27882"/>
    <cellStyle name="Normal 41 2 3 4 4" xfId="47770"/>
    <cellStyle name="Normal 41 2 3 5" xfId="10848"/>
    <cellStyle name="Normal 41 2 3 5 2" xfId="30363"/>
    <cellStyle name="Normal 41 2 3 5 3" xfId="50256"/>
    <cellStyle name="Normal 41 2 3 6" xfId="20569"/>
    <cellStyle name="Normal 41 2 3 7" xfId="40211"/>
    <cellStyle name="Normal 41 2 4" xfId="2067"/>
    <cellStyle name="Normal 41 2 4 2" xfId="4336"/>
    <cellStyle name="Normal 41 2 4 2 2" xfId="9772"/>
    <cellStyle name="Normal 41 2 4 2 2 2" xfId="19495"/>
    <cellStyle name="Normal 41 2 4 2 2 2 2" xfId="39008"/>
    <cellStyle name="Normal 41 2 4 2 2 2 3" xfId="58901"/>
    <cellStyle name="Normal 41 2 4 2 2 3" xfId="29221"/>
    <cellStyle name="Normal 41 2 4 2 2 4" xfId="49109"/>
    <cellStyle name="Normal 41 2 4 2 3" xfId="14189"/>
    <cellStyle name="Normal 41 2 4 2 3 2" xfId="33703"/>
    <cellStyle name="Normal 41 2 4 2 3 3" xfId="53596"/>
    <cellStyle name="Normal 41 2 4 2 4" xfId="25108"/>
    <cellStyle name="Normal 41 2 4 2 5" xfId="44875"/>
    <cellStyle name="Normal 41 2 4 3" xfId="6597"/>
    <cellStyle name="Normal 41 2 4 3 2" xfId="16334"/>
    <cellStyle name="Normal 41 2 4 3 2 2" xfId="35847"/>
    <cellStyle name="Normal 41 2 4 3 2 3" xfId="55740"/>
    <cellStyle name="Normal 41 2 4 3 3" xfId="28417"/>
    <cellStyle name="Normal 41 2 4 3 4" xfId="48305"/>
    <cellStyle name="Normal 41 2 4 4" xfId="11921"/>
    <cellStyle name="Normal 41 2 4 4 2" xfId="31436"/>
    <cellStyle name="Normal 41 2 4 4 3" xfId="51329"/>
    <cellStyle name="Normal 41 2 4 5" xfId="21642"/>
    <cellStyle name="Normal 41 2 4 6" xfId="41401"/>
    <cellStyle name="Normal 41 2 5" xfId="2727"/>
    <cellStyle name="Normal 41 2 5 2" xfId="8164"/>
    <cellStyle name="Normal 41 2 5 2 2" xfId="17887"/>
    <cellStyle name="Normal 41 2 5 2 2 2" xfId="37400"/>
    <cellStyle name="Normal 41 2 5 2 2 3" xfId="57293"/>
    <cellStyle name="Normal 41 2 5 2 3" xfId="25568"/>
    <cellStyle name="Normal 41 2 5 2 4" xfId="45336"/>
    <cellStyle name="Normal 41 2 5 3" xfId="12581"/>
    <cellStyle name="Normal 41 2 5 3 2" xfId="32095"/>
    <cellStyle name="Normal 41 2 5 3 3" xfId="51988"/>
    <cellStyle name="Normal 41 2 5 4" xfId="23500"/>
    <cellStyle name="Normal 41 2 5 5" xfId="43266"/>
    <cellStyle name="Normal 41 2 6" xfId="4987"/>
    <cellStyle name="Normal 41 2 6 2" xfId="14727"/>
    <cellStyle name="Normal 41 2 6 2 2" xfId="34240"/>
    <cellStyle name="Normal 41 2 6 2 3" xfId="54133"/>
    <cellStyle name="Normal 41 2 6 3" xfId="26809"/>
    <cellStyle name="Normal 41 2 6 4" xfId="46695"/>
    <cellStyle name="Normal 41 2 7" xfId="10313"/>
    <cellStyle name="Normal 41 2 7 2" xfId="29828"/>
    <cellStyle name="Normal 41 2 7 3" xfId="49721"/>
    <cellStyle name="Normal 41 2 8" xfId="20034"/>
    <cellStyle name="Normal 41 2 9" xfId="39676"/>
    <cellStyle name="Normal 41 3" xfId="518"/>
    <cellStyle name="Normal 41 3 2" xfId="1604"/>
    <cellStyle name="Normal 41 3 2 2" xfId="3976"/>
    <cellStyle name="Normal 41 3 2 2 2" xfId="9413"/>
    <cellStyle name="Normal 41 3 2 2 2 2" xfId="19136"/>
    <cellStyle name="Normal 41 3 2 2 2 2 2" xfId="38649"/>
    <cellStyle name="Normal 41 3 2 2 2 2 3" xfId="58542"/>
    <cellStyle name="Normal 41 3 2 2 2 3" xfId="22441"/>
    <cellStyle name="Normal 41 3 2 2 2 4" xfId="42203"/>
    <cellStyle name="Normal 41 3 2 2 3" xfId="13830"/>
    <cellStyle name="Normal 41 3 2 2 3 2" xfId="33344"/>
    <cellStyle name="Normal 41 3 2 2 3 3" xfId="53237"/>
    <cellStyle name="Normal 41 3 2 2 4" xfId="24749"/>
    <cellStyle name="Normal 41 3 2 2 5" xfId="44515"/>
    <cellStyle name="Normal 41 3 2 3" xfId="7707"/>
    <cellStyle name="Normal 41 3 2 3 2" xfId="17430"/>
    <cellStyle name="Normal 41 3 2 3 2 2" xfId="36943"/>
    <cellStyle name="Normal 41 3 2 3 2 3" xfId="56836"/>
    <cellStyle name="Normal 41 3 2 3 3" xfId="25918"/>
    <cellStyle name="Normal 41 3 2 3 4" xfId="45688"/>
    <cellStyle name="Normal 41 3 2 4" xfId="5703"/>
    <cellStyle name="Normal 41 3 2 4 2" xfId="15440"/>
    <cellStyle name="Normal 41 3 2 4 2 2" xfId="34953"/>
    <cellStyle name="Normal 41 3 2 4 2 3" xfId="54846"/>
    <cellStyle name="Normal 41 3 2 4 3" xfId="27523"/>
    <cellStyle name="Normal 41 3 2 4 4" xfId="47411"/>
    <cellStyle name="Normal 41 3 2 5" xfId="11562"/>
    <cellStyle name="Normal 41 3 2 5 2" xfId="31077"/>
    <cellStyle name="Normal 41 3 2 5 3" xfId="50970"/>
    <cellStyle name="Normal 41 3 2 6" xfId="21283"/>
    <cellStyle name="Normal 41 3 2 7" xfId="40938"/>
    <cellStyle name="Normal 41 3 3" xfId="1053"/>
    <cellStyle name="Normal 41 3 3 2" xfId="3438"/>
    <cellStyle name="Normal 41 3 3 2 2" xfId="8875"/>
    <cellStyle name="Normal 41 3 3 2 2 2" xfId="18598"/>
    <cellStyle name="Normal 41 3 3 2 2 2 2" xfId="38111"/>
    <cellStyle name="Normal 41 3 3 2 2 2 3" xfId="58004"/>
    <cellStyle name="Normal 41 3 3 2 2 3" xfId="22562"/>
    <cellStyle name="Normal 41 3 3 2 2 4" xfId="42325"/>
    <cellStyle name="Normal 41 3 3 2 3" xfId="13292"/>
    <cellStyle name="Normal 41 3 3 2 3 2" xfId="32806"/>
    <cellStyle name="Normal 41 3 3 2 3 3" xfId="52699"/>
    <cellStyle name="Normal 41 3 3 2 4" xfId="24211"/>
    <cellStyle name="Normal 41 3 3 2 5" xfId="43977"/>
    <cellStyle name="Normal 41 3 3 3" xfId="7247"/>
    <cellStyle name="Normal 41 3 3 3 2" xfId="16983"/>
    <cellStyle name="Normal 41 3 3 3 2 2" xfId="36496"/>
    <cellStyle name="Normal 41 3 3 3 2 3" xfId="56389"/>
    <cellStyle name="Normal 41 3 3 3 3" xfId="25536"/>
    <cellStyle name="Normal 41 3 3 3 4" xfId="45304"/>
    <cellStyle name="Normal 41 3 3 4" xfId="6238"/>
    <cellStyle name="Normal 41 3 3 4 2" xfId="15975"/>
    <cellStyle name="Normal 41 3 3 4 2 2" xfId="35488"/>
    <cellStyle name="Normal 41 3 3 4 2 3" xfId="55381"/>
    <cellStyle name="Normal 41 3 3 4 3" xfId="28058"/>
    <cellStyle name="Normal 41 3 3 4 4" xfId="47946"/>
    <cellStyle name="Normal 41 3 3 5" xfId="11024"/>
    <cellStyle name="Normal 41 3 3 5 2" xfId="30539"/>
    <cellStyle name="Normal 41 3 3 5 3" xfId="50432"/>
    <cellStyle name="Normal 41 3 3 6" xfId="20745"/>
    <cellStyle name="Normal 41 3 3 7" xfId="40387"/>
    <cellStyle name="Normal 41 3 4" xfId="2243"/>
    <cellStyle name="Normal 41 3 4 2" xfId="4512"/>
    <cellStyle name="Normal 41 3 4 2 2" xfId="9948"/>
    <cellStyle name="Normal 41 3 4 2 2 2" xfId="19671"/>
    <cellStyle name="Normal 41 3 4 2 2 2 2" xfId="39184"/>
    <cellStyle name="Normal 41 3 4 2 2 2 3" xfId="59077"/>
    <cellStyle name="Normal 41 3 4 2 2 3" xfId="29397"/>
    <cellStyle name="Normal 41 3 4 2 2 4" xfId="49285"/>
    <cellStyle name="Normal 41 3 4 2 3" xfId="14365"/>
    <cellStyle name="Normal 41 3 4 2 3 2" xfId="33879"/>
    <cellStyle name="Normal 41 3 4 2 3 3" xfId="53772"/>
    <cellStyle name="Normal 41 3 4 2 4" xfId="25284"/>
    <cellStyle name="Normal 41 3 4 2 5" xfId="45051"/>
    <cellStyle name="Normal 41 3 4 3" xfId="6773"/>
    <cellStyle name="Normal 41 3 4 3 2" xfId="16510"/>
    <cellStyle name="Normal 41 3 4 3 2 2" xfId="36023"/>
    <cellStyle name="Normal 41 3 4 3 2 3" xfId="55916"/>
    <cellStyle name="Normal 41 3 4 3 3" xfId="28593"/>
    <cellStyle name="Normal 41 3 4 3 4" xfId="48481"/>
    <cellStyle name="Normal 41 3 4 4" xfId="12097"/>
    <cellStyle name="Normal 41 3 4 4 2" xfId="31612"/>
    <cellStyle name="Normal 41 3 4 4 3" xfId="51505"/>
    <cellStyle name="Normal 41 3 4 5" xfId="21818"/>
    <cellStyle name="Normal 41 3 4 6" xfId="41577"/>
    <cellStyle name="Normal 41 3 5" xfId="2903"/>
    <cellStyle name="Normal 41 3 5 2" xfId="8340"/>
    <cellStyle name="Normal 41 3 5 2 2" xfId="18063"/>
    <cellStyle name="Normal 41 3 5 2 2 2" xfId="37576"/>
    <cellStyle name="Normal 41 3 5 2 2 3" xfId="57469"/>
    <cellStyle name="Normal 41 3 5 2 3" xfId="26020"/>
    <cellStyle name="Normal 41 3 5 2 4" xfId="45791"/>
    <cellStyle name="Normal 41 3 5 3" xfId="12757"/>
    <cellStyle name="Normal 41 3 5 3 2" xfId="32271"/>
    <cellStyle name="Normal 41 3 5 3 3" xfId="52164"/>
    <cellStyle name="Normal 41 3 5 4" xfId="23676"/>
    <cellStyle name="Normal 41 3 5 5" xfId="43442"/>
    <cellStyle name="Normal 41 3 6" xfId="5163"/>
    <cellStyle name="Normal 41 3 6 2" xfId="14903"/>
    <cellStyle name="Normal 41 3 6 2 2" xfId="34416"/>
    <cellStyle name="Normal 41 3 6 2 3" xfId="54309"/>
    <cellStyle name="Normal 41 3 6 3" xfId="26985"/>
    <cellStyle name="Normal 41 3 6 4" xfId="46871"/>
    <cellStyle name="Normal 41 3 7" xfId="10489"/>
    <cellStyle name="Normal 41 3 7 2" xfId="30004"/>
    <cellStyle name="Normal 41 3 7 3" xfId="49897"/>
    <cellStyle name="Normal 41 3 8" xfId="20210"/>
    <cellStyle name="Normal 41 3 9" xfId="39852"/>
    <cellStyle name="Normal 41 4" xfId="1252"/>
    <cellStyle name="Normal 41 4 2" xfId="3624"/>
    <cellStyle name="Normal 41 4 2 2" xfId="9061"/>
    <cellStyle name="Normal 41 4 2 2 2" xfId="18784"/>
    <cellStyle name="Normal 41 4 2 2 2 2" xfId="38297"/>
    <cellStyle name="Normal 41 4 2 2 2 3" xfId="58190"/>
    <cellStyle name="Normal 41 4 2 2 3" xfId="25821"/>
    <cellStyle name="Normal 41 4 2 2 4" xfId="45590"/>
    <cellStyle name="Normal 41 4 2 3" xfId="13478"/>
    <cellStyle name="Normal 41 4 2 3 2" xfId="32992"/>
    <cellStyle name="Normal 41 4 2 3 3" xfId="52885"/>
    <cellStyle name="Normal 41 4 2 4" xfId="24397"/>
    <cellStyle name="Normal 41 4 2 5" xfId="44163"/>
    <cellStyle name="Normal 41 4 3" xfId="7413"/>
    <cellStyle name="Normal 41 4 3 2" xfId="17136"/>
    <cellStyle name="Normal 41 4 3 2 2" xfId="36649"/>
    <cellStyle name="Normal 41 4 3 2 3" xfId="56542"/>
    <cellStyle name="Normal 41 4 3 3" xfId="22563"/>
    <cellStyle name="Normal 41 4 3 4" xfId="42326"/>
    <cellStyle name="Normal 41 4 4" xfId="5351"/>
    <cellStyle name="Normal 41 4 4 2" xfId="15088"/>
    <cellStyle name="Normal 41 4 4 2 2" xfId="34601"/>
    <cellStyle name="Normal 41 4 4 2 3" xfId="54494"/>
    <cellStyle name="Normal 41 4 4 3" xfId="27171"/>
    <cellStyle name="Normal 41 4 4 4" xfId="47059"/>
    <cellStyle name="Normal 41 4 5" xfId="11210"/>
    <cellStyle name="Normal 41 4 5 2" xfId="30725"/>
    <cellStyle name="Normal 41 4 5 3" xfId="50618"/>
    <cellStyle name="Normal 41 4 6" xfId="20931"/>
    <cellStyle name="Normal 41 4 7" xfId="40586"/>
    <cellStyle name="Normal 41 5" xfId="701"/>
    <cellStyle name="Normal 41 5 2" xfId="3086"/>
    <cellStyle name="Normal 41 5 2 2" xfId="8523"/>
    <cellStyle name="Normal 41 5 2 2 2" xfId="18246"/>
    <cellStyle name="Normal 41 5 2 2 2 2" xfId="37759"/>
    <cellStyle name="Normal 41 5 2 2 2 3" xfId="57652"/>
    <cellStyle name="Normal 41 5 2 2 3" xfId="25827"/>
    <cellStyle name="Normal 41 5 2 2 4" xfId="45596"/>
    <cellStyle name="Normal 41 5 2 3" xfId="12940"/>
    <cellStyle name="Normal 41 5 2 3 2" xfId="32454"/>
    <cellStyle name="Normal 41 5 2 3 3" xfId="52347"/>
    <cellStyle name="Normal 41 5 2 4" xfId="23859"/>
    <cellStyle name="Normal 41 5 2 5" xfId="43625"/>
    <cellStyle name="Normal 41 5 3" xfId="6953"/>
    <cellStyle name="Normal 41 5 3 2" xfId="16689"/>
    <cellStyle name="Normal 41 5 3 2 2" xfId="36202"/>
    <cellStyle name="Normal 41 5 3 2 3" xfId="56095"/>
    <cellStyle name="Normal 41 5 3 3" xfId="22438"/>
    <cellStyle name="Normal 41 5 3 4" xfId="42200"/>
    <cellStyle name="Normal 41 5 4" xfId="5886"/>
    <cellStyle name="Normal 41 5 4 2" xfId="15623"/>
    <cellStyle name="Normal 41 5 4 2 2" xfId="35136"/>
    <cellStyle name="Normal 41 5 4 2 3" xfId="55029"/>
    <cellStyle name="Normal 41 5 4 3" xfId="27706"/>
    <cellStyle name="Normal 41 5 4 4" xfId="47594"/>
    <cellStyle name="Normal 41 5 5" xfId="10672"/>
    <cellStyle name="Normal 41 5 5 2" xfId="30187"/>
    <cellStyle name="Normal 41 5 5 3" xfId="50080"/>
    <cellStyle name="Normal 41 5 6" xfId="20393"/>
    <cellStyle name="Normal 41 5 7" xfId="40035"/>
    <cellStyle name="Normal 41 6" xfId="1849"/>
    <cellStyle name="Normal 41 6 2" xfId="4160"/>
    <cellStyle name="Normal 41 6 2 2" xfId="9596"/>
    <cellStyle name="Normal 41 6 2 2 2" xfId="19319"/>
    <cellStyle name="Normal 41 6 2 2 2 2" xfId="38832"/>
    <cellStyle name="Normal 41 6 2 2 2 3" xfId="58725"/>
    <cellStyle name="Normal 41 6 2 2 3" xfId="29045"/>
    <cellStyle name="Normal 41 6 2 2 4" xfId="48933"/>
    <cellStyle name="Normal 41 6 2 3" xfId="14013"/>
    <cellStyle name="Normal 41 6 2 3 2" xfId="33527"/>
    <cellStyle name="Normal 41 6 2 3 3" xfId="53420"/>
    <cellStyle name="Normal 41 6 2 4" xfId="24932"/>
    <cellStyle name="Normal 41 6 2 5" xfId="44699"/>
    <cellStyle name="Normal 41 6 3" xfId="6421"/>
    <cellStyle name="Normal 41 6 3 2" xfId="16158"/>
    <cellStyle name="Normal 41 6 3 2 2" xfId="35671"/>
    <cellStyle name="Normal 41 6 3 2 3" xfId="55564"/>
    <cellStyle name="Normal 41 6 3 3" xfId="28241"/>
    <cellStyle name="Normal 41 6 3 4" xfId="48129"/>
    <cellStyle name="Normal 41 6 4" xfId="11745"/>
    <cellStyle name="Normal 41 6 4 2" xfId="31260"/>
    <cellStyle name="Normal 41 6 4 3" xfId="51153"/>
    <cellStyle name="Normal 41 6 5" xfId="21466"/>
    <cellStyle name="Normal 41 6 6" xfId="41183"/>
    <cellStyle name="Normal 41 7" xfId="2412"/>
    <cellStyle name="Normal 41 7 2" xfId="7849"/>
    <cellStyle name="Normal 41 7 2 2" xfId="17572"/>
    <cellStyle name="Normal 41 7 2 2 2" xfId="37085"/>
    <cellStyle name="Normal 41 7 2 2 3" xfId="56978"/>
    <cellStyle name="Normal 41 7 2 3" xfId="26419"/>
    <cellStyle name="Normal 41 7 2 4" xfId="46192"/>
    <cellStyle name="Normal 41 7 3" xfId="12266"/>
    <cellStyle name="Normal 41 7 3 2" xfId="31780"/>
    <cellStyle name="Normal 41 7 3 3" xfId="51673"/>
    <cellStyle name="Normal 41 7 4" xfId="23185"/>
    <cellStyle name="Normal 41 7 5" xfId="42951"/>
    <cellStyle name="Normal 41 8" xfId="2551"/>
    <cellStyle name="Normal 41 8 2" xfId="7988"/>
    <cellStyle name="Normal 41 8 2 2" xfId="17711"/>
    <cellStyle name="Normal 41 8 2 2 2" xfId="37224"/>
    <cellStyle name="Normal 41 8 2 2 3" xfId="57117"/>
    <cellStyle name="Normal 41 8 2 3" xfId="22770"/>
    <cellStyle name="Normal 41 8 2 4" xfId="42534"/>
    <cellStyle name="Normal 41 8 3" xfId="12405"/>
    <cellStyle name="Normal 41 8 3 2" xfId="31919"/>
    <cellStyle name="Normal 41 8 3 3" xfId="51812"/>
    <cellStyle name="Normal 41 8 4" xfId="23324"/>
    <cellStyle name="Normal 41 8 5" xfId="43090"/>
    <cellStyle name="Normal 41 9" xfId="4769"/>
    <cellStyle name="Normal 41 9 2" xfId="14551"/>
    <cellStyle name="Normal 41 9 2 2" xfId="34064"/>
    <cellStyle name="Normal 41 9 2 3" xfId="53957"/>
    <cellStyle name="Normal 41 9 3" xfId="26633"/>
    <cellStyle name="Normal 41 9 4" xfId="46477"/>
    <cellStyle name="Normal 42" xfId="125"/>
    <cellStyle name="Normal 42 10" xfId="10138"/>
    <cellStyle name="Normal 42 10 2" xfId="29653"/>
    <cellStyle name="Normal 42 10 3" xfId="49546"/>
    <cellStyle name="Normal 42 11" xfId="19859"/>
    <cellStyle name="Normal 42 12" xfId="39459"/>
    <cellStyle name="Normal 42 2" xfId="343"/>
    <cellStyle name="Normal 42 2 2" xfId="1429"/>
    <cellStyle name="Normal 42 2 2 2" xfId="3801"/>
    <cellStyle name="Normal 42 2 2 2 2" xfId="9238"/>
    <cellStyle name="Normal 42 2 2 2 2 2" xfId="18961"/>
    <cellStyle name="Normal 42 2 2 2 2 2 2" xfId="38474"/>
    <cellStyle name="Normal 42 2 2 2 2 2 3" xfId="58367"/>
    <cellStyle name="Normal 42 2 2 2 2 3" xfId="26422"/>
    <cellStyle name="Normal 42 2 2 2 2 4" xfId="46195"/>
    <cellStyle name="Normal 42 2 2 2 3" xfId="13655"/>
    <cellStyle name="Normal 42 2 2 2 3 2" xfId="33169"/>
    <cellStyle name="Normal 42 2 2 2 3 3" xfId="53062"/>
    <cellStyle name="Normal 42 2 2 2 4" xfId="24574"/>
    <cellStyle name="Normal 42 2 2 2 5" xfId="44340"/>
    <cellStyle name="Normal 42 2 2 3" xfId="7561"/>
    <cellStyle name="Normal 42 2 2 3 2" xfId="17284"/>
    <cellStyle name="Normal 42 2 2 3 2 2" xfId="36797"/>
    <cellStyle name="Normal 42 2 2 3 2 3" xfId="56690"/>
    <cellStyle name="Normal 42 2 2 3 3" xfId="26245"/>
    <cellStyle name="Normal 42 2 2 3 4" xfId="46016"/>
    <cellStyle name="Normal 42 2 2 4" xfId="5528"/>
    <cellStyle name="Normal 42 2 2 4 2" xfId="15265"/>
    <cellStyle name="Normal 42 2 2 4 2 2" xfId="34778"/>
    <cellStyle name="Normal 42 2 2 4 2 3" xfId="54671"/>
    <cellStyle name="Normal 42 2 2 4 3" xfId="27348"/>
    <cellStyle name="Normal 42 2 2 4 4" xfId="47236"/>
    <cellStyle name="Normal 42 2 2 5" xfId="11387"/>
    <cellStyle name="Normal 42 2 2 5 2" xfId="30902"/>
    <cellStyle name="Normal 42 2 2 5 3" xfId="50795"/>
    <cellStyle name="Normal 42 2 2 6" xfId="21108"/>
    <cellStyle name="Normal 42 2 2 7" xfId="40763"/>
    <cellStyle name="Normal 42 2 3" xfId="878"/>
    <cellStyle name="Normal 42 2 3 2" xfId="3263"/>
    <cellStyle name="Normal 42 2 3 2 2" xfId="8700"/>
    <cellStyle name="Normal 42 2 3 2 2 2" xfId="18423"/>
    <cellStyle name="Normal 42 2 3 2 2 2 2" xfId="37936"/>
    <cellStyle name="Normal 42 2 3 2 2 2 3" xfId="57829"/>
    <cellStyle name="Normal 42 2 3 2 2 3" xfId="26012"/>
    <cellStyle name="Normal 42 2 3 2 2 4" xfId="45783"/>
    <cellStyle name="Normal 42 2 3 2 3" xfId="13117"/>
    <cellStyle name="Normal 42 2 3 2 3 2" xfId="32631"/>
    <cellStyle name="Normal 42 2 3 2 3 3" xfId="52524"/>
    <cellStyle name="Normal 42 2 3 2 4" xfId="24036"/>
    <cellStyle name="Normal 42 2 3 2 5" xfId="43802"/>
    <cellStyle name="Normal 42 2 3 3" xfId="7101"/>
    <cellStyle name="Normal 42 2 3 3 2" xfId="16837"/>
    <cellStyle name="Normal 42 2 3 3 2 2" xfId="36350"/>
    <cellStyle name="Normal 42 2 3 3 2 3" xfId="56243"/>
    <cellStyle name="Normal 42 2 3 3 3" xfId="22647"/>
    <cellStyle name="Normal 42 2 3 3 4" xfId="42411"/>
    <cellStyle name="Normal 42 2 3 4" xfId="6063"/>
    <cellStyle name="Normal 42 2 3 4 2" xfId="15800"/>
    <cellStyle name="Normal 42 2 3 4 2 2" xfId="35313"/>
    <cellStyle name="Normal 42 2 3 4 2 3" xfId="55206"/>
    <cellStyle name="Normal 42 2 3 4 3" xfId="27883"/>
    <cellStyle name="Normal 42 2 3 4 4" xfId="47771"/>
    <cellStyle name="Normal 42 2 3 5" xfId="10849"/>
    <cellStyle name="Normal 42 2 3 5 2" xfId="30364"/>
    <cellStyle name="Normal 42 2 3 5 3" xfId="50257"/>
    <cellStyle name="Normal 42 2 3 6" xfId="20570"/>
    <cellStyle name="Normal 42 2 3 7" xfId="40212"/>
    <cellStyle name="Normal 42 2 4" xfId="2068"/>
    <cellStyle name="Normal 42 2 4 2" xfId="4337"/>
    <cellStyle name="Normal 42 2 4 2 2" xfId="9773"/>
    <cellStyle name="Normal 42 2 4 2 2 2" xfId="19496"/>
    <cellStyle name="Normal 42 2 4 2 2 2 2" xfId="39009"/>
    <cellStyle name="Normal 42 2 4 2 2 2 3" xfId="58902"/>
    <cellStyle name="Normal 42 2 4 2 2 3" xfId="29222"/>
    <cellStyle name="Normal 42 2 4 2 2 4" xfId="49110"/>
    <cellStyle name="Normal 42 2 4 2 3" xfId="14190"/>
    <cellStyle name="Normal 42 2 4 2 3 2" xfId="33704"/>
    <cellStyle name="Normal 42 2 4 2 3 3" xfId="53597"/>
    <cellStyle name="Normal 42 2 4 2 4" xfId="25109"/>
    <cellStyle name="Normal 42 2 4 2 5" xfId="44876"/>
    <cellStyle name="Normal 42 2 4 3" xfId="6598"/>
    <cellStyle name="Normal 42 2 4 3 2" xfId="16335"/>
    <cellStyle name="Normal 42 2 4 3 2 2" xfId="35848"/>
    <cellStyle name="Normal 42 2 4 3 2 3" xfId="55741"/>
    <cellStyle name="Normal 42 2 4 3 3" xfId="28418"/>
    <cellStyle name="Normal 42 2 4 3 4" xfId="48306"/>
    <cellStyle name="Normal 42 2 4 4" xfId="11922"/>
    <cellStyle name="Normal 42 2 4 4 2" xfId="31437"/>
    <cellStyle name="Normal 42 2 4 4 3" xfId="51330"/>
    <cellStyle name="Normal 42 2 4 5" xfId="21643"/>
    <cellStyle name="Normal 42 2 4 6" xfId="41402"/>
    <cellStyle name="Normal 42 2 5" xfId="2728"/>
    <cellStyle name="Normal 42 2 5 2" xfId="8165"/>
    <cellStyle name="Normal 42 2 5 2 2" xfId="17888"/>
    <cellStyle name="Normal 42 2 5 2 2 2" xfId="37401"/>
    <cellStyle name="Normal 42 2 5 2 2 3" xfId="57294"/>
    <cellStyle name="Normal 42 2 5 2 3" xfId="26052"/>
    <cellStyle name="Normal 42 2 5 2 4" xfId="45823"/>
    <cellStyle name="Normal 42 2 5 3" xfId="12582"/>
    <cellStyle name="Normal 42 2 5 3 2" xfId="32096"/>
    <cellStyle name="Normal 42 2 5 3 3" xfId="51989"/>
    <cellStyle name="Normal 42 2 5 4" xfId="23501"/>
    <cellStyle name="Normal 42 2 5 5" xfId="43267"/>
    <cellStyle name="Normal 42 2 6" xfId="4988"/>
    <cellStyle name="Normal 42 2 6 2" xfId="14728"/>
    <cellStyle name="Normal 42 2 6 2 2" xfId="34241"/>
    <cellStyle name="Normal 42 2 6 2 3" xfId="54134"/>
    <cellStyle name="Normal 42 2 6 3" xfId="26810"/>
    <cellStyle name="Normal 42 2 6 4" xfId="46696"/>
    <cellStyle name="Normal 42 2 7" xfId="10314"/>
    <cellStyle name="Normal 42 2 7 2" xfId="29829"/>
    <cellStyle name="Normal 42 2 7 3" xfId="49722"/>
    <cellStyle name="Normal 42 2 8" xfId="20035"/>
    <cellStyle name="Normal 42 2 9" xfId="39677"/>
    <cellStyle name="Normal 42 3" xfId="519"/>
    <cellStyle name="Normal 42 3 2" xfId="1605"/>
    <cellStyle name="Normal 42 3 2 2" xfId="3977"/>
    <cellStyle name="Normal 42 3 2 2 2" xfId="9414"/>
    <cellStyle name="Normal 42 3 2 2 2 2" xfId="19137"/>
    <cellStyle name="Normal 42 3 2 2 2 2 2" xfId="38650"/>
    <cellStyle name="Normal 42 3 2 2 2 2 3" xfId="58543"/>
    <cellStyle name="Normal 42 3 2 2 2 3" xfId="23146"/>
    <cellStyle name="Normal 42 3 2 2 2 4" xfId="42912"/>
    <cellStyle name="Normal 42 3 2 2 3" xfId="13831"/>
    <cellStyle name="Normal 42 3 2 2 3 2" xfId="33345"/>
    <cellStyle name="Normal 42 3 2 2 3 3" xfId="53238"/>
    <cellStyle name="Normal 42 3 2 2 4" xfId="24750"/>
    <cellStyle name="Normal 42 3 2 2 5" xfId="44516"/>
    <cellStyle name="Normal 42 3 2 3" xfId="7708"/>
    <cellStyle name="Normal 42 3 2 3 2" xfId="17431"/>
    <cellStyle name="Normal 42 3 2 3 2 2" xfId="36944"/>
    <cellStyle name="Normal 42 3 2 3 2 3" xfId="56837"/>
    <cellStyle name="Normal 42 3 2 3 3" xfId="22175"/>
    <cellStyle name="Normal 42 3 2 3 4" xfId="41935"/>
    <cellStyle name="Normal 42 3 2 4" xfId="5704"/>
    <cellStyle name="Normal 42 3 2 4 2" xfId="15441"/>
    <cellStyle name="Normal 42 3 2 4 2 2" xfId="34954"/>
    <cellStyle name="Normal 42 3 2 4 2 3" xfId="54847"/>
    <cellStyle name="Normal 42 3 2 4 3" xfId="27524"/>
    <cellStyle name="Normal 42 3 2 4 4" xfId="47412"/>
    <cellStyle name="Normal 42 3 2 5" xfId="11563"/>
    <cellStyle name="Normal 42 3 2 5 2" xfId="31078"/>
    <cellStyle name="Normal 42 3 2 5 3" xfId="50971"/>
    <cellStyle name="Normal 42 3 2 6" xfId="21284"/>
    <cellStyle name="Normal 42 3 2 7" xfId="40939"/>
    <cellStyle name="Normal 42 3 3" xfId="1054"/>
    <cellStyle name="Normal 42 3 3 2" xfId="3439"/>
    <cellStyle name="Normal 42 3 3 2 2" xfId="8876"/>
    <cellStyle name="Normal 42 3 3 2 2 2" xfId="18599"/>
    <cellStyle name="Normal 42 3 3 2 2 2 2" xfId="38112"/>
    <cellStyle name="Normal 42 3 3 2 2 2 3" xfId="58005"/>
    <cellStyle name="Normal 42 3 3 2 2 3" xfId="22425"/>
    <cellStyle name="Normal 42 3 3 2 2 4" xfId="42187"/>
    <cellStyle name="Normal 42 3 3 2 3" xfId="13293"/>
    <cellStyle name="Normal 42 3 3 2 3 2" xfId="32807"/>
    <cellStyle name="Normal 42 3 3 2 3 3" xfId="52700"/>
    <cellStyle name="Normal 42 3 3 2 4" xfId="24212"/>
    <cellStyle name="Normal 42 3 3 2 5" xfId="43978"/>
    <cellStyle name="Normal 42 3 3 3" xfId="7248"/>
    <cellStyle name="Normal 42 3 3 3 2" xfId="16984"/>
    <cellStyle name="Normal 42 3 3 3 2 2" xfId="36497"/>
    <cellStyle name="Normal 42 3 3 3 2 3" xfId="56390"/>
    <cellStyle name="Normal 42 3 3 3 3" xfId="25785"/>
    <cellStyle name="Normal 42 3 3 3 4" xfId="45554"/>
    <cellStyle name="Normal 42 3 3 4" xfId="6239"/>
    <cellStyle name="Normal 42 3 3 4 2" xfId="15976"/>
    <cellStyle name="Normal 42 3 3 4 2 2" xfId="35489"/>
    <cellStyle name="Normal 42 3 3 4 2 3" xfId="55382"/>
    <cellStyle name="Normal 42 3 3 4 3" xfId="28059"/>
    <cellStyle name="Normal 42 3 3 4 4" xfId="47947"/>
    <cellStyle name="Normal 42 3 3 5" xfId="11025"/>
    <cellStyle name="Normal 42 3 3 5 2" xfId="30540"/>
    <cellStyle name="Normal 42 3 3 5 3" xfId="50433"/>
    <cellStyle name="Normal 42 3 3 6" xfId="20746"/>
    <cellStyle name="Normal 42 3 3 7" xfId="40388"/>
    <cellStyle name="Normal 42 3 4" xfId="2244"/>
    <cellStyle name="Normal 42 3 4 2" xfId="4513"/>
    <cellStyle name="Normal 42 3 4 2 2" xfId="9949"/>
    <cellStyle name="Normal 42 3 4 2 2 2" xfId="19672"/>
    <cellStyle name="Normal 42 3 4 2 2 2 2" xfId="39185"/>
    <cellStyle name="Normal 42 3 4 2 2 2 3" xfId="59078"/>
    <cellStyle name="Normal 42 3 4 2 2 3" xfId="29398"/>
    <cellStyle name="Normal 42 3 4 2 2 4" xfId="49286"/>
    <cellStyle name="Normal 42 3 4 2 3" xfId="14366"/>
    <cellStyle name="Normal 42 3 4 2 3 2" xfId="33880"/>
    <cellStyle name="Normal 42 3 4 2 3 3" xfId="53773"/>
    <cellStyle name="Normal 42 3 4 2 4" xfId="25285"/>
    <cellStyle name="Normal 42 3 4 2 5" xfId="45052"/>
    <cellStyle name="Normal 42 3 4 3" xfId="6774"/>
    <cellStyle name="Normal 42 3 4 3 2" xfId="16511"/>
    <cellStyle name="Normal 42 3 4 3 2 2" xfId="36024"/>
    <cellStyle name="Normal 42 3 4 3 2 3" xfId="55917"/>
    <cellStyle name="Normal 42 3 4 3 3" xfId="28594"/>
    <cellStyle name="Normal 42 3 4 3 4" xfId="48482"/>
    <cellStyle name="Normal 42 3 4 4" xfId="12098"/>
    <cellStyle name="Normal 42 3 4 4 2" xfId="31613"/>
    <cellStyle name="Normal 42 3 4 4 3" xfId="51506"/>
    <cellStyle name="Normal 42 3 4 5" xfId="21819"/>
    <cellStyle name="Normal 42 3 4 6" xfId="41578"/>
    <cellStyle name="Normal 42 3 5" xfId="2904"/>
    <cellStyle name="Normal 42 3 5 2" xfId="8341"/>
    <cellStyle name="Normal 42 3 5 2 2" xfId="18064"/>
    <cellStyle name="Normal 42 3 5 2 2 2" xfId="37577"/>
    <cellStyle name="Normal 42 3 5 2 2 3" xfId="57470"/>
    <cellStyle name="Normal 42 3 5 2 3" xfId="25922"/>
    <cellStyle name="Normal 42 3 5 2 4" xfId="45692"/>
    <cellStyle name="Normal 42 3 5 3" xfId="12758"/>
    <cellStyle name="Normal 42 3 5 3 2" xfId="32272"/>
    <cellStyle name="Normal 42 3 5 3 3" xfId="52165"/>
    <cellStyle name="Normal 42 3 5 4" xfId="23677"/>
    <cellStyle name="Normal 42 3 5 5" xfId="43443"/>
    <cellStyle name="Normal 42 3 6" xfId="5164"/>
    <cellStyle name="Normal 42 3 6 2" xfId="14904"/>
    <cellStyle name="Normal 42 3 6 2 2" xfId="34417"/>
    <cellStyle name="Normal 42 3 6 2 3" xfId="54310"/>
    <cellStyle name="Normal 42 3 6 3" xfId="26986"/>
    <cellStyle name="Normal 42 3 6 4" xfId="46872"/>
    <cellStyle name="Normal 42 3 7" xfId="10490"/>
    <cellStyle name="Normal 42 3 7 2" xfId="30005"/>
    <cellStyle name="Normal 42 3 7 3" xfId="49898"/>
    <cellStyle name="Normal 42 3 8" xfId="20211"/>
    <cellStyle name="Normal 42 3 9" xfId="39853"/>
    <cellStyle name="Normal 42 4" xfId="1253"/>
    <cellStyle name="Normal 42 4 2" xfId="3625"/>
    <cellStyle name="Normal 42 4 2 2" xfId="9062"/>
    <cellStyle name="Normal 42 4 2 2 2" xfId="18785"/>
    <cellStyle name="Normal 42 4 2 2 2 2" xfId="38298"/>
    <cellStyle name="Normal 42 4 2 2 2 3" xfId="58191"/>
    <cellStyle name="Normal 42 4 2 2 3" xfId="22168"/>
    <cellStyle name="Normal 42 4 2 2 4" xfId="41928"/>
    <cellStyle name="Normal 42 4 2 3" xfId="13479"/>
    <cellStyle name="Normal 42 4 2 3 2" xfId="32993"/>
    <cellStyle name="Normal 42 4 2 3 3" xfId="52886"/>
    <cellStyle name="Normal 42 4 2 4" xfId="24398"/>
    <cellStyle name="Normal 42 4 2 5" xfId="44164"/>
    <cellStyle name="Normal 42 4 3" xfId="7414"/>
    <cellStyle name="Normal 42 4 3 2" xfId="17137"/>
    <cellStyle name="Normal 42 4 3 2 2" xfId="36650"/>
    <cellStyle name="Normal 42 4 3 2 3" xfId="56543"/>
    <cellStyle name="Normal 42 4 3 3" xfId="22021"/>
    <cellStyle name="Normal 42 4 3 4" xfId="41781"/>
    <cellStyle name="Normal 42 4 4" xfId="5352"/>
    <cellStyle name="Normal 42 4 4 2" xfId="15089"/>
    <cellStyle name="Normal 42 4 4 2 2" xfId="34602"/>
    <cellStyle name="Normal 42 4 4 2 3" xfId="54495"/>
    <cellStyle name="Normal 42 4 4 3" xfId="27172"/>
    <cellStyle name="Normal 42 4 4 4" xfId="47060"/>
    <cellStyle name="Normal 42 4 5" xfId="11211"/>
    <cellStyle name="Normal 42 4 5 2" xfId="30726"/>
    <cellStyle name="Normal 42 4 5 3" xfId="50619"/>
    <cellStyle name="Normal 42 4 6" xfId="20932"/>
    <cellStyle name="Normal 42 4 7" xfId="40587"/>
    <cellStyle name="Normal 42 5" xfId="702"/>
    <cellStyle name="Normal 42 5 2" xfId="3087"/>
    <cellStyle name="Normal 42 5 2 2" xfId="8524"/>
    <cellStyle name="Normal 42 5 2 2 2" xfId="18247"/>
    <cellStyle name="Normal 42 5 2 2 2 2" xfId="37760"/>
    <cellStyle name="Normal 42 5 2 2 2 3" xfId="57653"/>
    <cellStyle name="Normal 42 5 2 2 3" xfId="26566"/>
    <cellStyle name="Normal 42 5 2 2 4" xfId="46339"/>
    <cellStyle name="Normal 42 5 2 3" xfId="12941"/>
    <cellStyle name="Normal 42 5 2 3 2" xfId="32455"/>
    <cellStyle name="Normal 42 5 2 3 3" xfId="52348"/>
    <cellStyle name="Normal 42 5 2 4" xfId="23860"/>
    <cellStyle name="Normal 42 5 2 5" xfId="43626"/>
    <cellStyle name="Normal 42 5 3" xfId="6954"/>
    <cellStyle name="Normal 42 5 3 2" xfId="16690"/>
    <cellStyle name="Normal 42 5 3 2 2" xfId="36203"/>
    <cellStyle name="Normal 42 5 3 2 3" xfId="56096"/>
    <cellStyle name="Normal 42 5 3 3" xfId="22888"/>
    <cellStyle name="Normal 42 5 3 4" xfId="42653"/>
    <cellStyle name="Normal 42 5 4" xfId="5887"/>
    <cellStyle name="Normal 42 5 4 2" xfId="15624"/>
    <cellStyle name="Normal 42 5 4 2 2" xfId="35137"/>
    <cellStyle name="Normal 42 5 4 2 3" xfId="55030"/>
    <cellStyle name="Normal 42 5 4 3" xfId="27707"/>
    <cellStyle name="Normal 42 5 4 4" xfId="47595"/>
    <cellStyle name="Normal 42 5 5" xfId="10673"/>
    <cellStyle name="Normal 42 5 5 2" xfId="30188"/>
    <cellStyle name="Normal 42 5 5 3" xfId="50081"/>
    <cellStyle name="Normal 42 5 6" xfId="20394"/>
    <cellStyle name="Normal 42 5 7" xfId="40036"/>
    <cellStyle name="Normal 42 6" xfId="1850"/>
    <cellStyle name="Normal 42 6 2" xfId="4161"/>
    <cellStyle name="Normal 42 6 2 2" xfId="9597"/>
    <cellStyle name="Normal 42 6 2 2 2" xfId="19320"/>
    <cellStyle name="Normal 42 6 2 2 2 2" xfId="38833"/>
    <cellStyle name="Normal 42 6 2 2 2 3" xfId="58726"/>
    <cellStyle name="Normal 42 6 2 2 3" xfId="29046"/>
    <cellStyle name="Normal 42 6 2 2 4" xfId="48934"/>
    <cellStyle name="Normal 42 6 2 3" xfId="14014"/>
    <cellStyle name="Normal 42 6 2 3 2" xfId="33528"/>
    <cellStyle name="Normal 42 6 2 3 3" xfId="53421"/>
    <cellStyle name="Normal 42 6 2 4" xfId="24933"/>
    <cellStyle name="Normal 42 6 2 5" xfId="44700"/>
    <cellStyle name="Normal 42 6 3" xfId="6422"/>
    <cellStyle name="Normal 42 6 3 2" xfId="16159"/>
    <cellStyle name="Normal 42 6 3 2 2" xfId="35672"/>
    <cellStyle name="Normal 42 6 3 2 3" xfId="55565"/>
    <cellStyle name="Normal 42 6 3 3" xfId="28242"/>
    <cellStyle name="Normal 42 6 3 4" xfId="48130"/>
    <cellStyle name="Normal 42 6 4" xfId="11746"/>
    <cellStyle name="Normal 42 6 4 2" xfId="31261"/>
    <cellStyle name="Normal 42 6 4 3" xfId="51154"/>
    <cellStyle name="Normal 42 6 5" xfId="21467"/>
    <cellStyle name="Normal 42 6 6" xfId="41184"/>
    <cellStyle name="Normal 42 7" xfId="2413"/>
    <cellStyle name="Normal 42 7 2" xfId="7850"/>
    <cellStyle name="Normal 42 7 2 2" xfId="17573"/>
    <cellStyle name="Normal 42 7 2 2 2" xfId="37086"/>
    <cellStyle name="Normal 42 7 2 2 3" xfId="56979"/>
    <cellStyle name="Normal 42 7 2 3" xfId="22893"/>
    <cellStyle name="Normal 42 7 2 4" xfId="42658"/>
    <cellStyle name="Normal 42 7 3" xfId="12267"/>
    <cellStyle name="Normal 42 7 3 2" xfId="31781"/>
    <cellStyle name="Normal 42 7 3 3" xfId="51674"/>
    <cellStyle name="Normal 42 7 4" xfId="23186"/>
    <cellStyle name="Normal 42 7 5" xfId="42952"/>
    <cellStyle name="Normal 42 8" xfId="2552"/>
    <cellStyle name="Normal 42 8 2" xfId="7989"/>
    <cellStyle name="Normal 42 8 2 2" xfId="17712"/>
    <cellStyle name="Normal 42 8 2 2 2" xfId="37225"/>
    <cellStyle name="Normal 42 8 2 2 3" xfId="57118"/>
    <cellStyle name="Normal 42 8 2 3" xfId="25499"/>
    <cellStyle name="Normal 42 8 2 4" xfId="45266"/>
    <cellStyle name="Normal 42 8 3" xfId="12406"/>
    <cellStyle name="Normal 42 8 3 2" xfId="31920"/>
    <cellStyle name="Normal 42 8 3 3" xfId="51813"/>
    <cellStyle name="Normal 42 8 4" xfId="23325"/>
    <cellStyle name="Normal 42 8 5" xfId="43091"/>
    <cellStyle name="Normal 42 9" xfId="4770"/>
    <cellStyle name="Normal 42 9 2" xfId="14552"/>
    <cellStyle name="Normal 42 9 2 2" xfId="34065"/>
    <cellStyle name="Normal 42 9 2 3" xfId="53958"/>
    <cellStyle name="Normal 42 9 3" xfId="26634"/>
    <cellStyle name="Normal 42 9 4" xfId="46478"/>
    <cellStyle name="Normal 43" xfId="126"/>
    <cellStyle name="Normal 43 10" xfId="10139"/>
    <cellStyle name="Normal 43 10 2" xfId="29654"/>
    <cellStyle name="Normal 43 10 3" xfId="49547"/>
    <cellStyle name="Normal 43 11" xfId="19860"/>
    <cellStyle name="Normal 43 12" xfId="39460"/>
    <cellStyle name="Normal 43 2" xfId="344"/>
    <cellStyle name="Normal 43 2 2" xfId="1430"/>
    <cellStyle name="Normal 43 2 2 2" xfId="3802"/>
    <cellStyle name="Normal 43 2 2 2 2" xfId="9239"/>
    <cellStyle name="Normal 43 2 2 2 2 2" xfId="18962"/>
    <cellStyle name="Normal 43 2 2 2 2 2 2" xfId="38475"/>
    <cellStyle name="Normal 43 2 2 2 2 2 3" xfId="58368"/>
    <cellStyle name="Normal 43 2 2 2 2 3" xfId="22963"/>
    <cellStyle name="Normal 43 2 2 2 2 4" xfId="42728"/>
    <cellStyle name="Normal 43 2 2 2 3" xfId="13656"/>
    <cellStyle name="Normal 43 2 2 2 3 2" xfId="33170"/>
    <cellStyle name="Normal 43 2 2 2 3 3" xfId="53063"/>
    <cellStyle name="Normal 43 2 2 2 4" xfId="24575"/>
    <cellStyle name="Normal 43 2 2 2 5" xfId="44341"/>
    <cellStyle name="Normal 43 2 2 3" xfId="7562"/>
    <cellStyle name="Normal 43 2 2 3 2" xfId="17285"/>
    <cellStyle name="Normal 43 2 2 3 2 2" xfId="36798"/>
    <cellStyle name="Normal 43 2 2 3 2 3" xfId="56691"/>
    <cellStyle name="Normal 43 2 2 3 3" xfId="22860"/>
    <cellStyle name="Normal 43 2 2 3 4" xfId="42624"/>
    <cellStyle name="Normal 43 2 2 4" xfId="5529"/>
    <cellStyle name="Normal 43 2 2 4 2" xfId="15266"/>
    <cellStyle name="Normal 43 2 2 4 2 2" xfId="34779"/>
    <cellStyle name="Normal 43 2 2 4 2 3" xfId="54672"/>
    <cellStyle name="Normal 43 2 2 4 3" xfId="27349"/>
    <cellStyle name="Normal 43 2 2 4 4" xfId="47237"/>
    <cellStyle name="Normal 43 2 2 5" xfId="11388"/>
    <cellStyle name="Normal 43 2 2 5 2" xfId="30903"/>
    <cellStyle name="Normal 43 2 2 5 3" xfId="50796"/>
    <cellStyle name="Normal 43 2 2 6" xfId="21109"/>
    <cellStyle name="Normal 43 2 2 7" xfId="40764"/>
    <cellStyle name="Normal 43 2 3" xfId="879"/>
    <cellStyle name="Normal 43 2 3 2" xfId="3264"/>
    <cellStyle name="Normal 43 2 3 2 2" xfId="8701"/>
    <cellStyle name="Normal 43 2 3 2 2 2" xfId="18424"/>
    <cellStyle name="Normal 43 2 3 2 2 2 2" xfId="37937"/>
    <cellStyle name="Normal 43 2 3 2 2 2 3" xfId="57830"/>
    <cellStyle name="Normal 43 2 3 2 2 3" xfId="26207"/>
    <cellStyle name="Normal 43 2 3 2 2 4" xfId="45978"/>
    <cellStyle name="Normal 43 2 3 2 3" xfId="13118"/>
    <cellStyle name="Normal 43 2 3 2 3 2" xfId="32632"/>
    <cellStyle name="Normal 43 2 3 2 3 3" xfId="52525"/>
    <cellStyle name="Normal 43 2 3 2 4" xfId="24037"/>
    <cellStyle name="Normal 43 2 3 2 5" xfId="43803"/>
    <cellStyle name="Normal 43 2 3 3" xfId="7102"/>
    <cellStyle name="Normal 43 2 3 3 2" xfId="16838"/>
    <cellStyle name="Normal 43 2 3 3 2 2" xfId="36351"/>
    <cellStyle name="Normal 43 2 3 3 2 3" xfId="56244"/>
    <cellStyle name="Normal 43 2 3 3 3" xfId="26571"/>
    <cellStyle name="Normal 43 2 3 3 4" xfId="46344"/>
    <cellStyle name="Normal 43 2 3 4" xfId="6064"/>
    <cellStyle name="Normal 43 2 3 4 2" xfId="15801"/>
    <cellStyle name="Normal 43 2 3 4 2 2" xfId="35314"/>
    <cellStyle name="Normal 43 2 3 4 2 3" xfId="55207"/>
    <cellStyle name="Normal 43 2 3 4 3" xfId="27884"/>
    <cellStyle name="Normal 43 2 3 4 4" xfId="47772"/>
    <cellStyle name="Normal 43 2 3 5" xfId="10850"/>
    <cellStyle name="Normal 43 2 3 5 2" xfId="30365"/>
    <cellStyle name="Normal 43 2 3 5 3" xfId="50258"/>
    <cellStyle name="Normal 43 2 3 6" xfId="20571"/>
    <cellStyle name="Normal 43 2 3 7" xfId="40213"/>
    <cellStyle name="Normal 43 2 4" xfId="2069"/>
    <cellStyle name="Normal 43 2 4 2" xfId="4338"/>
    <cellStyle name="Normal 43 2 4 2 2" xfId="9774"/>
    <cellStyle name="Normal 43 2 4 2 2 2" xfId="19497"/>
    <cellStyle name="Normal 43 2 4 2 2 2 2" xfId="39010"/>
    <cellStyle name="Normal 43 2 4 2 2 2 3" xfId="58903"/>
    <cellStyle name="Normal 43 2 4 2 2 3" xfId="29223"/>
    <cellStyle name="Normal 43 2 4 2 2 4" xfId="49111"/>
    <cellStyle name="Normal 43 2 4 2 3" xfId="14191"/>
    <cellStyle name="Normal 43 2 4 2 3 2" xfId="33705"/>
    <cellStyle name="Normal 43 2 4 2 3 3" xfId="53598"/>
    <cellStyle name="Normal 43 2 4 2 4" xfId="25110"/>
    <cellStyle name="Normal 43 2 4 2 5" xfId="44877"/>
    <cellStyle name="Normal 43 2 4 3" xfId="6599"/>
    <cellStyle name="Normal 43 2 4 3 2" xfId="16336"/>
    <cellStyle name="Normal 43 2 4 3 2 2" xfId="35849"/>
    <cellStyle name="Normal 43 2 4 3 2 3" xfId="55742"/>
    <cellStyle name="Normal 43 2 4 3 3" xfId="28419"/>
    <cellStyle name="Normal 43 2 4 3 4" xfId="48307"/>
    <cellStyle name="Normal 43 2 4 4" xfId="11923"/>
    <cellStyle name="Normal 43 2 4 4 2" xfId="31438"/>
    <cellStyle name="Normal 43 2 4 4 3" xfId="51331"/>
    <cellStyle name="Normal 43 2 4 5" xfId="21644"/>
    <cellStyle name="Normal 43 2 4 6" xfId="41403"/>
    <cellStyle name="Normal 43 2 5" xfId="2729"/>
    <cellStyle name="Normal 43 2 5 2" xfId="8166"/>
    <cellStyle name="Normal 43 2 5 2 2" xfId="17889"/>
    <cellStyle name="Normal 43 2 5 2 2 2" xfId="37402"/>
    <cellStyle name="Normal 43 2 5 2 2 3" xfId="57295"/>
    <cellStyle name="Normal 43 2 5 2 3" xfId="26101"/>
    <cellStyle name="Normal 43 2 5 2 4" xfId="45872"/>
    <cellStyle name="Normal 43 2 5 3" xfId="12583"/>
    <cellStyle name="Normal 43 2 5 3 2" xfId="32097"/>
    <cellStyle name="Normal 43 2 5 3 3" xfId="51990"/>
    <cellStyle name="Normal 43 2 5 4" xfId="23502"/>
    <cellStyle name="Normal 43 2 5 5" xfId="43268"/>
    <cellStyle name="Normal 43 2 6" xfId="4989"/>
    <cellStyle name="Normal 43 2 6 2" xfId="14729"/>
    <cellStyle name="Normal 43 2 6 2 2" xfId="34242"/>
    <cellStyle name="Normal 43 2 6 2 3" xfId="54135"/>
    <cellStyle name="Normal 43 2 6 3" xfId="26811"/>
    <cellStyle name="Normal 43 2 6 4" xfId="46697"/>
    <cellStyle name="Normal 43 2 7" xfId="10315"/>
    <cellStyle name="Normal 43 2 7 2" xfId="29830"/>
    <cellStyle name="Normal 43 2 7 3" xfId="49723"/>
    <cellStyle name="Normal 43 2 8" xfId="20036"/>
    <cellStyle name="Normal 43 2 9" xfId="39678"/>
    <cellStyle name="Normal 43 3" xfId="520"/>
    <cellStyle name="Normal 43 3 2" xfId="1606"/>
    <cellStyle name="Normal 43 3 2 2" xfId="3978"/>
    <cellStyle name="Normal 43 3 2 2 2" xfId="9415"/>
    <cellStyle name="Normal 43 3 2 2 2 2" xfId="19138"/>
    <cellStyle name="Normal 43 3 2 2 2 2 2" xfId="38651"/>
    <cellStyle name="Normal 43 3 2 2 2 2 3" xfId="58544"/>
    <cellStyle name="Normal 43 3 2 2 2 3" xfId="22892"/>
    <cellStyle name="Normal 43 3 2 2 2 4" xfId="42657"/>
    <cellStyle name="Normal 43 3 2 2 3" xfId="13832"/>
    <cellStyle name="Normal 43 3 2 2 3 2" xfId="33346"/>
    <cellStyle name="Normal 43 3 2 2 3 3" xfId="53239"/>
    <cellStyle name="Normal 43 3 2 2 4" xfId="24751"/>
    <cellStyle name="Normal 43 3 2 2 5" xfId="44517"/>
    <cellStyle name="Normal 43 3 2 3" xfId="7709"/>
    <cellStyle name="Normal 43 3 2 3 2" xfId="17432"/>
    <cellStyle name="Normal 43 3 2 3 2 2" xfId="36945"/>
    <cellStyle name="Normal 43 3 2 3 2 3" xfId="56838"/>
    <cellStyle name="Normal 43 3 2 3 3" xfId="26212"/>
    <cellStyle name="Normal 43 3 2 3 4" xfId="45983"/>
    <cellStyle name="Normal 43 3 2 4" xfId="5705"/>
    <cellStyle name="Normal 43 3 2 4 2" xfId="15442"/>
    <cellStyle name="Normal 43 3 2 4 2 2" xfId="34955"/>
    <cellStyle name="Normal 43 3 2 4 2 3" xfId="54848"/>
    <cellStyle name="Normal 43 3 2 4 3" xfId="27525"/>
    <cellStyle name="Normal 43 3 2 4 4" xfId="47413"/>
    <cellStyle name="Normal 43 3 2 5" xfId="11564"/>
    <cellStyle name="Normal 43 3 2 5 2" xfId="31079"/>
    <cellStyle name="Normal 43 3 2 5 3" xfId="50972"/>
    <cellStyle name="Normal 43 3 2 6" xfId="21285"/>
    <cellStyle name="Normal 43 3 2 7" xfId="40940"/>
    <cellStyle name="Normal 43 3 3" xfId="1055"/>
    <cellStyle name="Normal 43 3 3 2" xfId="3440"/>
    <cellStyle name="Normal 43 3 3 2 2" xfId="8877"/>
    <cellStyle name="Normal 43 3 3 2 2 2" xfId="18600"/>
    <cellStyle name="Normal 43 3 3 2 2 2 2" xfId="38113"/>
    <cellStyle name="Normal 43 3 3 2 2 2 3" xfId="58006"/>
    <cellStyle name="Normal 43 3 3 2 2 3" xfId="22090"/>
    <cellStyle name="Normal 43 3 3 2 2 4" xfId="41850"/>
    <cellStyle name="Normal 43 3 3 2 3" xfId="13294"/>
    <cellStyle name="Normal 43 3 3 2 3 2" xfId="32808"/>
    <cellStyle name="Normal 43 3 3 2 3 3" xfId="52701"/>
    <cellStyle name="Normal 43 3 3 2 4" xfId="24213"/>
    <cellStyle name="Normal 43 3 3 2 5" xfId="43979"/>
    <cellStyle name="Normal 43 3 3 3" xfId="7249"/>
    <cellStyle name="Normal 43 3 3 3 2" xfId="16985"/>
    <cellStyle name="Normal 43 3 3 3 2 2" xfId="36498"/>
    <cellStyle name="Normal 43 3 3 3 2 3" xfId="56391"/>
    <cellStyle name="Normal 43 3 3 3 3" xfId="25581"/>
    <cellStyle name="Normal 43 3 3 3 4" xfId="45349"/>
    <cellStyle name="Normal 43 3 3 4" xfId="6240"/>
    <cellStyle name="Normal 43 3 3 4 2" xfId="15977"/>
    <cellStyle name="Normal 43 3 3 4 2 2" xfId="35490"/>
    <cellStyle name="Normal 43 3 3 4 2 3" xfId="55383"/>
    <cellStyle name="Normal 43 3 3 4 3" xfId="28060"/>
    <cellStyle name="Normal 43 3 3 4 4" xfId="47948"/>
    <cellStyle name="Normal 43 3 3 5" xfId="11026"/>
    <cellStyle name="Normal 43 3 3 5 2" xfId="30541"/>
    <cellStyle name="Normal 43 3 3 5 3" xfId="50434"/>
    <cellStyle name="Normal 43 3 3 6" xfId="20747"/>
    <cellStyle name="Normal 43 3 3 7" xfId="40389"/>
    <cellStyle name="Normal 43 3 4" xfId="2245"/>
    <cellStyle name="Normal 43 3 4 2" xfId="4514"/>
    <cellStyle name="Normal 43 3 4 2 2" xfId="9950"/>
    <cellStyle name="Normal 43 3 4 2 2 2" xfId="19673"/>
    <cellStyle name="Normal 43 3 4 2 2 2 2" xfId="39186"/>
    <cellStyle name="Normal 43 3 4 2 2 2 3" xfId="59079"/>
    <cellStyle name="Normal 43 3 4 2 2 3" xfId="29399"/>
    <cellStyle name="Normal 43 3 4 2 2 4" xfId="49287"/>
    <cellStyle name="Normal 43 3 4 2 3" xfId="14367"/>
    <cellStyle name="Normal 43 3 4 2 3 2" xfId="33881"/>
    <cellStyle name="Normal 43 3 4 2 3 3" xfId="53774"/>
    <cellStyle name="Normal 43 3 4 2 4" xfId="25286"/>
    <cellStyle name="Normal 43 3 4 2 5" xfId="45053"/>
    <cellStyle name="Normal 43 3 4 3" xfId="6775"/>
    <cellStyle name="Normal 43 3 4 3 2" xfId="16512"/>
    <cellStyle name="Normal 43 3 4 3 2 2" xfId="36025"/>
    <cellStyle name="Normal 43 3 4 3 2 3" xfId="55918"/>
    <cellStyle name="Normal 43 3 4 3 3" xfId="28595"/>
    <cellStyle name="Normal 43 3 4 3 4" xfId="48483"/>
    <cellStyle name="Normal 43 3 4 4" xfId="12099"/>
    <cellStyle name="Normal 43 3 4 4 2" xfId="31614"/>
    <cellStyle name="Normal 43 3 4 4 3" xfId="51507"/>
    <cellStyle name="Normal 43 3 4 5" xfId="21820"/>
    <cellStyle name="Normal 43 3 4 6" xfId="41579"/>
    <cellStyle name="Normal 43 3 5" xfId="2905"/>
    <cellStyle name="Normal 43 3 5 2" xfId="8342"/>
    <cellStyle name="Normal 43 3 5 2 2" xfId="18065"/>
    <cellStyle name="Normal 43 3 5 2 2 2" xfId="37578"/>
    <cellStyle name="Normal 43 3 5 2 2 3" xfId="57471"/>
    <cellStyle name="Normal 43 3 5 2 3" xfId="26010"/>
    <cellStyle name="Normal 43 3 5 2 4" xfId="45781"/>
    <cellStyle name="Normal 43 3 5 3" xfId="12759"/>
    <cellStyle name="Normal 43 3 5 3 2" xfId="32273"/>
    <cellStyle name="Normal 43 3 5 3 3" xfId="52166"/>
    <cellStyle name="Normal 43 3 5 4" xfId="23678"/>
    <cellStyle name="Normal 43 3 5 5" xfId="43444"/>
    <cellStyle name="Normal 43 3 6" xfId="5165"/>
    <cellStyle name="Normal 43 3 6 2" xfId="14905"/>
    <cellStyle name="Normal 43 3 6 2 2" xfId="34418"/>
    <cellStyle name="Normal 43 3 6 2 3" xfId="54311"/>
    <cellStyle name="Normal 43 3 6 3" xfId="26987"/>
    <cellStyle name="Normal 43 3 6 4" xfId="46873"/>
    <cellStyle name="Normal 43 3 7" xfId="10491"/>
    <cellStyle name="Normal 43 3 7 2" xfId="30006"/>
    <cellStyle name="Normal 43 3 7 3" xfId="49899"/>
    <cellStyle name="Normal 43 3 8" xfId="20212"/>
    <cellStyle name="Normal 43 3 9" xfId="39854"/>
    <cellStyle name="Normal 43 4" xfId="1254"/>
    <cellStyle name="Normal 43 4 2" xfId="3626"/>
    <cellStyle name="Normal 43 4 2 2" xfId="9063"/>
    <cellStyle name="Normal 43 4 2 2 2" xfId="18786"/>
    <cellStyle name="Normal 43 4 2 2 2 2" xfId="38299"/>
    <cellStyle name="Normal 43 4 2 2 2 3" xfId="58192"/>
    <cellStyle name="Normal 43 4 2 2 3" xfId="25727"/>
    <cellStyle name="Normal 43 4 2 2 4" xfId="45496"/>
    <cellStyle name="Normal 43 4 2 3" xfId="13480"/>
    <cellStyle name="Normal 43 4 2 3 2" xfId="32994"/>
    <cellStyle name="Normal 43 4 2 3 3" xfId="52887"/>
    <cellStyle name="Normal 43 4 2 4" xfId="24399"/>
    <cellStyle name="Normal 43 4 2 5" xfId="44165"/>
    <cellStyle name="Normal 43 4 3" xfId="7415"/>
    <cellStyle name="Normal 43 4 3 2" xfId="17138"/>
    <cellStyle name="Normal 43 4 3 2 2" xfId="36651"/>
    <cellStyle name="Normal 43 4 3 2 3" xfId="56544"/>
    <cellStyle name="Normal 43 4 3 3" xfId="26290"/>
    <cellStyle name="Normal 43 4 3 4" xfId="46062"/>
    <cellStyle name="Normal 43 4 4" xfId="5353"/>
    <cellStyle name="Normal 43 4 4 2" xfId="15090"/>
    <cellStyle name="Normal 43 4 4 2 2" xfId="34603"/>
    <cellStyle name="Normal 43 4 4 2 3" xfId="54496"/>
    <cellStyle name="Normal 43 4 4 3" xfId="27173"/>
    <cellStyle name="Normal 43 4 4 4" xfId="47061"/>
    <cellStyle name="Normal 43 4 5" xfId="11212"/>
    <cellStyle name="Normal 43 4 5 2" xfId="30727"/>
    <cellStyle name="Normal 43 4 5 3" xfId="50620"/>
    <cellStyle name="Normal 43 4 6" xfId="20933"/>
    <cellStyle name="Normal 43 4 7" xfId="40588"/>
    <cellStyle name="Normal 43 5" xfId="703"/>
    <cellStyle name="Normal 43 5 2" xfId="3088"/>
    <cellStyle name="Normal 43 5 2 2" xfId="8525"/>
    <cellStyle name="Normal 43 5 2 2 2" xfId="18248"/>
    <cellStyle name="Normal 43 5 2 2 2 2" xfId="37761"/>
    <cellStyle name="Normal 43 5 2 2 2 3" xfId="57654"/>
    <cellStyle name="Normal 43 5 2 2 3" xfId="22640"/>
    <cellStyle name="Normal 43 5 2 2 4" xfId="42403"/>
    <cellStyle name="Normal 43 5 2 3" xfId="12942"/>
    <cellStyle name="Normal 43 5 2 3 2" xfId="32456"/>
    <cellStyle name="Normal 43 5 2 3 3" xfId="52349"/>
    <cellStyle name="Normal 43 5 2 4" xfId="23861"/>
    <cellStyle name="Normal 43 5 2 5" xfId="43627"/>
    <cellStyle name="Normal 43 5 3" xfId="6955"/>
    <cellStyle name="Normal 43 5 3 2" xfId="16691"/>
    <cellStyle name="Normal 43 5 3 2 2" xfId="36204"/>
    <cellStyle name="Normal 43 5 3 2 3" xfId="56097"/>
    <cellStyle name="Normal 43 5 3 3" xfId="26567"/>
    <cellStyle name="Normal 43 5 3 4" xfId="46340"/>
    <cellStyle name="Normal 43 5 4" xfId="5888"/>
    <cellStyle name="Normal 43 5 4 2" xfId="15625"/>
    <cellStyle name="Normal 43 5 4 2 2" xfId="35138"/>
    <cellStyle name="Normal 43 5 4 2 3" xfId="55031"/>
    <cellStyle name="Normal 43 5 4 3" xfId="27708"/>
    <cellStyle name="Normal 43 5 4 4" xfId="47596"/>
    <cellStyle name="Normal 43 5 5" xfId="10674"/>
    <cellStyle name="Normal 43 5 5 2" xfId="30189"/>
    <cellStyle name="Normal 43 5 5 3" xfId="50082"/>
    <cellStyle name="Normal 43 5 6" xfId="20395"/>
    <cellStyle name="Normal 43 5 7" xfId="40037"/>
    <cellStyle name="Normal 43 6" xfId="1851"/>
    <cellStyle name="Normal 43 6 2" xfId="4162"/>
    <cellStyle name="Normal 43 6 2 2" xfId="9598"/>
    <cellStyle name="Normal 43 6 2 2 2" xfId="19321"/>
    <cellStyle name="Normal 43 6 2 2 2 2" xfId="38834"/>
    <cellStyle name="Normal 43 6 2 2 2 3" xfId="58727"/>
    <cellStyle name="Normal 43 6 2 2 3" xfId="29047"/>
    <cellStyle name="Normal 43 6 2 2 4" xfId="48935"/>
    <cellStyle name="Normal 43 6 2 3" xfId="14015"/>
    <cellStyle name="Normal 43 6 2 3 2" xfId="33529"/>
    <cellStyle name="Normal 43 6 2 3 3" xfId="53422"/>
    <cellStyle name="Normal 43 6 2 4" xfId="24934"/>
    <cellStyle name="Normal 43 6 2 5" xfId="44701"/>
    <cellStyle name="Normal 43 6 3" xfId="6423"/>
    <cellStyle name="Normal 43 6 3 2" xfId="16160"/>
    <cellStyle name="Normal 43 6 3 2 2" xfId="35673"/>
    <cellStyle name="Normal 43 6 3 2 3" xfId="55566"/>
    <cellStyle name="Normal 43 6 3 3" xfId="28243"/>
    <cellStyle name="Normal 43 6 3 4" xfId="48131"/>
    <cellStyle name="Normal 43 6 4" xfId="11747"/>
    <cellStyle name="Normal 43 6 4 2" xfId="31262"/>
    <cellStyle name="Normal 43 6 4 3" xfId="51155"/>
    <cellStyle name="Normal 43 6 5" xfId="21468"/>
    <cellStyle name="Normal 43 6 6" xfId="41185"/>
    <cellStyle name="Normal 43 7" xfId="2414"/>
    <cellStyle name="Normal 43 7 2" xfId="7851"/>
    <cellStyle name="Normal 43 7 2 2" xfId="17574"/>
    <cellStyle name="Normal 43 7 2 2 2" xfId="37087"/>
    <cellStyle name="Normal 43 7 2 2 3" xfId="56980"/>
    <cellStyle name="Normal 43 7 2 3" xfId="23009"/>
    <cellStyle name="Normal 43 7 2 4" xfId="42774"/>
    <cellStyle name="Normal 43 7 3" xfId="12268"/>
    <cellStyle name="Normal 43 7 3 2" xfId="31782"/>
    <cellStyle name="Normal 43 7 3 3" xfId="51675"/>
    <cellStyle name="Normal 43 7 4" xfId="23187"/>
    <cellStyle name="Normal 43 7 5" xfId="42953"/>
    <cellStyle name="Normal 43 8" xfId="2553"/>
    <cellStyle name="Normal 43 8 2" xfId="7990"/>
    <cellStyle name="Normal 43 8 2 2" xfId="17713"/>
    <cellStyle name="Normal 43 8 2 2 2" xfId="37226"/>
    <cellStyle name="Normal 43 8 2 2 3" xfId="57119"/>
    <cellStyle name="Normal 43 8 2 3" xfId="21958"/>
    <cellStyle name="Normal 43 8 2 4" xfId="41717"/>
    <cellStyle name="Normal 43 8 3" xfId="12407"/>
    <cellStyle name="Normal 43 8 3 2" xfId="31921"/>
    <cellStyle name="Normal 43 8 3 3" xfId="51814"/>
    <cellStyle name="Normal 43 8 4" xfId="23326"/>
    <cellStyle name="Normal 43 8 5" xfId="43092"/>
    <cellStyle name="Normal 43 9" xfId="4771"/>
    <cellStyle name="Normal 43 9 2" xfId="14553"/>
    <cellStyle name="Normal 43 9 2 2" xfId="34066"/>
    <cellStyle name="Normal 43 9 2 3" xfId="53959"/>
    <cellStyle name="Normal 43 9 3" xfId="26635"/>
    <cellStyle name="Normal 43 9 4" xfId="46479"/>
    <cellStyle name="Normal 44" xfId="127"/>
    <cellStyle name="Normal 44 10" xfId="10140"/>
    <cellStyle name="Normal 44 10 2" xfId="29655"/>
    <cellStyle name="Normal 44 10 3" xfId="49548"/>
    <cellStyle name="Normal 44 11" xfId="19861"/>
    <cellStyle name="Normal 44 12" xfId="39461"/>
    <cellStyle name="Normal 44 2" xfId="345"/>
    <cellStyle name="Normal 44 2 2" xfId="1431"/>
    <cellStyle name="Normal 44 2 2 2" xfId="3803"/>
    <cellStyle name="Normal 44 2 2 2 2" xfId="9240"/>
    <cellStyle name="Normal 44 2 2 2 2 2" xfId="18963"/>
    <cellStyle name="Normal 44 2 2 2 2 2 2" xfId="38476"/>
    <cellStyle name="Normal 44 2 2 2 2 2 3" xfId="58369"/>
    <cellStyle name="Normal 44 2 2 2 2 3" xfId="25882"/>
    <cellStyle name="Normal 44 2 2 2 2 4" xfId="45652"/>
    <cellStyle name="Normal 44 2 2 2 3" xfId="13657"/>
    <cellStyle name="Normal 44 2 2 2 3 2" xfId="33171"/>
    <cellStyle name="Normal 44 2 2 2 3 3" xfId="53064"/>
    <cellStyle name="Normal 44 2 2 2 4" xfId="24576"/>
    <cellStyle name="Normal 44 2 2 2 5" xfId="44342"/>
    <cellStyle name="Normal 44 2 2 3" xfId="7563"/>
    <cellStyle name="Normal 44 2 2 3 2" xfId="17286"/>
    <cellStyle name="Normal 44 2 2 3 2 2" xfId="36799"/>
    <cellStyle name="Normal 44 2 2 3 2 3" xfId="56692"/>
    <cellStyle name="Normal 44 2 2 3 3" xfId="25899"/>
    <cellStyle name="Normal 44 2 2 3 4" xfId="45669"/>
    <cellStyle name="Normal 44 2 2 4" xfId="5530"/>
    <cellStyle name="Normal 44 2 2 4 2" xfId="15267"/>
    <cellStyle name="Normal 44 2 2 4 2 2" xfId="34780"/>
    <cellStyle name="Normal 44 2 2 4 2 3" xfId="54673"/>
    <cellStyle name="Normal 44 2 2 4 3" xfId="27350"/>
    <cellStyle name="Normal 44 2 2 4 4" xfId="47238"/>
    <cellStyle name="Normal 44 2 2 5" xfId="11389"/>
    <cellStyle name="Normal 44 2 2 5 2" xfId="30904"/>
    <cellStyle name="Normal 44 2 2 5 3" xfId="50797"/>
    <cellStyle name="Normal 44 2 2 6" xfId="21110"/>
    <cellStyle name="Normal 44 2 2 7" xfId="40765"/>
    <cellStyle name="Normal 44 2 3" xfId="880"/>
    <cellStyle name="Normal 44 2 3 2" xfId="3265"/>
    <cellStyle name="Normal 44 2 3 2 2" xfId="8702"/>
    <cellStyle name="Normal 44 2 3 2 2 2" xfId="18425"/>
    <cellStyle name="Normal 44 2 3 2 2 2 2" xfId="37938"/>
    <cellStyle name="Normal 44 2 3 2 2 2 3" xfId="57831"/>
    <cellStyle name="Normal 44 2 3 2 2 3" xfId="22965"/>
    <cellStyle name="Normal 44 2 3 2 2 4" xfId="42730"/>
    <cellStyle name="Normal 44 2 3 2 3" xfId="13119"/>
    <cellStyle name="Normal 44 2 3 2 3 2" xfId="32633"/>
    <cellStyle name="Normal 44 2 3 2 3 3" xfId="52526"/>
    <cellStyle name="Normal 44 2 3 2 4" xfId="24038"/>
    <cellStyle name="Normal 44 2 3 2 5" xfId="43804"/>
    <cellStyle name="Normal 44 2 3 3" xfId="7103"/>
    <cellStyle name="Normal 44 2 3 3 2" xfId="16839"/>
    <cellStyle name="Normal 44 2 3 3 2 2" xfId="36352"/>
    <cellStyle name="Normal 44 2 3 3 2 3" xfId="56245"/>
    <cellStyle name="Normal 44 2 3 3 3" xfId="26186"/>
    <cellStyle name="Normal 44 2 3 3 4" xfId="45957"/>
    <cellStyle name="Normal 44 2 3 4" xfId="6065"/>
    <cellStyle name="Normal 44 2 3 4 2" xfId="15802"/>
    <cellStyle name="Normal 44 2 3 4 2 2" xfId="35315"/>
    <cellStyle name="Normal 44 2 3 4 2 3" xfId="55208"/>
    <cellStyle name="Normal 44 2 3 4 3" xfId="27885"/>
    <cellStyle name="Normal 44 2 3 4 4" xfId="47773"/>
    <cellStyle name="Normal 44 2 3 5" xfId="10851"/>
    <cellStyle name="Normal 44 2 3 5 2" xfId="30366"/>
    <cellStyle name="Normal 44 2 3 5 3" xfId="50259"/>
    <cellStyle name="Normal 44 2 3 6" xfId="20572"/>
    <cellStyle name="Normal 44 2 3 7" xfId="40214"/>
    <cellStyle name="Normal 44 2 4" xfId="2070"/>
    <cellStyle name="Normal 44 2 4 2" xfId="4339"/>
    <cellStyle name="Normal 44 2 4 2 2" xfId="9775"/>
    <cellStyle name="Normal 44 2 4 2 2 2" xfId="19498"/>
    <cellStyle name="Normal 44 2 4 2 2 2 2" xfId="39011"/>
    <cellStyle name="Normal 44 2 4 2 2 2 3" xfId="58904"/>
    <cellStyle name="Normal 44 2 4 2 2 3" xfId="29224"/>
    <cellStyle name="Normal 44 2 4 2 2 4" xfId="49112"/>
    <cellStyle name="Normal 44 2 4 2 3" xfId="14192"/>
    <cellStyle name="Normal 44 2 4 2 3 2" xfId="33706"/>
    <cellStyle name="Normal 44 2 4 2 3 3" xfId="53599"/>
    <cellStyle name="Normal 44 2 4 2 4" xfId="25111"/>
    <cellStyle name="Normal 44 2 4 2 5" xfId="44878"/>
    <cellStyle name="Normal 44 2 4 3" xfId="6600"/>
    <cellStyle name="Normal 44 2 4 3 2" xfId="16337"/>
    <cellStyle name="Normal 44 2 4 3 2 2" xfId="35850"/>
    <cellStyle name="Normal 44 2 4 3 2 3" xfId="55743"/>
    <cellStyle name="Normal 44 2 4 3 3" xfId="28420"/>
    <cellStyle name="Normal 44 2 4 3 4" xfId="48308"/>
    <cellStyle name="Normal 44 2 4 4" xfId="11924"/>
    <cellStyle name="Normal 44 2 4 4 2" xfId="31439"/>
    <cellStyle name="Normal 44 2 4 4 3" xfId="51332"/>
    <cellStyle name="Normal 44 2 4 5" xfId="21645"/>
    <cellStyle name="Normal 44 2 4 6" xfId="41404"/>
    <cellStyle name="Normal 44 2 5" xfId="2730"/>
    <cellStyle name="Normal 44 2 5 2" xfId="8167"/>
    <cellStyle name="Normal 44 2 5 2 2" xfId="17890"/>
    <cellStyle name="Normal 44 2 5 2 2 2" xfId="37403"/>
    <cellStyle name="Normal 44 2 5 2 2 3" xfId="57296"/>
    <cellStyle name="Normal 44 2 5 2 3" xfId="22311"/>
    <cellStyle name="Normal 44 2 5 2 4" xfId="42073"/>
    <cellStyle name="Normal 44 2 5 3" xfId="12584"/>
    <cellStyle name="Normal 44 2 5 3 2" xfId="32098"/>
    <cellStyle name="Normal 44 2 5 3 3" xfId="51991"/>
    <cellStyle name="Normal 44 2 5 4" xfId="23503"/>
    <cellStyle name="Normal 44 2 5 5" xfId="43269"/>
    <cellStyle name="Normal 44 2 6" xfId="4990"/>
    <cellStyle name="Normal 44 2 6 2" xfId="14730"/>
    <cellStyle name="Normal 44 2 6 2 2" xfId="34243"/>
    <cellStyle name="Normal 44 2 6 2 3" xfId="54136"/>
    <cellStyle name="Normal 44 2 6 3" xfId="26812"/>
    <cellStyle name="Normal 44 2 6 4" xfId="46698"/>
    <cellStyle name="Normal 44 2 7" xfId="10316"/>
    <cellStyle name="Normal 44 2 7 2" xfId="29831"/>
    <cellStyle name="Normal 44 2 7 3" xfId="49724"/>
    <cellStyle name="Normal 44 2 8" xfId="20037"/>
    <cellStyle name="Normal 44 2 9" xfId="39679"/>
    <cellStyle name="Normal 44 3" xfId="521"/>
    <cellStyle name="Normal 44 3 2" xfId="1607"/>
    <cellStyle name="Normal 44 3 2 2" xfId="3979"/>
    <cellStyle name="Normal 44 3 2 2 2" xfId="9416"/>
    <cellStyle name="Normal 44 3 2 2 2 2" xfId="19139"/>
    <cellStyle name="Normal 44 3 2 2 2 2 2" xfId="38652"/>
    <cellStyle name="Normal 44 3 2 2 2 2 3" xfId="58545"/>
    <cellStyle name="Normal 44 3 2 2 2 3" xfId="26563"/>
    <cellStyle name="Normal 44 3 2 2 2 4" xfId="46336"/>
    <cellStyle name="Normal 44 3 2 2 3" xfId="13833"/>
    <cellStyle name="Normal 44 3 2 2 3 2" xfId="33347"/>
    <cellStyle name="Normal 44 3 2 2 3 3" xfId="53240"/>
    <cellStyle name="Normal 44 3 2 2 4" xfId="24752"/>
    <cellStyle name="Normal 44 3 2 2 5" xfId="44518"/>
    <cellStyle name="Normal 44 3 2 3" xfId="7710"/>
    <cellStyle name="Normal 44 3 2 3 2" xfId="17433"/>
    <cellStyle name="Normal 44 3 2 3 2 2" xfId="36946"/>
    <cellStyle name="Normal 44 3 2 3 2 3" xfId="56839"/>
    <cellStyle name="Normal 44 3 2 3 3" xfId="26570"/>
    <cellStyle name="Normal 44 3 2 3 4" xfId="46343"/>
    <cellStyle name="Normal 44 3 2 4" xfId="5706"/>
    <cellStyle name="Normal 44 3 2 4 2" xfId="15443"/>
    <cellStyle name="Normal 44 3 2 4 2 2" xfId="34956"/>
    <cellStyle name="Normal 44 3 2 4 2 3" xfId="54849"/>
    <cellStyle name="Normal 44 3 2 4 3" xfId="27526"/>
    <cellStyle name="Normal 44 3 2 4 4" xfId="47414"/>
    <cellStyle name="Normal 44 3 2 5" xfId="11565"/>
    <cellStyle name="Normal 44 3 2 5 2" xfId="31080"/>
    <cellStyle name="Normal 44 3 2 5 3" xfId="50973"/>
    <cellStyle name="Normal 44 3 2 6" xfId="21286"/>
    <cellStyle name="Normal 44 3 2 7" xfId="40941"/>
    <cellStyle name="Normal 44 3 3" xfId="1056"/>
    <cellStyle name="Normal 44 3 3 2" xfId="3441"/>
    <cellStyle name="Normal 44 3 3 2 2" xfId="8878"/>
    <cellStyle name="Normal 44 3 3 2 2 2" xfId="18601"/>
    <cellStyle name="Normal 44 3 3 2 2 2 2" xfId="38114"/>
    <cellStyle name="Normal 44 3 3 2 2 2 3" xfId="58007"/>
    <cellStyle name="Normal 44 3 3 2 2 3" xfId="22320"/>
    <cellStyle name="Normal 44 3 3 2 2 4" xfId="42082"/>
    <cellStyle name="Normal 44 3 3 2 3" xfId="13295"/>
    <cellStyle name="Normal 44 3 3 2 3 2" xfId="32809"/>
    <cellStyle name="Normal 44 3 3 2 3 3" xfId="52702"/>
    <cellStyle name="Normal 44 3 3 2 4" xfId="24214"/>
    <cellStyle name="Normal 44 3 3 2 5" xfId="43980"/>
    <cellStyle name="Normal 44 3 3 3" xfId="7250"/>
    <cellStyle name="Normal 44 3 3 3 2" xfId="16986"/>
    <cellStyle name="Normal 44 3 3 3 2 2" xfId="36499"/>
    <cellStyle name="Normal 44 3 3 3 2 3" xfId="56392"/>
    <cellStyle name="Normal 44 3 3 3 3" xfId="22386"/>
    <cellStyle name="Normal 44 3 3 3 4" xfId="42148"/>
    <cellStyle name="Normal 44 3 3 4" xfId="6241"/>
    <cellStyle name="Normal 44 3 3 4 2" xfId="15978"/>
    <cellStyle name="Normal 44 3 3 4 2 2" xfId="35491"/>
    <cellStyle name="Normal 44 3 3 4 2 3" xfId="55384"/>
    <cellStyle name="Normal 44 3 3 4 3" xfId="28061"/>
    <cellStyle name="Normal 44 3 3 4 4" xfId="47949"/>
    <cellStyle name="Normal 44 3 3 5" xfId="11027"/>
    <cellStyle name="Normal 44 3 3 5 2" xfId="30542"/>
    <cellStyle name="Normal 44 3 3 5 3" xfId="50435"/>
    <cellStyle name="Normal 44 3 3 6" xfId="20748"/>
    <cellStyle name="Normal 44 3 3 7" xfId="40390"/>
    <cellStyle name="Normal 44 3 4" xfId="2246"/>
    <cellStyle name="Normal 44 3 4 2" xfId="4515"/>
    <cellStyle name="Normal 44 3 4 2 2" xfId="9951"/>
    <cellStyle name="Normal 44 3 4 2 2 2" xfId="19674"/>
    <cellStyle name="Normal 44 3 4 2 2 2 2" xfId="39187"/>
    <cellStyle name="Normal 44 3 4 2 2 2 3" xfId="59080"/>
    <cellStyle name="Normal 44 3 4 2 2 3" xfId="29400"/>
    <cellStyle name="Normal 44 3 4 2 2 4" xfId="49288"/>
    <cellStyle name="Normal 44 3 4 2 3" xfId="14368"/>
    <cellStyle name="Normal 44 3 4 2 3 2" xfId="33882"/>
    <cellStyle name="Normal 44 3 4 2 3 3" xfId="53775"/>
    <cellStyle name="Normal 44 3 4 2 4" xfId="25287"/>
    <cellStyle name="Normal 44 3 4 2 5" xfId="45054"/>
    <cellStyle name="Normal 44 3 4 3" xfId="6776"/>
    <cellStyle name="Normal 44 3 4 3 2" xfId="16513"/>
    <cellStyle name="Normal 44 3 4 3 2 2" xfId="36026"/>
    <cellStyle name="Normal 44 3 4 3 2 3" xfId="55919"/>
    <cellStyle name="Normal 44 3 4 3 3" xfId="28596"/>
    <cellStyle name="Normal 44 3 4 3 4" xfId="48484"/>
    <cellStyle name="Normal 44 3 4 4" xfId="12100"/>
    <cellStyle name="Normal 44 3 4 4 2" xfId="31615"/>
    <cellStyle name="Normal 44 3 4 4 3" xfId="51508"/>
    <cellStyle name="Normal 44 3 4 5" xfId="21821"/>
    <cellStyle name="Normal 44 3 4 6" xfId="41580"/>
    <cellStyle name="Normal 44 3 5" xfId="2906"/>
    <cellStyle name="Normal 44 3 5 2" xfId="8343"/>
    <cellStyle name="Normal 44 3 5 2 2" xfId="18066"/>
    <cellStyle name="Normal 44 3 5 2 2 2" xfId="37579"/>
    <cellStyle name="Normal 44 3 5 2 2 3" xfId="57472"/>
    <cellStyle name="Normal 44 3 5 2 3" xfId="25777"/>
    <cellStyle name="Normal 44 3 5 2 4" xfId="45546"/>
    <cellStyle name="Normal 44 3 5 3" xfId="12760"/>
    <cellStyle name="Normal 44 3 5 3 2" xfId="32274"/>
    <cellStyle name="Normal 44 3 5 3 3" xfId="52167"/>
    <cellStyle name="Normal 44 3 5 4" xfId="23679"/>
    <cellStyle name="Normal 44 3 5 5" xfId="43445"/>
    <cellStyle name="Normal 44 3 6" xfId="5166"/>
    <cellStyle name="Normal 44 3 6 2" xfId="14906"/>
    <cellStyle name="Normal 44 3 6 2 2" xfId="34419"/>
    <cellStyle name="Normal 44 3 6 2 3" xfId="54312"/>
    <cellStyle name="Normal 44 3 6 3" xfId="26988"/>
    <cellStyle name="Normal 44 3 6 4" xfId="46874"/>
    <cellStyle name="Normal 44 3 7" xfId="10492"/>
    <cellStyle name="Normal 44 3 7 2" xfId="30007"/>
    <cellStyle name="Normal 44 3 7 3" xfId="49900"/>
    <cellStyle name="Normal 44 3 8" xfId="20213"/>
    <cellStyle name="Normal 44 3 9" xfId="39855"/>
    <cellStyle name="Normal 44 4" xfId="1255"/>
    <cellStyle name="Normal 44 4 2" xfId="3627"/>
    <cellStyle name="Normal 44 4 2 2" xfId="9064"/>
    <cellStyle name="Normal 44 4 2 2 2" xfId="18787"/>
    <cellStyle name="Normal 44 4 2 2 2 2" xfId="38300"/>
    <cellStyle name="Normal 44 4 2 2 2 3" xfId="58193"/>
    <cellStyle name="Normal 44 4 2 2 3" xfId="26452"/>
    <cellStyle name="Normal 44 4 2 2 4" xfId="46225"/>
    <cellStyle name="Normal 44 4 2 3" xfId="13481"/>
    <cellStyle name="Normal 44 4 2 3 2" xfId="32995"/>
    <cellStyle name="Normal 44 4 2 3 3" xfId="52888"/>
    <cellStyle name="Normal 44 4 2 4" xfId="24400"/>
    <cellStyle name="Normal 44 4 2 5" xfId="44166"/>
    <cellStyle name="Normal 44 4 3" xfId="7416"/>
    <cellStyle name="Normal 44 4 3 2" xfId="17139"/>
    <cellStyle name="Normal 44 4 3 2 2" xfId="36652"/>
    <cellStyle name="Normal 44 4 3 2 3" xfId="56545"/>
    <cellStyle name="Normal 44 4 3 3" xfId="22075"/>
    <cellStyle name="Normal 44 4 3 4" xfId="41835"/>
    <cellStyle name="Normal 44 4 4" xfId="5354"/>
    <cellStyle name="Normal 44 4 4 2" xfId="15091"/>
    <cellStyle name="Normal 44 4 4 2 2" xfId="34604"/>
    <cellStyle name="Normal 44 4 4 2 3" xfId="54497"/>
    <cellStyle name="Normal 44 4 4 3" xfId="27174"/>
    <cellStyle name="Normal 44 4 4 4" xfId="47062"/>
    <cellStyle name="Normal 44 4 5" xfId="11213"/>
    <cellStyle name="Normal 44 4 5 2" xfId="30728"/>
    <cellStyle name="Normal 44 4 5 3" xfId="50621"/>
    <cellStyle name="Normal 44 4 6" xfId="20934"/>
    <cellStyle name="Normal 44 4 7" xfId="40589"/>
    <cellStyle name="Normal 44 5" xfId="704"/>
    <cellStyle name="Normal 44 5 2" xfId="3089"/>
    <cellStyle name="Normal 44 5 2 2" xfId="8526"/>
    <cellStyle name="Normal 44 5 2 2 2" xfId="18249"/>
    <cellStyle name="Normal 44 5 2 2 2 2" xfId="37762"/>
    <cellStyle name="Normal 44 5 2 2 2 3" xfId="57655"/>
    <cellStyle name="Normal 44 5 2 2 3" xfId="21962"/>
    <cellStyle name="Normal 44 5 2 2 4" xfId="41721"/>
    <cellStyle name="Normal 44 5 2 3" xfId="12943"/>
    <cellStyle name="Normal 44 5 2 3 2" xfId="32457"/>
    <cellStyle name="Normal 44 5 2 3 3" xfId="52350"/>
    <cellStyle name="Normal 44 5 2 4" xfId="23862"/>
    <cellStyle name="Normal 44 5 2 5" xfId="43628"/>
    <cellStyle name="Normal 44 5 3" xfId="6956"/>
    <cellStyle name="Normal 44 5 3 2" xfId="16692"/>
    <cellStyle name="Normal 44 5 3 2 2" xfId="36205"/>
    <cellStyle name="Normal 44 5 3 2 3" xfId="56098"/>
    <cellStyle name="Normal 44 5 3 3" xfId="25826"/>
    <cellStyle name="Normal 44 5 3 4" xfId="45595"/>
    <cellStyle name="Normal 44 5 4" xfId="5889"/>
    <cellStyle name="Normal 44 5 4 2" xfId="15626"/>
    <cellStyle name="Normal 44 5 4 2 2" xfId="35139"/>
    <cellStyle name="Normal 44 5 4 2 3" xfId="55032"/>
    <cellStyle name="Normal 44 5 4 3" xfId="27709"/>
    <cellStyle name="Normal 44 5 4 4" xfId="47597"/>
    <cellStyle name="Normal 44 5 5" xfId="10675"/>
    <cellStyle name="Normal 44 5 5 2" xfId="30190"/>
    <cellStyle name="Normal 44 5 5 3" xfId="50083"/>
    <cellStyle name="Normal 44 5 6" xfId="20396"/>
    <cellStyle name="Normal 44 5 7" xfId="40038"/>
    <cellStyle name="Normal 44 6" xfId="1852"/>
    <cellStyle name="Normal 44 6 2" xfId="4163"/>
    <cellStyle name="Normal 44 6 2 2" xfId="9599"/>
    <cellStyle name="Normal 44 6 2 2 2" xfId="19322"/>
    <cellStyle name="Normal 44 6 2 2 2 2" xfId="38835"/>
    <cellStyle name="Normal 44 6 2 2 2 3" xfId="58728"/>
    <cellStyle name="Normal 44 6 2 2 3" xfId="29048"/>
    <cellStyle name="Normal 44 6 2 2 4" xfId="48936"/>
    <cellStyle name="Normal 44 6 2 3" xfId="14016"/>
    <cellStyle name="Normal 44 6 2 3 2" xfId="33530"/>
    <cellStyle name="Normal 44 6 2 3 3" xfId="53423"/>
    <cellStyle name="Normal 44 6 2 4" xfId="24935"/>
    <cellStyle name="Normal 44 6 2 5" xfId="44702"/>
    <cellStyle name="Normal 44 6 3" xfId="6424"/>
    <cellStyle name="Normal 44 6 3 2" xfId="16161"/>
    <cellStyle name="Normal 44 6 3 2 2" xfId="35674"/>
    <cellStyle name="Normal 44 6 3 2 3" xfId="55567"/>
    <cellStyle name="Normal 44 6 3 3" xfId="28244"/>
    <cellStyle name="Normal 44 6 3 4" xfId="48132"/>
    <cellStyle name="Normal 44 6 4" xfId="11748"/>
    <cellStyle name="Normal 44 6 4 2" xfId="31263"/>
    <cellStyle name="Normal 44 6 4 3" xfId="51156"/>
    <cellStyle name="Normal 44 6 5" xfId="21469"/>
    <cellStyle name="Normal 44 6 6" xfId="41186"/>
    <cellStyle name="Normal 44 7" xfId="2415"/>
    <cellStyle name="Normal 44 7 2" xfId="7852"/>
    <cellStyle name="Normal 44 7 2 2" xfId="17575"/>
    <cellStyle name="Normal 44 7 2 2 2" xfId="37088"/>
    <cellStyle name="Normal 44 7 2 2 3" xfId="56981"/>
    <cellStyle name="Normal 44 7 2 3" xfId="23024"/>
    <cellStyle name="Normal 44 7 2 4" xfId="42789"/>
    <cellStyle name="Normal 44 7 3" xfId="12269"/>
    <cellStyle name="Normal 44 7 3 2" xfId="31783"/>
    <cellStyle name="Normal 44 7 3 3" xfId="51676"/>
    <cellStyle name="Normal 44 7 4" xfId="23188"/>
    <cellStyle name="Normal 44 7 5" xfId="42954"/>
    <cellStyle name="Normal 44 8" xfId="2554"/>
    <cellStyle name="Normal 44 8 2" xfId="7991"/>
    <cellStyle name="Normal 44 8 2 2" xfId="17714"/>
    <cellStyle name="Normal 44 8 2 2 2" xfId="37227"/>
    <cellStyle name="Normal 44 8 2 2 3" xfId="57120"/>
    <cellStyle name="Normal 44 8 2 3" xfId="22842"/>
    <cellStyle name="Normal 44 8 2 4" xfId="42606"/>
    <cellStyle name="Normal 44 8 3" xfId="12408"/>
    <cellStyle name="Normal 44 8 3 2" xfId="31922"/>
    <cellStyle name="Normal 44 8 3 3" xfId="51815"/>
    <cellStyle name="Normal 44 8 4" xfId="23327"/>
    <cellStyle name="Normal 44 8 5" xfId="43093"/>
    <cellStyle name="Normal 44 9" xfId="4772"/>
    <cellStyle name="Normal 44 9 2" xfId="14554"/>
    <cellStyle name="Normal 44 9 2 2" xfId="34067"/>
    <cellStyle name="Normal 44 9 2 3" xfId="53960"/>
    <cellStyle name="Normal 44 9 3" xfId="26636"/>
    <cellStyle name="Normal 44 9 4" xfId="46480"/>
    <cellStyle name="Normal 45" xfId="128"/>
    <cellStyle name="Normal 45 10" xfId="10141"/>
    <cellStyle name="Normal 45 10 2" xfId="29656"/>
    <cellStyle name="Normal 45 10 3" xfId="49549"/>
    <cellStyle name="Normal 45 11" xfId="19862"/>
    <cellStyle name="Normal 45 12" xfId="39462"/>
    <cellStyle name="Normal 45 2" xfId="346"/>
    <cellStyle name="Normal 45 2 2" xfId="1432"/>
    <cellStyle name="Normal 45 2 2 2" xfId="3804"/>
    <cellStyle name="Normal 45 2 2 2 2" xfId="9241"/>
    <cellStyle name="Normal 45 2 2 2 2 2" xfId="18964"/>
    <cellStyle name="Normal 45 2 2 2 2 2 2" xfId="38477"/>
    <cellStyle name="Normal 45 2 2 2 2 2 3" xfId="58370"/>
    <cellStyle name="Normal 45 2 2 2 2 3" xfId="26311"/>
    <cellStyle name="Normal 45 2 2 2 2 4" xfId="46084"/>
    <cellStyle name="Normal 45 2 2 2 3" xfId="13658"/>
    <cellStyle name="Normal 45 2 2 2 3 2" xfId="33172"/>
    <cellStyle name="Normal 45 2 2 2 3 3" xfId="53065"/>
    <cellStyle name="Normal 45 2 2 2 4" xfId="24577"/>
    <cellStyle name="Normal 45 2 2 2 5" xfId="44343"/>
    <cellStyle name="Normal 45 2 2 3" xfId="7564"/>
    <cellStyle name="Normal 45 2 2 3 2" xfId="17287"/>
    <cellStyle name="Normal 45 2 2 3 2 2" xfId="36800"/>
    <cellStyle name="Normal 45 2 2 3 2 3" xfId="56693"/>
    <cellStyle name="Normal 45 2 2 3 3" xfId="26418"/>
    <cellStyle name="Normal 45 2 2 3 4" xfId="46191"/>
    <cellStyle name="Normal 45 2 2 4" xfId="5531"/>
    <cellStyle name="Normal 45 2 2 4 2" xfId="15268"/>
    <cellStyle name="Normal 45 2 2 4 2 2" xfId="34781"/>
    <cellStyle name="Normal 45 2 2 4 2 3" xfId="54674"/>
    <cellStyle name="Normal 45 2 2 4 3" xfId="27351"/>
    <cellStyle name="Normal 45 2 2 4 4" xfId="47239"/>
    <cellStyle name="Normal 45 2 2 5" xfId="11390"/>
    <cellStyle name="Normal 45 2 2 5 2" xfId="30905"/>
    <cellStyle name="Normal 45 2 2 5 3" xfId="50798"/>
    <cellStyle name="Normal 45 2 2 6" xfId="21111"/>
    <cellStyle name="Normal 45 2 2 7" xfId="40766"/>
    <cellStyle name="Normal 45 2 3" xfId="881"/>
    <cellStyle name="Normal 45 2 3 2" xfId="3266"/>
    <cellStyle name="Normal 45 2 3 2 2" xfId="8703"/>
    <cellStyle name="Normal 45 2 3 2 2 2" xfId="18426"/>
    <cellStyle name="Normal 45 2 3 2 2 2 2" xfId="37939"/>
    <cellStyle name="Normal 45 2 3 2 2 2 3" xfId="57832"/>
    <cellStyle name="Normal 45 2 3 2 2 3" xfId="26299"/>
    <cellStyle name="Normal 45 2 3 2 2 4" xfId="46072"/>
    <cellStyle name="Normal 45 2 3 2 3" xfId="13120"/>
    <cellStyle name="Normal 45 2 3 2 3 2" xfId="32634"/>
    <cellStyle name="Normal 45 2 3 2 3 3" xfId="52527"/>
    <cellStyle name="Normal 45 2 3 2 4" xfId="24039"/>
    <cellStyle name="Normal 45 2 3 2 5" xfId="43805"/>
    <cellStyle name="Normal 45 2 3 3" xfId="7104"/>
    <cellStyle name="Normal 45 2 3 3 2" xfId="16840"/>
    <cellStyle name="Normal 45 2 3 3 2 2" xfId="36353"/>
    <cellStyle name="Normal 45 2 3 3 2 3" xfId="56246"/>
    <cellStyle name="Normal 45 2 3 3 3" xfId="23040"/>
    <cellStyle name="Normal 45 2 3 3 4" xfId="42805"/>
    <cellStyle name="Normal 45 2 3 4" xfId="6066"/>
    <cellStyle name="Normal 45 2 3 4 2" xfId="15803"/>
    <cellStyle name="Normal 45 2 3 4 2 2" xfId="35316"/>
    <cellStyle name="Normal 45 2 3 4 2 3" xfId="55209"/>
    <cellStyle name="Normal 45 2 3 4 3" xfId="27886"/>
    <cellStyle name="Normal 45 2 3 4 4" xfId="47774"/>
    <cellStyle name="Normal 45 2 3 5" xfId="10852"/>
    <cellStyle name="Normal 45 2 3 5 2" xfId="30367"/>
    <cellStyle name="Normal 45 2 3 5 3" xfId="50260"/>
    <cellStyle name="Normal 45 2 3 6" xfId="20573"/>
    <cellStyle name="Normal 45 2 3 7" xfId="40215"/>
    <cellStyle name="Normal 45 2 4" xfId="2071"/>
    <cellStyle name="Normal 45 2 4 2" xfId="4340"/>
    <cellStyle name="Normal 45 2 4 2 2" xfId="9776"/>
    <cellStyle name="Normal 45 2 4 2 2 2" xfId="19499"/>
    <cellStyle name="Normal 45 2 4 2 2 2 2" xfId="39012"/>
    <cellStyle name="Normal 45 2 4 2 2 2 3" xfId="58905"/>
    <cellStyle name="Normal 45 2 4 2 2 3" xfId="29225"/>
    <cellStyle name="Normal 45 2 4 2 2 4" xfId="49113"/>
    <cellStyle name="Normal 45 2 4 2 3" xfId="14193"/>
    <cellStyle name="Normal 45 2 4 2 3 2" xfId="33707"/>
    <cellStyle name="Normal 45 2 4 2 3 3" xfId="53600"/>
    <cellStyle name="Normal 45 2 4 2 4" xfId="25112"/>
    <cellStyle name="Normal 45 2 4 2 5" xfId="44879"/>
    <cellStyle name="Normal 45 2 4 3" xfId="6601"/>
    <cellStyle name="Normal 45 2 4 3 2" xfId="16338"/>
    <cellStyle name="Normal 45 2 4 3 2 2" xfId="35851"/>
    <cellStyle name="Normal 45 2 4 3 2 3" xfId="55744"/>
    <cellStyle name="Normal 45 2 4 3 3" xfId="28421"/>
    <cellStyle name="Normal 45 2 4 3 4" xfId="48309"/>
    <cellStyle name="Normal 45 2 4 4" xfId="11925"/>
    <cellStyle name="Normal 45 2 4 4 2" xfId="31440"/>
    <cellStyle name="Normal 45 2 4 4 3" xfId="51333"/>
    <cellStyle name="Normal 45 2 4 5" xfId="21646"/>
    <cellStyle name="Normal 45 2 4 6" xfId="41405"/>
    <cellStyle name="Normal 45 2 5" xfId="2731"/>
    <cellStyle name="Normal 45 2 5 2" xfId="8168"/>
    <cellStyle name="Normal 45 2 5 2 2" xfId="17891"/>
    <cellStyle name="Normal 45 2 5 2 2 2" xfId="37404"/>
    <cellStyle name="Normal 45 2 5 2 2 3" xfId="57297"/>
    <cellStyle name="Normal 45 2 5 2 3" xfId="23043"/>
    <cellStyle name="Normal 45 2 5 2 4" xfId="42808"/>
    <cellStyle name="Normal 45 2 5 3" xfId="12585"/>
    <cellStyle name="Normal 45 2 5 3 2" xfId="32099"/>
    <cellStyle name="Normal 45 2 5 3 3" xfId="51992"/>
    <cellStyle name="Normal 45 2 5 4" xfId="23504"/>
    <cellStyle name="Normal 45 2 5 5" xfId="43270"/>
    <cellStyle name="Normal 45 2 6" xfId="4991"/>
    <cellStyle name="Normal 45 2 6 2" xfId="14731"/>
    <cellStyle name="Normal 45 2 6 2 2" xfId="34244"/>
    <cellStyle name="Normal 45 2 6 2 3" xfId="54137"/>
    <cellStyle name="Normal 45 2 6 3" xfId="26813"/>
    <cellStyle name="Normal 45 2 6 4" xfId="46699"/>
    <cellStyle name="Normal 45 2 7" xfId="10317"/>
    <cellStyle name="Normal 45 2 7 2" xfId="29832"/>
    <cellStyle name="Normal 45 2 7 3" xfId="49725"/>
    <cellStyle name="Normal 45 2 8" xfId="20038"/>
    <cellStyle name="Normal 45 2 9" xfId="39680"/>
    <cellStyle name="Normal 45 3" xfId="522"/>
    <cellStyle name="Normal 45 3 2" xfId="1608"/>
    <cellStyle name="Normal 45 3 2 2" xfId="3980"/>
    <cellStyle name="Normal 45 3 2 2 2" xfId="9417"/>
    <cellStyle name="Normal 45 3 2 2 2 2" xfId="19140"/>
    <cellStyle name="Normal 45 3 2 2 2 2 2" xfId="38653"/>
    <cellStyle name="Normal 45 3 2 2 2 2 3" xfId="58546"/>
    <cellStyle name="Normal 45 3 2 2 2 3" xfId="26395"/>
    <cellStyle name="Normal 45 3 2 2 2 4" xfId="46168"/>
    <cellStyle name="Normal 45 3 2 2 3" xfId="13834"/>
    <cellStyle name="Normal 45 3 2 2 3 2" xfId="33348"/>
    <cellStyle name="Normal 45 3 2 2 3 3" xfId="53241"/>
    <cellStyle name="Normal 45 3 2 2 4" xfId="24753"/>
    <cellStyle name="Normal 45 3 2 2 5" xfId="44519"/>
    <cellStyle name="Normal 45 3 2 3" xfId="7711"/>
    <cellStyle name="Normal 45 3 2 3 2" xfId="17434"/>
    <cellStyle name="Normal 45 3 2 3 2 2" xfId="36947"/>
    <cellStyle name="Normal 45 3 2 3 2 3" xfId="56840"/>
    <cellStyle name="Normal 45 3 2 3 3" xfId="26431"/>
    <cellStyle name="Normal 45 3 2 3 4" xfId="46204"/>
    <cellStyle name="Normal 45 3 2 4" xfId="5707"/>
    <cellStyle name="Normal 45 3 2 4 2" xfId="15444"/>
    <cellStyle name="Normal 45 3 2 4 2 2" xfId="34957"/>
    <cellStyle name="Normal 45 3 2 4 2 3" xfId="54850"/>
    <cellStyle name="Normal 45 3 2 4 3" xfId="27527"/>
    <cellStyle name="Normal 45 3 2 4 4" xfId="47415"/>
    <cellStyle name="Normal 45 3 2 5" xfId="11566"/>
    <cellStyle name="Normal 45 3 2 5 2" xfId="31081"/>
    <cellStyle name="Normal 45 3 2 5 3" xfId="50974"/>
    <cellStyle name="Normal 45 3 2 6" xfId="21287"/>
    <cellStyle name="Normal 45 3 2 7" xfId="40942"/>
    <cellStyle name="Normal 45 3 3" xfId="1057"/>
    <cellStyle name="Normal 45 3 3 2" xfId="3442"/>
    <cellStyle name="Normal 45 3 3 2 2" xfId="8879"/>
    <cellStyle name="Normal 45 3 3 2 2 2" xfId="18602"/>
    <cellStyle name="Normal 45 3 3 2 2 2 2" xfId="38115"/>
    <cellStyle name="Normal 45 3 3 2 2 2 3" xfId="58008"/>
    <cellStyle name="Normal 45 3 3 2 2 3" xfId="22884"/>
    <cellStyle name="Normal 45 3 3 2 2 4" xfId="42649"/>
    <cellStyle name="Normal 45 3 3 2 3" xfId="13296"/>
    <cellStyle name="Normal 45 3 3 2 3 2" xfId="32810"/>
    <cellStyle name="Normal 45 3 3 2 3 3" xfId="52703"/>
    <cellStyle name="Normal 45 3 3 2 4" xfId="24215"/>
    <cellStyle name="Normal 45 3 3 2 5" xfId="43981"/>
    <cellStyle name="Normal 45 3 3 3" xfId="7251"/>
    <cellStyle name="Normal 45 3 3 3 2" xfId="16987"/>
    <cellStyle name="Normal 45 3 3 3 2 2" xfId="36500"/>
    <cellStyle name="Normal 45 3 3 3 2 3" xfId="56393"/>
    <cellStyle name="Normal 45 3 3 3 3" xfId="25843"/>
    <cellStyle name="Normal 45 3 3 3 4" xfId="45612"/>
    <cellStyle name="Normal 45 3 3 4" xfId="6242"/>
    <cellStyle name="Normal 45 3 3 4 2" xfId="15979"/>
    <cellStyle name="Normal 45 3 3 4 2 2" xfId="35492"/>
    <cellStyle name="Normal 45 3 3 4 2 3" xfId="55385"/>
    <cellStyle name="Normal 45 3 3 4 3" xfId="28062"/>
    <cellStyle name="Normal 45 3 3 4 4" xfId="47950"/>
    <cellStyle name="Normal 45 3 3 5" xfId="11028"/>
    <cellStyle name="Normal 45 3 3 5 2" xfId="30543"/>
    <cellStyle name="Normal 45 3 3 5 3" xfId="50436"/>
    <cellStyle name="Normal 45 3 3 6" xfId="20749"/>
    <cellStyle name="Normal 45 3 3 7" xfId="40391"/>
    <cellStyle name="Normal 45 3 4" xfId="2247"/>
    <cellStyle name="Normal 45 3 4 2" xfId="4516"/>
    <cellStyle name="Normal 45 3 4 2 2" xfId="9952"/>
    <cellStyle name="Normal 45 3 4 2 2 2" xfId="19675"/>
    <cellStyle name="Normal 45 3 4 2 2 2 2" xfId="39188"/>
    <cellStyle name="Normal 45 3 4 2 2 2 3" xfId="59081"/>
    <cellStyle name="Normal 45 3 4 2 2 3" xfId="29401"/>
    <cellStyle name="Normal 45 3 4 2 2 4" xfId="49289"/>
    <cellStyle name="Normal 45 3 4 2 3" xfId="14369"/>
    <cellStyle name="Normal 45 3 4 2 3 2" xfId="33883"/>
    <cellStyle name="Normal 45 3 4 2 3 3" xfId="53776"/>
    <cellStyle name="Normal 45 3 4 2 4" xfId="25288"/>
    <cellStyle name="Normal 45 3 4 2 5" xfId="45055"/>
    <cellStyle name="Normal 45 3 4 3" xfId="6777"/>
    <cellStyle name="Normal 45 3 4 3 2" xfId="16514"/>
    <cellStyle name="Normal 45 3 4 3 2 2" xfId="36027"/>
    <cellStyle name="Normal 45 3 4 3 2 3" xfId="55920"/>
    <cellStyle name="Normal 45 3 4 3 3" xfId="28597"/>
    <cellStyle name="Normal 45 3 4 3 4" xfId="48485"/>
    <cellStyle name="Normal 45 3 4 4" xfId="12101"/>
    <cellStyle name="Normal 45 3 4 4 2" xfId="31616"/>
    <cellStyle name="Normal 45 3 4 4 3" xfId="51509"/>
    <cellStyle name="Normal 45 3 4 5" xfId="21822"/>
    <cellStyle name="Normal 45 3 4 6" xfId="41581"/>
    <cellStyle name="Normal 45 3 5" xfId="2907"/>
    <cellStyle name="Normal 45 3 5 2" xfId="8344"/>
    <cellStyle name="Normal 45 3 5 2 2" xfId="18067"/>
    <cellStyle name="Normal 45 3 5 2 2 2" xfId="37580"/>
    <cellStyle name="Normal 45 3 5 2 2 3" xfId="57473"/>
    <cellStyle name="Normal 45 3 5 2 3" xfId="25894"/>
    <cellStyle name="Normal 45 3 5 2 4" xfId="45664"/>
    <cellStyle name="Normal 45 3 5 3" xfId="12761"/>
    <cellStyle name="Normal 45 3 5 3 2" xfId="32275"/>
    <cellStyle name="Normal 45 3 5 3 3" xfId="52168"/>
    <cellStyle name="Normal 45 3 5 4" xfId="23680"/>
    <cellStyle name="Normal 45 3 5 5" xfId="43446"/>
    <cellStyle name="Normal 45 3 6" xfId="5167"/>
    <cellStyle name="Normal 45 3 6 2" xfId="14907"/>
    <cellStyle name="Normal 45 3 6 2 2" xfId="34420"/>
    <cellStyle name="Normal 45 3 6 2 3" xfId="54313"/>
    <cellStyle name="Normal 45 3 6 3" xfId="26989"/>
    <cellStyle name="Normal 45 3 6 4" xfId="46875"/>
    <cellStyle name="Normal 45 3 7" xfId="10493"/>
    <cellStyle name="Normal 45 3 7 2" xfId="30008"/>
    <cellStyle name="Normal 45 3 7 3" xfId="49901"/>
    <cellStyle name="Normal 45 3 8" xfId="20214"/>
    <cellStyle name="Normal 45 3 9" xfId="39856"/>
    <cellStyle name="Normal 45 4" xfId="1256"/>
    <cellStyle name="Normal 45 4 2" xfId="3628"/>
    <cellStyle name="Normal 45 4 2 2" xfId="9065"/>
    <cellStyle name="Normal 45 4 2 2 2" xfId="18788"/>
    <cellStyle name="Normal 45 4 2 2 2 2" xfId="38301"/>
    <cellStyle name="Normal 45 4 2 2 2 3" xfId="58194"/>
    <cellStyle name="Normal 45 4 2 2 3" xfId="25694"/>
    <cellStyle name="Normal 45 4 2 2 4" xfId="45463"/>
    <cellStyle name="Normal 45 4 2 3" xfId="13482"/>
    <cellStyle name="Normal 45 4 2 3 2" xfId="32996"/>
    <cellStyle name="Normal 45 4 2 3 3" xfId="52889"/>
    <cellStyle name="Normal 45 4 2 4" xfId="24401"/>
    <cellStyle name="Normal 45 4 2 5" xfId="44167"/>
    <cellStyle name="Normal 45 4 3" xfId="7417"/>
    <cellStyle name="Normal 45 4 3 2" xfId="17140"/>
    <cellStyle name="Normal 45 4 3 2 2" xfId="36653"/>
    <cellStyle name="Normal 45 4 3 2 3" xfId="56546"/>
    <cellStyle name="Normal 45 4 3 3" xfId="26267"/>
    <cellStyle name="Normal 45 4 3 4" xfId="46039"/>
    <cellStyle name="Normal 45 4 4" xfId="5355"/>
    <cellStyle name="Normal 45 4 4 2" xfId="15092"/>
    <cellStyle name="Normal 45 4 4 2 2" xfId="34605"/>
    <cellStyle name="Normal 45 4 4 2 3" xfId="54498"/>
    <cellStyle name="Normal 45 4 4 3" xfId="27175"/>
    <cellStyle name="Normal 45 4 4 4" xfId="47063"/>
    <cellStyle name="Normal 45 4 5" xfId="11214"/>
    <cellStyle name="Normal 45 4 5 2" xfId="30729"/>
    <cellStyle name="Normal 45 4 5 3" xfId="50622"/>
    <cellStyle name="Normal 45 4 6" xfId="20935"/>
    <cellStyle name="Normal 45 4 7" xfId="40590"/>
    <cellStyle name="Normal 45 5" xfId="705"/>
    <cellStyle name="Normal 45 5 2" xfId="3090"/>
    <cellStyle name="Normal 45 5 2 2" xfId="8527"/>
    <cellStyle name="Normal 45 5 2 2 2" xfId="18250"/>
    <cellStyle name="Normal 45 5 2 2 2 2" xfId="37763"/>
    <cellStyle name="Normal 45 5 2 2 2 3" xfId="57656"/>
    <cellStyle name="Normal 45 5 2 2 3" xfId="25743"/>
    <cellStyle name="Normal 45 5 2 2 4" xfId="45512"/>
    <cellStyle name="Normal 45 5 2 3" xfId="12944"/>
    <cellStyle name="Normal 45 5 2 3 2" xfId="32458"/>
    <cellStyle name="Normal 45 5 2 3 3" xfId="52351"/>
    <cellStyle name="Normal 45 5 2 4" xfId="23863"/>
    <cellStyle name="Normal 45 5 2 5" xfId="43629"/>
    <cellStyle name="Normal 45 5 3" xfId="6957"/>
    <cellStyle name="Normal 45 5 3 2" xfId="16693"/>
    <cellStyle name="Normal 45 5 3 2 2" xfId="36206"/>
    <cellStyle name="Normal 45 5 3 2 3" xfId="56099"/>
    <cellStyle name="Normal 45 5 3 3" xfId="23119"/>
    <cellStyle name="Normal 45 5 3 4" xfId="42885"/>
    <cellStyle name="Normal 45 5 4" xfId="5890"/>
    <cellStyle name="Normal 45 5 4 2" xfId="15627"/>
    <cellStyle name="Normal 45 5 4 2 2" xfId="35140"/>
    <cellStyle name="Normal 45 5 4 2 3" xfId="55033"/>
    <cellStyle name="Normal 45 5 4 3" xfId="27710"/>
    <cellStyle name="Normal 45 5 4 4" xfId="47598"/>
    <cellStyle name="Normal 45 5 5" xfId="10676"/>
    <cellStyle name="Normal 45 5 5 2" xfId="30191"/>
    <cellStyle name="Normal 45 5 5 3" xfId="50084"/>
    <cellStyle name="Normal 45 5 6" xfId="20397"/>
    <cellStyle name="Normal 45 5 7" xfId="40039"/>
    <cellStyle name="Normal 45 6" xfId="1853"/>
    <cellStyle name="Normal 45 6 2" xfId="4164"/>
    <cellStyle name="Normal 45 6 2 2" xfId="9600"/>
    <cellStyle name="Normal 45 6 2 2 2" xfId="19323"/>
    <cellStyle name="Normal 45 6 2 2 2 2" xfId="38836"/>
    <cellStyle name="Normal 45 6 2 2 2 3" xfId="58729"/>
    <cellStyle name="Normal 45 6 2 2 3" xfId="29049"/>
    <cellStyle name="Normal 45 6 2 2 4" xfId="48937"/>
    <cellStyle name="Normal 45 6 2 3" xfId="14017"/>
    <cellStyle name="Normal 45 6 2 3 2" xfId="33531"/>
    <cellStyle name="Normal 45 6 2 3 3" xfId="53424"/>
    <cellStyle name="Normal 45 6 2 4" xfId="24936"/>
    <cellStyle name="Normal 45 6 2 5" xfId="44703"/>
    <cellStyle name="Normal 45 6 3" xfId="6425"/>
    <cellStyle name="Normal 45 6 3 2" xfId="16162"/>
    <cellStyle name="Normal 45 6 3 2 2" xfId="35675"/>
    <cellStyle name="Normal 45 6 3 2 3" xfId="55568"/>
    <cellStyle name="Normal 45 6 3 3" xfId="28245"/>
    <cellStyle name="Normal 45 6 3 4" xfId="48133"/>
    <cellStyle name="Normal 45 6 4" xfId="11749"/>
    <cellStyle name="Normal 45 6 4 2" xfId="31264"/>
    <cellStyle name="Normal 45 6 4 3" xfId="51157"/>
    <cellStyle name="Normal 45 6 5" xfId="21470"/>
    <cellStyle name="Normal 45 6 6" xfId="41187"/>
    <cellStyle name="Normal 45 7" xfId="2416"/>
    <cellStyle name="Normal 45 7 2" xfId="7853"/>
    <cellStyle name="Normal 45 7 2 2" xfId="17576"/>
    <cellStyle name="Normal 45 7 2 2 2" xfId="37089"/>
    <cellStyle name="Normal 45 7 2 2 3" xfId="56982"/>
    <cellStyle name="Normal 45 7 2 3" xfId="26083"/>
    <cellStyle name="Normal 45 7 2 4" xfId="45854"/>
    <cellStyle name="Normal 45 7 3" xfId="12270"/>
    <cellStyle name="Normal 45 7 3 2" xfId="31784"/>
    <cellStyle name="Normal 45 7 3 3" xfId="51677"/>
    <cellStyle name="Normal 45 7 4" xfId="23189"/>
    <cellStyle name="Normal 45 7 5" xfId="42955"/>
    <cellStyle name="Normal 45 8" xfId="2555"/>
    <cellStyle name="Normal 45 8 2" xfId="7992"/>
    <cellStyle name="Normal 45 8 2 2" xfId="17715"/>
    <cellStyle name="Normal 45 8 2 2 2" xfId="37228"/>
    <cellStyle name="Normal 45 8 2 2 3" xfId="57121"/>
    <cellStyle name="Normal 45 8 2 3" xfId="22361"/>
    <cellStyle name="Normal 45 8 2 4" xfId="42123"/>
    <cellStyle name="Normal 45 8 3" xfId="12409"/>
    <cellStyle name="Normal 45 8 3 2" xfId="31923"/>
    <cellStyle name="Normal 45 8 3 3" xfId="51816"/>
    <cellStyle name="Normal 45 8 4" xfId="23328"/>
    <cellStyle name="Normal 45 8 5" xfId="43094"/>
    <cellStyle name="Normal 45 9" xfId="4773"/>
    <cellStyle name="Normal 45 9 2" xfId="14555"/>
    <cellStyle name="Normal 45 9 2 2" xfId="34068"/>
    <cellStyle name="Normal 45 9 2 3" xfId="53961"/>
    <cellStyle name="Normal 45 9 3" xfId="26637"/>
    <cellStyle name="Normal 45 9 4" xfId="46481"/>
    <cellStyle name="Normal 46" xfId="129"/>
    <cellStyle name="Normal 46 10" xfId="10142"/>
    <cellStyle name="Normal 46 10 2" xfId="29657"/>
    <cellStyle name="Normal 46 10 3" xfId="49550"/>
    <cellStyle name="Normal 46 11" xfId="19863"/>
    <cellStyle name="Normal 46 12" xfId="39463"/>
    <cellStyle name="Normal 46 2" xfId="347"/>
    <cellStyle name="Normal 46 2 2" xfId="1433"/>
    <cellStyle name="Normal 46 2 2 2" xfId="3805"/>
    <cellStyle name="Normal 46 2 2 2 2" xfId="9242"/>
    <cellStyle name="Normal 46 2 2 2 2 2" xfId="18965"/>
    <cellStyle name="Normal 46 2 2 2 2 2 2" xfId="38478"/>
    <cellStyle name="Normal 46 2 2 2 2 2 3" xfId="58371"/>
    <cellStyle name="Normal 46 2 2 2 2 3" xfId="26223"/>
    <cellStyle name="Normal 46 2 2 2 2 4" xfId="45994"/>
    <cellStyle name="Normal 46 2 2 2 3" xfId="13659"/>
    <cellStyle name="Normal 46 2 2 2 3 2" xfId="33173"/>
    <cellStyle name="Normal 46 2 2 2 3 3" xfId="53066"/>
    <cellStyle name="Normal 46 2 2 2 4" xfId="24578"/>
    <cellStyle name="Normal 46 2 2 2 5" xfId="44344"/>
    <cellStyle name="Normal 46 2 2 3" xfId="7565"/>
    <cellStyle name="Normal 46 2 2 3 2" xfId="17288"/>
    <cellStyle name="Normal 46 2 2 3 2 2" xfId="36801"/>
    <cellStyle name="Normal 46 2 2 3 2 3" xfId="56694"/>
    <cellStyle name="Normal 46 2 2 3 3" xfId="22867"/>
    <cellStyle name="Normal 46 2 2 3 4" xfId="42632"/>
    <cellStyle name="Normal 46 2 2 4" xfId="5532"/>
    <cellStyle name="Normal 46 2 2 4 2" xfId="15269"/>
    <cellStyle name="Normal 46 2 2 4 2 2" xfId="34782"/>
    <cellStyle name="Normal 46 2 2 4 2 3" xfId="54675"/>
    <cellStyle name="Normal 46 2 2 4 3" xfId="27352"/>
    <cellStyle name="Normal 46 2 2 4 4" xfId="47240"/>
    <cellStyle name="Normal 46 2 2 5" xfId="11391"/>
    <cellStyle name="Normal 46 2 2 5 2" xfId="30906"/>
    <cellStyle name="Normal 46 2 2 5 3" xfId="50799"/>
    <cellStyle name="Normal 46 2 2 6" xfId="21112"/>
    <cellStyle name="Normal 46 2 2 7" xfId="40767"/>
    <cellStyle name="Normal 46 2 3" xfId="882"/>
    <cellStyle name="Normal 46 2 3 2" xfId="3267"/>
    <cellStyle name="Normal 46 2 3 2 2" xfId="8704"/>
    <cellStyle name="Normal 46 2 3 2 2 2" xfId="18427"/>
    <cellStyle name="Normal 46 2 3 2 2 2 2" xfId="37940"/>
    <cellStyle name="Normal 46 2 3 2 2 2 3" xfId="57833"/>
    <cellStyle name="Normal 46 2 3 2 2 3" xfId="23003"/>
    <cellStyle name="Normal 46 2 3 2 2 4" xfId="42768"/>
    <cellStyle name="Normal 46 2 3 2 3" xfId="13121"/>
    <cellStyle name="Normal 46 2 3 2 3 2" xfId="32635"/>
    <cellStyle name="Normal 46 2 3 2 3 3" xfId="52528"/>
    <cellStyle name="Normal 46 2 3 2 4" xfId="24040"/>
    <cellStyle name="Normal 46 2 3 2 5" xfId="43806"/>
    <cellStyle name="Normal 46 2 3 3" xfId="7105"/>
    <cellStyle name="Normal 46 2 3 3 2" xfId="16841"/>
    <cellStyle name="Normal 46 2 3 3 2 2" xfId="36354"/>
    <cellStyle name="Normal 46 2 3 3 2 3" xfId="56247"/>
    <cellStyle name="Normal 46 2 3 3 3" xfId="25729"/>
    <cellStyle name="Normal 46 2 3 3 4" xfId="45498"/>
    <cellStyle name="Normal 46 2 3 4" xfId="6067"/>
    <cellStyle name="Normal 46 2 3 4 2" xfId="15804"/>
    <cellStyle name="Normal 46 2 3 4 2 2" xfId="35317"/>
    <cellStyle name="Normal 46 2 3 4 2 3" xfId="55210"/>
    <cellStyle name="Normal 46 2 3 4 3" xfId="27887"/>
    <cellStyle name="Normal 46 2 3 4 4" xfId="47775"/>
    <cellStyle name="Normal 46 2 3 5" xfId="10853"/>
    <cellStyle name="Normal 46 2 3 5 2" xfId="30368"/>
    <cellStyle name="Normal 46 2 3 5 3" xfId="50261"/>
    <cellStyle name="Normal 46 2 3 6" xfId="20574"/>
    <cellStyle name="Normal 46 2 3 7" xfId="40216"/>
    <cellStyle name="Normal 46 2 4" xfId="2072"/>
    <cellStyle name="Normal 46 2 4 2" xfId="4341"/>
    <cellStyle name="Normal 46 2 4 2 2" xfId="9777"/>
    <cellStyle name="Normal 46 2 4 2 2 2" xfId="19500"/>
    <cellStyle name="Normal 46 2 4 2 2 2 2" xfId="39013"/>
    <cellStyle name="Normal 46 2 4 2 2 2 3" xfId="58906"/>
    <cellStyle name="Normal 46 2 4 2 2 3" xfId="29226"/>
    <cellStyle name="Normal 46 2 4 2 2 4" xfId="49114"/>
    <cellStyle name="Normal 46 2 4 2 3" xfId="14194"/>
    <cellStyle name="Normal 46 2 4 2 3 2" xfId="33708"/>
    <cellStyle name="Normal 46 2 4 2 3 3" xfId="53601"/>
    <cellStyle name="Normal 46 2 4 2 4" xfId="25113"/>
    <cellStyle name="Normal 46 2 4 2 5" xfId="44880"/>
    <cellStyle name="Normal 46 2 4 3" xfId="6602"/>
    <cellStyle name="Normal 46 2 4 3 2" xfId="16339"/>
    <cellStyle name="Normal 46 2 4 3 2 2" xfId="35852"/>
    <cellStyle name="Normal 46 2 4 3 2 3" xfId="55745"/>
    <cellStyle name="Normal 46 2 4 3 3" xfId="28422"/>
    <cellStyle name="Normal 46 2 4 3 4" xfId="48310"/>
    <cellStyle name="Normal 46 2 4 4" xfId="11926"/>
    <cellStyle name="Normal 46 2 4 4 2" xfId="31441"/>
    <cellStyle name="Normal 46 2 4 4 3" xfId="51334"/>
    <cellStyle name="Normal 46 2 4 5" xfId="21647"/>
    <cellStyle name="Normal 46 2 4 6" xfId="41406"/>
    <cellStyle name="Normal 46 2 5" xfId="2732"/>
    <cellStyle name="Normal 46 2 5 2" xfId="8169"/>
    <cellStyle name="Normal 46 2 5 2 2" xfId="17892"/>
    <cellStyle name="Normal 46 2 5 2 2 2" xfId="37405"/>
    <cellStyle name="Normal 46 2 5 2 2 3" xfId="57298"/>
    <cellStyle name="Normal 46 2 5 2 3" xfId="25515"/>
    <cellStyle name="Normal 46 2 5 2 4" xfId="45282"/>
    <cellStyle name="Normal 46 2 5 3" xfId="12586"/>
    <cellStyle name="Normal 46 2 5 3 2" xfId="32100"/>
    <cellStyle name="Normal 46 2 5 3 3" xfId="51993"/>
    <cellStyle name="Normal 46 2 5 4" xfId="23505"/>
    <cellStyle name="Normal 46 2 5 5" xfId="43271"/>
    <cellStyle name="Normal 46 2 6" xfId="4992"/>
    <cellStyle name="Normal 46 2 6 2" xfId="14732"/>
    <cellStyle name="Normal 46 2 6 2 2" xfId="34245"/>
    <cellStyle name="Normal 46 2 6 2 3" xfId="54138"/>
    <cellStyle name="Normal 46 2 6 3" xfId="26814"/>
    <cellStyle name="Normal 46 2 6 4" xfId="46700"/>
    <cellStyle name="Normal 46 2 7" xfId="10318"/>
    <cellStyle name="Normal 46 2 7 2" xfId="29833"/>
    <cellStyle name="Normal 46 2 7 3" xfId="49726"/>
    <cellStyle name="Normal 46 2 8" xfId="20039"/>
    <cellStyle name="Normal 46 2 9" xfId="39681"/>
    <cellStyle name="Normal 46 3" xfId="523"/>
    <cellStyle name="Normal 46 3 2" xfId="1609"/>
    <cellStyle name="Normal 46 3 2 2" xfId="3981"/>
    <cellStyle name="Normal 46 3 2 2 2" xfId="9418"/>
    <cellStyle name="Normal 46 3 2 2 2 2" xfId="19141"/>
    <cellStyle name="Normal 46 3 2 2 2 2 2" xfId="38654"/>
    <cellStyle name="Normal 46 3 2 2 2 2 3" xfId="58547"/>
    <cellStyle name="Normal 46 3 2 2 2 3" xfId="26504"/>
    <cellStyle name="Normal 46 3 2 2 2 4" xfId="46277"/>
    <cellStyle name="Normal 46 3 2 2 3" xfId="13835"/>
    <cellStyle name="Normal 46 3 2 2 3 2" xfId="33349"/>
    <cellStyle name="Normal 46 3 2 2 3 3" xfId="53242"/>
    <cellStyle name="Normal 46 3 2 2 4" xfId="24754"/>
    <cellStyle name="Normal 46 3 2 2 5" xfId="44520"/>
    <cellStyle name="Normal 46 3 2 3" xfId="7712"/>
    <cellStyle name="Normal 46 3 2 3 2" xfId="17435"/>
    <cellStyle name="Normal 46 3 2 3 2 2" xfId="36948"/>
    <cellStyle name="Normal 46 3 2 3 2 3" xfId="56841"/>
    <cellStyle name="Normal 46 3 2 3 3" xfId="25752"/>
    <cellStyle name="Normal 46 3 2 3 4" xfId="45521"/>
    <cellStyle name="Normal 46 3 2 4" xfId="5708"/>
    <cellStyle name="Normal 46 3 2 4 2" xfId="15445"/>
    <cellStyle name="Normal 46 3 2 4 2 2" xfId="34958"/>
    <cellStyle name="Normal 46 3 2 4 2 3" xfId="54851"/>
    <cellStyle name="Normal 46 3 2 4 3" xfId="27528"/>
    <cellStyle name="Normal 46 3 2 4 4" xfId="47416"/>
    <cellStyle name="Normal 46 3 2 5" xfId="11567"/>
    <cellStyle name="Normal 46 3 2 5 2" xfId="31082"/>
    <cellStyle name="Normal 46 3 2 5 3" xfId="50975"/>
    <cellStyle name="Normal 46 3 2 6" xfId="21288"/>
    <cellStyle name="Normal 46 3 2 7" xfId="40943"/>
    <cellStyle name="Normal 46 3 3" xfId="1058"/>
    <cellStyle name="Normal 46 3 3 2" xfId="3443"/>
    <cellStyle name="Normal 46 3 3 2 2" xfId="8880"/>
    <cellStyle name="Normal 46 3 3 2 2 2" xfId="18603"/>
    <cellStyle name="Normal 46 3 3 2 2 2 2" xfId="38116"/>
    <cellStyle name="Normal 46 3 3 2 2 2 3" xfId="58009"/>
    <cellStyle name="Normal 46 3 3 2 2 3" xfId="22224"/>
    <cellStyle name="Normal 46 3 3 2 2 4" xfId="41984"/>
    <cellStyle name="Normal 46 3 3 2 3" xfId="13297"/>
    <cellStyle name="Normal 46 3 3 2 3 2" xfId="32811"/>
    <cellStyle name="Normal 46 3 3 2 3 3" xfId="52704"/>
    <cellStyle name="Normal 46 3 3 2 4" xfId="24216"/>
    <cellStyle name="Normal 46 3 3 2 5" xfId="43982"/>
    <cellStyle name="Normal 46 3 3 3" xfId="7252"/>
    <cellStyle name="Normal 46 3 3 3 2" xfId="16988"/>
    <cellStyle name="Normal 46 3 3 3 2 2" xfId="36501"/>
    <cellStyle name="Normal 46 3 3 3 2 3" xfId="56394"/>
    <cellStyle name="Normal 46 3 3 3 3" xfId="22022"/>
    <cellStyle name="Normal 46 3 3 3 4" xfId="41782"/>
    <cellStyle name="Normal 46 3 3 4" xfId="6243"/>
    <cellStyle name="Normal 46 3 3 4 2" xfId="15980"/>
    <cellStyle name="Normal 46 3 3 4 2 2" xfId="35493"/>
    <cellStyle name="Normal 46 3 3 4 2 3" xfId="55386"/>
    <cellStyle name="Normal 46 3 3 4 3" xfId="28063"/>
    <cellStyle name="Normal 46 3 3 4 4" xfId="47951"/>
    <cellStyle name="Normal 46 3 3 5" xfId="11029"/>
    <cellStyle name="Normal 46 3 3 5 2" xfId="30544"/>
    <cellStyle name="Normal 46 3 3 5 3" xfId="50437"/>
    <cellStyle name="Normal 46 3 3 6" xfId="20750"/>
    <cellStyle name="Normal 46 3 3 7" xfId="40392"/>
    <cellStyle name="Normal 46 3 4" xfId="2248"/>
    <cellStyle name="Normal 46 3 4 2" xfId="4517"/>
    <cellStyle name="Normal 46 3 4 2 2" xfId="9953"/>
    <cellStyle name="Normal 46 3 4 2 2 2" xfId="19676"/>
    <cellStyle name="Normal 46 3 4 2 2 2 2" xfId="39189"/>
    <cellStyle name="Normal 46 3 4 2 2 2 3" xfId="59082"/>
    <cellStyle name="Normal 46 3 4 2 2 3" xfId="29402"/>
    <cellStyle name="Normal 46 3 4 2 2 4" xfId="49290"/>
    <cellStyle name="Normal 46 3 4 2 3" xfId="14370"/>
    <cellStyle name="Normal 46 3 4 2 3 2" xfId="33884"/>
    <cellStyle name="Normal 46 3 4 2 3 3" xfId="53777"/>
    <cellStyle name="Normal 46 3 4 2 4" xfId="25289"/>
    <cellStyle name="Normal 46 3 4 2 5" xfId="45056"/>
    <cellStyle name="Normal 46 3 4 3" xfId="6778"/>
    <cellStyle name="Normal 46 3 4 3 2" xfId="16515"/>
    <cellStyle name="Normal 46 3 4 3 2 2" xfId="36028"/>
    <cellStyle name="Normal 46 3 4 3 2 3" xfId="55921"/>
    <cellStyle name="Normal 46 3 4 3 3" xfId="28598"/>
    <cellStyle name="Normal 46 3 4 3 4" xfId="48486"/>
    <cellStyle name="Normal 46 3 4 4" xfId="12102"/>
    <cellStyle name="Normal 46 3 4 4 2" xfId="31617"/>
    <cellStyle name="Normal 46 3 4 4 3" xfId="51510"/>
    <cellStyle name="Normal 46 3 4 5" xfId="21823"/>
    <cellStyle name="Normal 46 3 4 6" xfId="41582"/>
    <cellStyle name="Normal 46 3 5" xfId="2908"/>
    <cellStyle name="Normal 46 3 5 2" xfId="8345"/>
    <cellStyle name="Normal 46 3 5 2 2" xfId="18068"/>
    <cellStyle name="Normal 46 3 5 2 2 2" xfId="37581"/>
    <cellStyle name="Normal 46 3 5 2 2 3" xfId="57474"/>
    <cellStyle name="Normal 46 3 5 2 3" xfId="22337"/>
    <cellStyle name="Normal 46 3 5 2 4" xfId="42099"/>
    <cellStyle name="Normal 46 3 5 3" xfId="12762"/>
    <cellStyle name="Normal 46 3 5 3 2" xfId="32276"/>
    <cellStyle name="Normal 46 3 5 3 3" xfId="52169"/>
    <cellStyle name="Normal 46 3 5 4" xfId="23681"/>
    <cellStyle name="Normal 46 3 5 5" xfId="43447"/>
    <cellStyle name="Normal 46 3 6" xfId="5168"/>
    <cellStyle name="Normal 46 3 6 2" xfId="14908"/>
    <cellStyle name="Normal 46 3 6 2 2" xfId="34421"/>
    <cellStyle name="Normal 46 3 6 2 3" xfId="54314"/>
    <cellStyle name="Normal 46 3 6 3" xfId="26990"/>
    <cellStyle name="Normal 46 3 6 4" xfId="46876"/>
    <cellStyle name="Normal 46 3 7" xfId="10494"/>
    <cellStyle name="Normal 46 3 7 2" xfId="30009"/>
    <cellStyle name="Normal 46 3 7 3" xfId="49902"/>
    <cellStyle name="Normal 46 3 8" xfId="20215"/>
    <cellStyle name="Normal 46 3 9" xfId="39857"/>
    <cellStyle name="Normal 46 4" xfId="1257"/>
    <cellStyle name="Normal 46 4 2" xfId="3629"/>
    <cellStyle name="Normal 46 4 2 2" xfId="9066"/>
    <cellStyle name="Normal 46 4 2 2 2" xfId="18789"/>
    <cellStyle name="Normal 46 4 2 2 2 2" xfId="38302"/>
    <cellStyle name="Normal 46 4 2 2 2 3" xfId="58195"/>
    <cellStyle name="Normal 46 4 2 2 3" xfId="23012"/>
    <cellStyle name="Normal 46 4 2 2 4" xfId="42777"/>
    <cellStyle name="Normal 46 4 2 3" xfId="13483"/>
    <cellStyle name="Normal 46 4 2 3 2" xfId="32997"/>
    <cellStyle name="Normal 46 4 2 3 3" xfId="52890"/>
    <cellStyle name="Normal 46 4 2 4" xfId="24402"/>
    <cellStyle name="Normal 46 4 2 5" xfId="44168"/>
    <cellStyle name="Normal 46 4 3" xfId="7418"/>
    <cellStyle name="Normal 46 4 3 2" xfId="17141"/>
    <cellStyle name="Normal 46 4 3 2 2" xfId="36654"/>
    <cellStyle name="Normal 46 4 3 2 3" xfId="56547"/>
    <cellStyle name="Normal 46 4 3 3" xfId="26453"/>
    <cellStyle name="Normal 46 4 3 4" xfId="46226"/>
    <cellStyle name="Normal 46 4 4" xfId="5356"/>
    <cellStyle name="Normal 46 4 4 2" xfId="15093"/>
    <cellStyle name="Normal 46 4 4 2 2" xfId="34606"/>
    <cellStyle name="Normal 46 4 4 2 3" xfId="54499"/>
    <cellStyle name="Normal 46 4 4 3" xfId="27176"/>
    <cellStyle name="Normal 46 4 4 4" xfId="47064"/>
    <cellStyle name="Normal 46 4 5" xfId="11215"/>
    <cellStyle name="Normal 46 4 5 2" xfId="30730"/>
    <cellStyle name="Normal 46 4 5 3" xfId="50623"/>
    <cellStyle name="Normal 46 4 6" xfId="20936"/>
    <cellStyle name="Normal 46 4 7" xfId="40591"/>
    <cellStyle name="Normal 46 5" xfId="706"/>
    <cellStyle name="Normal 46 5 2" xfId="3091"/>
    <cellStyle name="Normal 46 5 2 2" xfId="8528"/>
    <cellStyle name="Normal 46 5 2 2 2" xfId="18251"/>
    <cellStyle name="Normal 46 5 2 2 2 2" xfId="37764"/>
    <cellStyle name="Normal 46 5 2 2 2 3" xfId="57657"/>
    <cellStyle name="Normal 46 5 2 2 3" xfId="22343"/>
    <cellStyle name="Normal 46 5 2 2 4" xfId="42105"/>
    <cellStyle name="Normal 46 5 2 3" xfId="12945"/>
    <cellStyle name="Normal 46 5 2 3 2" xfId="32459"/>
    <cellStyle name="Normal 46 5 2 3 3" xfId="52352"/>
    <cellStyle name="Normal 46 5 2 4" xfId="23864"/>
    <cellStyle name="Normal 46 5 2 5" xfId="43630"/>
    <cellStyle name="Normal 46 5 3" xfId="6958"/>
    <cellStyle name="Normal 46 5 3 2" xfId="16694"/>
    <cellStyle name="Normal 46 5 3 2 2" xfId="36207"/>
    <cellStyle name="Normal 46 5 3 2 3" xfId="56100"/>
    <cellStyle name="Normal 46 5 3 3" xfId="25719"/>
    <cellStyle name="Normal 46 5 3 4" xfId="45488"/>
    <cellStyle name="Normal 46 5 4" xfId="5891"/>
    <cellStyle name="Normal 46 5 4 2" xfId="15628"/>
    <cellStyle name="Normal 46 5 4 2 2" xfId="35141"/>
    <cellStyle name="Normal 46 5 4 2 3" xfId="55034"/>
    <cellStyle name="Normal 46 5 4 3" xfId="27711"/>
    <cellStyle name="Normal 46 5 4 4" xfId="47599"/>
    <cellStyle name="Normal 46 5 5" xfId="10677"/>
    <cellStyle name="Normal 46 5 5 2" xfId="30192"/>
    <cellStyle name="Normal 46 5 5 3" xfId="50085"/>
    <cellStyle name="Normal 46 5 6" xfId="20398"/>
    <cellStyle name="Normal 46 5 7" xfId="40040"/>
    <cellStyle name="Normal 46 6" xfId="1854"/>
    <cellStyle name="Normal 46 6 2" xfId="4165"/>
    <cellStyle name="Normal 46 6 2 2" xfId="9601"/>
    <cellStyle name="Normal 46 6 2 2 2" xfId="19324"/>
    <cellStyle name="Normal 46 6 2 2 2 2" xfId="38837"/>
    <cellStyle name="Normal 46 6 2 2 2 3" xfId="58730"/>
    <cellStyle name="Normal 46 6 2 2 3" xfId="29050"/>
    <cellStyle name="Normal 46 6 2 2 4" xfId="48938"/>
    <cellStyle name="Normal 46 6 2 3" xfId="14018"/>
    <cellStyle name="Normal 46 6 2 3 2" xfId="33532"/>
    <cellStyle name="Normal 46 6 2 3 3" xfId="53425"/>
    <cellStyle name="Normal 46 6 2 4" xfId="24937"/>
    <cellStyle name="Normal 46 6 2 5" xfId="44704"/>
    <cellStyle name="Normal 46 6 3" xfId="6426"/>
    <cellStyle name="Normal 46 6 3 2" xfId="16163"/>
    <cellStyle name="Normal 46 6 3 2 2" xfId="35676"/>
    <cellStyle name="Normal 46 6 3 2 3" xfId="55569"/>
    <cellStyle name="Normal 46 6 3 3" xfId="28246"/>
    <cellStyle name="Normal 46 6 3 4" xfId="48134"/>
    <cellStyle name="Normal 46 6 4" xfId="11750"/>
    <cellStyle name="Normal 46 6 4 2" xfId="31265"/>
    <cellStyle name="Normal 46 6 4 3" xfId="51158"/>
    <cellStyle name="Normal 46 6 5" xfId="21471"/>
    <cellStyle name="Normal 46 6 6" xfId="41188"/>
    <cellStyle name="Normal 46 7" xfId="2417"/>
    <cellStyle name="Normal 46 7 2" xfId="7854"/>
    <cellStyle name="Normal 46 7 2 2" xfId="17577"/>
    <cellStyle name="Normal 46 7 2 2 2" xfId="37090"/>
    <cellStyle name="Normal 46 7 2 2 3" xfId="56983"/>
    <cellStyle name="Normal 46 7 2 3" xfId="26552"/>
    <cellStyle name="Normal 46 7 2 4" xfId="46325"/>
    <cellStyle name="Normal 46 7 3" xfId="12271"/>
    <cellStyle name="Normal 46 7 3 2" xfId="31785"/>
    <cellStyle name="Normal 46 7 3 3" xfId="51678"/>
    <cellStyle name="Normal 46 7 4" xfId="23190"/>
    <cellStyle name="Normal 46 7 5" xfId="42956"/>
    <cellStyle name="Normal 46 8" xfId="2556"/>
    <cellStyle name="Normal 46 8 2" xfId="7993"/>
    <cellStyle name="Normal 46 8 2 2" xfId="17716"/>
    <cellStyle name="Normal 46 8 2 2 2" xfId="37229"/>
    <cellStyle name="Normal 46 8 2 2 3" xfId="57122"/>
    <cellStyle name="Normal 46 8 2 3" xfId="22534"/>
    <cellStyle name="Normal 46 8 2 4" xfId="42297"/>
    <cellStyle name="Normal 46 8 3" xfId="12410"/>
    <cellStyle name="Normal 46 8 3 2" xfId="31924"/>
    <cellStyle name="Normal 46 8 3 3" xfId="51817"/>
    <cellStyle name="Normal 46 8 4" xfId="23329"/>
    <cellStyle name="Normal 46 8 5" xfId="43095"/>
    <cellStyle name="Normal 46 9" xfId="4774"/>
    <cellStyle name="Normal 46 9 2" xfId="14556"/>
    <cellStyle name="Normal 46 9 2 2" xfId="34069"/>
    <cellStyle name="Normal 46 9 2 3" xfId="53962"/>
    <cellStyle name="Normal 46 9 3" xfId="26638"/>
    <cellStyle name="Normal 46 9 4" xfId="46482"/>
    <cellStyle name="Normal 47" xfId="130"/>
    <cellStyle name="Normal 47 10" xfId="10143"/>
    <cellStyle name="Normal 47 10 2" xfId="29658"/>
    <cellStyle name="Normal 47 10 3" xfId="49551"/>
    <cellStyle name="Normal 47 11" xfId="19864"/>
    <cellStyle name="Normal 47 12" xfId="39464"/>
    <cellStyle name="Normal 47 2" xfId="348"/>
    <cellStyle name="Normal 47 2 2" xfId="1434"/>
    <cellStyle name="Normal 47 2 2 2" xfId="3806"/>
    <cellStyle name="Normal 47 2 2 2 2" xfId="9243"/>
    <cellStyle name="Normal 47 2 2 2 2 2" xfId="18966"/>
    <cellStyle name="Normal 47 2 2 2 2 2 2" xfId="38479"/>
    <cellStyle name="Normal 47 2 2 2 2 2 3" xfId="58372"/>
    <cellStyle name="Normal 47 2 2 2 2 3" xfId="26459"/>
    <cellStyle name="Normal 47 2 2 2 2 4" xfId="46232"/>
    <cellStyle name="Normal 47 2 2 2 3" xfId="13660"/>
    <cellStyle name="Normal 47 2 2 2 3 2" xfId="33174"/>
    <cellStyle name="Normal 47 2 2 2 3 3" xfId="53067"/>
    <cellStyle name="Normal 47 2 2 2 4" xfId="24579"/>
    <cellStyle name="Normal 47 2 2 2 5" xfId="44345"/>
    <cellStyle name="Normal 47 2 2 3" xfId="7566"/>
    <cellStyle name="Normal 47 2 2 3 2" xfId="17289"/>
    <cellStyle name="Normal 47 2 2 3 2 2" xfId="36802"/>
    <cellStyle name="Normal 47 2 2 3 2 3" xfId="56695"/>
    <cellStyle name="Normal 47 2 2 3 3" xfId="26451"/>
    <cellStyle name="Normal 47 2 2 3 4" xfId="46224"/>
    <cellStyle name="Normal 47 2 2 4" xfId="5533"/>
    <cellStyle name="Normal 47 2 2 4 2" xfId="15270"/>
    <cellStyle name="Normal 47 2 2 4 2 2" xfId="34783"/>
    <cellStyle name="Normal 47 2 2 4 2 3" xfId="54676"/>
    <cellStyle name="Normal 47 2 2 4 3" xfId="27353"/>
    <cellStyle name="Normal 47 2 2 4 4" xfId="47241"/>
    <cellStyle name="Normal 47 2 2 5" xfId="11392"/>
    <cellStyle name="Normal 47 2 2 5 2" xfId="30907"/>
    <cellStyle name="Normal 47 2 2 5 3" xfId="50800"/>
    <cellStyle name="Normal 47 2 2 6" xfId="21113"/>
    <cellStyle name="Normal 47 2 2 7" xfId="40768"/>
    <cellStyle name="Normal 47 2 3" xfId="883"/>
    <cellStyle name="Normal 47 2 3 2" xfId="3268"/>
    <cellStyle name="Normal 47 2 3 2 2" xfId="8705"/>
    <cellStyle name="Normal 47 2 3 2 2 2" xfId="18428"/>
    <cellStyle name="Normal 47 2 3 2 2 2 2" xfId="37941"/>
    <cellStyle name="Normal 47 2 3 2 2 2 3" xfId="57834"/>
    <cellStyle name="Normal 47 2 3 2 2 3" xfId="23120"/>
    <cellStyle name="Normal 47 2 3 2 2 4" xfId="42886"/>
    <cellStyle name="Normal 47 2 3 2 3" xfId="13122"/>
    <cellStyle name="Normal 47 2 3 2 3 2" xfId="32636"/>
    <cellStyle name="Normal 47 2 3 2 3 3" xfId="52529"/>
    <cellStyle name="Normal 47 2 3 2 4" xfId="24041"/>
    <cellStyle name="Normal 47 2 3 2 5" xfId="43807"/>
    <cellStyle name="Normal 47 2 3 3" xfId="7106"/>
    <cellStyle name="Normal 47 2 3 3 2" xfId="16842"/>
    <cellStyle name="Normal 47 2 3 3 2 2" xfId="36355"/>
    <cellStyle name="Normal 47 2 3 3 2 3" xfId="56248"/>
    <cellStyle name="Normal 47 2 3 3 3" xfId="26379"/>
    <cellStyle name="Normal 47 2 3 3 4" xfId="46152"/>
    <cellStyle name="Normal 47 2 3 4" xfId="6068"/>
    <cellStyle name="Normal 47 2 3 4 2" xfId="15805"/>
    <cellStyle name="Normal 47 2 3 4 2 2" xfId="35318"/>
    <cellStyle name="Normal 47 2 3 4 2 3" xfId="55211"/>
    <cellStyle name="Normal 47 2 3 4 3" xfId="27888"/>
    <cellStyle name="Normal 47 2 3 4 4" xfId="47776"/>
    <cellStyle name="Normal 47 2 3 5" xfId="10854"/>
    <cellStyle name="Normal 47 2 3 5 2" xfId="30369"/>
    <cellStyle name="Normal 47 2 3 5 3" xfId="50262"/>
    <cellStyle name="Normal 47 2 3 6" xfId="20575"/>
    <cellStyle name="Normal 47 2 3 7" xfId="40217"/>
    <cellStyle name="Normal 47 2 4" xfId="2073"/>
    <cellStyle name="Normal 47 2 4 2" xfId="4342"/>
    <cellStyle name="Normal 47 2 4 2 2" xfId="9778"/>
    <cellStyle name="Normal 47 2 4 2 2 2" xfId="19501"/>
    <cellStyle name="Normal 47 2 4 2 2 2 2" xfId="39014"/>
    <cellStyle name="Normal 47 2 4 2 2 2 3" xfId="58907"/>
    <cellStyle name="Normal 47 2 4 2 2 3" xfId="29227"/>
    <cellStyle name="Normal 47 2 4 2 2 4" xfId="49115"/>
    <cellStyle name="Normal 47 2 4 2 3" xfId="14195"/>
    <cellStyle name="Normal 47 2 4 2 3 2" xfId="33709"/>
    <cellStyle name="Normal 47 2 4 2 3 3" xfId="53602"/>
    <cellStyle name="Normal 47 2 4 2 4" xfId="25114"/>
    <cellStyle name="Normal 47 2 4 2 5" xfId="44881"/>
    <cellStyle name="Normal 47 2 4 3" xfId="6603"/>
    <cellStyle name="Normal 47 2 4 3 2" xfId="16340"/>
    <cellStyle name="Normal 47 2 4 3 2 2" xfId="35853"/>
    <cellStyle name="Normal 47 2 4 3 2 3" xfId="55746"/>
    <cellStyle name="Normal 47 2 4 3 3" xfId="28423"/>
    <cellStyle name="Normal 47 2 4 3 4" xfId="48311"/>
    <cellStyle name="Normal 47 2 4 4" xfId="11927"/>
    <cellStyle name="Normal 47 2 4 4 2" xfId="31442"/>
    <cellStyle name="Normal 47 2 4 4 3" xfId="51335"/>
    <cellStyle name="Normal 47 2 4 5" xfId="21648"/>
    <cellStyle name="Normal 47 2 4 6" xfId="41407"/>
    <cellStyle name="Normal 47 2 5" xfId="2733"/>
    <cellStyle name="Normal 47 2 5 2" xfId="8170"/>
    <cellStyle name="Normal 47 2 5 2 2" xfId="17893"/>
    <cellStyle name="Normal 47 2 5 2 2 2" xfId="37406"/>
    <cellStyle name="Normal 47 2 5 2 2 3" xfId="57299"/>
    <cellStyle name="Normal 47 2 5 2 3" xfId="22508"/>
    <cellStyle name="Normal 47 2 5 2 4" xfId="42271"/>
    <cellStyle name="Normal 47 2 5 3" xfId="12587"/>
    <cellStyle name="Normal 47 2 5 3 2" xfId="32101"/>
    <cellStyle name="Normal 47 2 5 3 3" xfId="51994"/>
    <cellStyle name="Normal 47 2 5 4" xfId="23506"/>
    <cellStyle name="Normal 47 2 5 5" xfId="43272"/>
    <cellStyle name="Normal 47 2 6" xfId="4993"/>
    <cellStyle name="Normal 47 2 6 2" xfId="14733"/>
    <cellStyle name="Normal 47 2 6 2 2" xfId="34246"/>
    <cellStyle name="Normal 47 2 6 2 3" xfId="54139"/>
    <cellStyle name="Normal 47 2 6 3" xfId="26815"/>
    <cellStyle name="Normal 47 2 6 4" xfId="46701"/>
    <cellStyle name="Normal 47 2 7" xfId="10319"/>
    <cellStyle name="Normal 47 2 7 2" xfId="29834"/>
    <cellStyle name="Normal 47 2 7 3" xfId="49727"/>
    <cellStyle name="Normal 47 2 8" xfId="20040"/>
    <cellStyle name="Normal 47 2 9" xfId="39682"/>
    <cellStyle name="Normal 47 3" xfId="524"/>
    <cellStyle name="Normal 47 3 2" xfId="1610"/>
    <cellStyle name="Normal 47 3 2 2" xfId="3982"/>
    <cellStyle name="Normal 47 3 2 2 2" xfId="9419"/>
    <cellStyle name="Normal 47 3 2 2 2 2" xfId="19142"/>
    <cellStyle name="Normal 47 3 2 2 2 2 2" xfId="38655"/>
    <cellStyle name="Normal 47 3 2 2 2 2 3" xfId="58548"/>
    <cellStyle name="Normal 47 3 2 2 2 3" xfId="22415"/>
    <cellStyle name="Normal 47 3 2 2 2 4" xfId="42177"/>
    <cellStyle name="Normal 47 3 2 2 3" xfId="13836"/>
    <cellStyle name="Normal 47 3 2 2 3 2" xfId="33350"/>
    <cellStyle name="Normal 47 3 2 2 3 3" xfId="53243"/>
    <cellStyle name="Normal 47 3 2 2 4" xfId="24755"/>
    <cellStyle name="Normal 47 3 2 2 5" xfId="44521"/>
    <cellStyle name="Normal 47 3 2 3" xfId="7713"/>
    <cellStyle name="Normal 47 3 2 3 2" xfId="17436"/>
    <cellStyle name="Normal 47 3 2 3 2 2" xfId="36949"/>
    <cellStyle name="Normal 47 3 2 3 2 3" xfId="56842"/>
    <cellStyle name="Normal 47 3 2 3 3" xfId="22668"/>
    <cellStyle name="Normal 47 3 2 3 4" xfId="42432"/>
    <cellStyle name="Normal 47 3 2 4" xfId="5709"/>
    <cellStyle name="Normal 47 3 2 4 2" xfId="15446"/>
    <cellStyle name="Normal 47 3 2 4 2 2" xfId="34959"/>
    <cellStyle name="Normal 47 3 2 4 2 3" xfId="54852"/>
    <cellStyle name="Normal 47 3 2 4 3" xfId="27529"/>
    <cellStyle name="Normal 47 3 2 4 4" xfId="47417"/>
    <cellStyle name="Normal 47 3 2 5" xfId="11568"/>
    <cellStyle name="Normal 47 3 2 5 2" xfId="31083"/>
    <cellStyle name="Normal 47 3 2 5 3" xfId="50976"/>
    <cellStyle name="Normal 47 3 2 6" xfId="21289"/>
    <cellStyle name="Normal 47 3 2 7" xfId="40944"/>
    <cellStyle name="Normal 47 3 3" xfId="1059"/>
    <cellStyle name="Normal 47 3 3 2" xfId="3444"/>
    <cellStyle name="Normal 47 3 3 2 2" xfId="8881"/>
    <cellStyle name="Normal 47 3 3 2 2 2" xfId="18604"/>
    <cellStyle name="Normal 47 3 3 2 2 2 2" xfId="38117"/>
    <cellStyle name="Normal 47 3 3 2 2 2 3" xfId="58010"/>
    <cellStyle name="Normal 47 3 3 2 2 3" xfId="26334"/>
    <cellStyle name="Normal 47 3 3 2 2 4" xfId="46107"/>
    <cellStyle name="Normal 47 3 3 2 3" xfId="13298"/>
    <cellStyle name="Normal 47 3 3 2 3 2" xfId="32812"/>
    <cellStyle name="Normal 47 3 3 2 3 3" xfId="52705"/>
    <cellStyle name="Normal 47 3 3 2 4" xfId="24217"/>
    <cellStyle name="Normal 47 3 3 2 5" xfId="43983"/>
    <cellStyle name="Normal 47 3 3 3" xfId="7253"/>
    <cellStyle name="Normal 47 3 3 3 2" xfId="16989"/>
    <cellStyle name="Normal 47 3 3 3 2 2" xfId="36502"/>
    <cellStyle name="Normal 47 3 3 3 2 3" xfId="56395"/>
    <cellStyle name="Normal 47 3 3 3 3" xfId="22205"/>
    <cellStyle name="Normal 47 3 3 3 4" xfId="41965"/>
    <cellStyle name="Normal 47 3 3 4" xfId="6244"/>
    <cellStyle name="Normal 47 3 3 4 2" xfId="15981"/>
    <cellStyle name="Normal 47 3 3 4 2 2" xfId="35494"/>
    <cellStyle name="Normal 47 3 3 4 2 3" xfId="55387"/>
    <cellStyle name="Normal 47 3 3 4 3" xfId="28064"/>
    <cellStyle name="Normal 47 3 3 4 4" xfId="47952"/>
    <cellStyle name="Normal 47 3 3 5" xfId="11030"/>
    <cellStyle name="Normal 47 3 3 5 2" xfId="30545"/>
    <cellStyle name="Normal 47 3 3 5 3" xfId="50438"/>
    <cellStyle name="Normal 47 3 3 6" xfId="20751"/>
    <cellStyle name="Normal 47 3 3 7" xfId="40393"/>
    <cellStyle name="Normal 47 3 4" xfId="2249"/>
    <cellStyle name="Normal 47 3 4 2" xfId="4518"/>
    <cellStyle name="Normal 47 3 4 2 2" xfId="9954"/>
    <cellStyle name="Normal 47 3 4 2 2 2" xfId="19677"/>
    <cellStyle name="Normal 47 3 4 2 2 2 2" xfId="39190"/>
    <cellStyle name="Normal 47 3 4 2 2 2 3" xfId="59083"/>
    <cellStyle name="Normal 47 3 4 2 2 3" xfId="29403"/>
    <cellStyle name="Normal 47 3 4 2 2 4" xfId="49291"/>
    <cellStyle name="Normal 47 3 4 2 3" xfId="14371"/>
    <cellStyle name="Normal 47 3 4 2 3 2" xfId="33885"/>
    <cellStyle name="Normal 47 3 4 2 3 3" xfId="53778"/>
    <cellStyle name="Normal 47 3 4 2 4" xfId="25290"/>
    <cellStyle name="Normal 47 3 4 2 5" xfId="45057"/>
    <cellStyle name="Normal 47 3 4 3" xfId="6779"/>
    <cellStyle name="Normal 47 3 4 3 2" xfId="16516"/>
    <cellStyle name="Normal 47 3 4 3 2 2" xfId="36029"/>
    <cellStyle name="Normal 47 3 4 3 2 3" xfId="55922"/>
    <cellStyle name="Normal 47 3 4 3 3" xfId="28599"/>
    <cellStyle name="Normal 47 3 4 3 4" xfId="48487"/>
    <cellStyle name="Normal 47 3 4 4" xfId="12103"/>
    <cellStyle name="Normal 47 3 4 4 2" xfId="31618"/>
    <cellStyle name="Normal 47 3 4 4 3" xfId="51511"/>
    <cellStyle name="Normal 47 3 4 5" xfId="21824"/>
    <cellStyle name="Normal 47 3 4 6" xfId="41583"/>
    <cellStyle name="Normal 47 3 5" xfId="2909"/>
    <cellStyle name="Normal 47 3 5 2" xfId="8346"/>
    <cellStyle name="Normal 47 3 5 2 2" xfId="18069"/>
    <cellStyle name="Normal 47 3 5 2 2 2" xfId="37582"/>
    <cellStyle name="Normal 47 3 5 2 2 3" xfId="57475"/>
    <cellStyle name="Normal 47 3 5 2 3" xfId="25850"/>
    <cellStyle name="Normal 47 3 5 2 4" xfId="45619"/>
    <cellStyle name="Normal 47 3 5 3" xfId="12763"/>
    <cellStyle name="Normal 47 3 5 3 2" xfId="32277"/>
    <cellStyle name="Normal 47 3 5 3 3" xfId="52170"/>
    <cellStyle name="Normal 47 3 5 4" xfId="23682"/>
    <cellStyle name="Normal 47 3 5 5" xfId="43448"/>
    <cellStyle name="Normal 47 3 6" xfId="5169"/>
    <cellStyle name="Normal 47 3 6 2" xfId="14909"/>
    <cellStyle name="Normal 47 3 6 2 2" xfId="34422"/>
    <cellStyle name="Normal 47 3 6 2 3" xfId="54315"/>
    <cellStyle name="Normal 47 3 6 3" xfId="26991"/>
    <cellStyle name="Normal 47 3 6 4" xfId="46877"/>
    <cellStyle name="Normal 47 3 7" xfId="10495"/>
    <cellStyle name="Normal 47 3 7 2" xfId="30010"/>
    <cellStyle name="Normal 47 3 7 3" xfId="49903"/>
    <cellStyle name="Normal 47 3 8" xfId="20216"/>
    <cellStyle name="Normal 47 3 9" xfId="39858"/>
    <cellStyle name="Normal 47 4" xfId="1258"/>
    <cellStyle name="Normal 47 4 2" xfId="3630"/>
    <cellStyle name="Normal 47 4 2 2" xfId="9067"/>
    <cellStyle name="Normal 47 4 2 2 2" xfId="18790"/>
    <cellStyle name="Normal 47 4 2 2 2 2" xfId="38303"/>
    <cellStyle name="Normal 47 4 2 2 2 3" xfId="58196"/>
    <cellStyle name="Normal 47 4 2 2 3" xfId="25606"/>
    <cellStyle name="Normal 47 4 2 2 4" xfId="45374"/>
    <cellStyle name="Normal 47 4 2 3" xfId="13484"/>
    <cellStyle name="Normal 47 4 2 3 2" xfId="32998"/>
    <cellStyle name="Normal 47 4 2 3 3" xfId="52891"/>
    <cellStyle name="Normal 47 4 2 4" xfId="24403"/>
    <cellStyle name="Normal 47 4 2 5" xfId="44169"/>
    <cellStyle name="Normal 47 4 3" xfId="7419"/>
    <cellStyle name="Normal 47 4 3 2" xfId="17142"/>
    <cellStyle name="Normal 47 4 3 2 2" xfId="36655"/>
    <cellStyle name="Normal 47 4 3 2 3" xfId="56548"/>
    <cellStyle name="Normal 47 4 3 3" xfId="26397"/>
    <cellStyle name="Normal 47 4 3 4" xfId="46170"/>
    <cellStyle name="Normal 47 4 4" xfId="5357"/>
    <cellStyle name="Normal 47 4 4 2" xfId="15094"/>
    <cellStyle name="Normal 47 4 4 2 2" xfId="34607"/>
    <cellStyle name="Normal 47 4 4 2 3" xfId="54500"/>
    <cellStyle name="Normal 47 4 4 3" xfId="27177"/>
    <cellStyle name="Normal 47 4 4 4" xfId="47065"/>
    <cellStyle name="Normal 47 4 5" xfId="11216"/>
    <cellStyle name="Normal 47 4 5 2" xfId="30731"/>
    <cellStyle name="Normal 47 4 5 3" xfId="50624"/>
    <cellStyle name="Normal 47 4 6" xfId="20937"/>
    <cellStyle name="Normal 47 4 7" xfId="40592"/>
    <cellStyle name="Normal 47 5" xfId="707"/>
    <cellStyle name="Normal 47 5 2" xfId="3092"/>
    <cellStyle name="Normal 47 5 2 2" xfId="8529"/>
    <cellStyle name="Normal 47 5 2 2 2" xfId="18252"/>
    <cellStyle name="Normal 47 5 2 2 2 2" xfId="37765"/>
    <cellStyle name="Normal 47 5 2 2 2 3" xfId="57658"/>
    <cellStyle name="Normal 47 5 2 2 3" xfId="25713"/>
    <cellStyle name="Normal 47 5 2 2 4" xfId="45482"/>
    <cellStyle name="Normal 47 5 2 3" xfId="12946"/>
    <cellStyle name="Normal 47 5 2 3 2" xfId="32460"/>
    <cellStyle name="Normal 47 5 2 3 3" xfId="52353"/>
    <cellStyle name="Normal 47 5 2 4" xfId="23865"/>
    <cellStyle name="Normal 47 5 2 5" xfId="43631"/>
    <cellStyle name="Normal 47 5 3" xfId="6959"/>
    <cellStyle name="Normal 47 5 3 2" xfId="16695"/>
    <cellStyle name="Normal 47 5 3 2 2" xfId="36208"/>
    <cellStyle name="Normal 47 5 3 2 3" xfId="56101"/>
    <cellStyle name="Normal 47 5 3 3" xfId="22321"/>
    <cellStyle name="Normal 47 5 3 4" xfId="42083"/>
    <cellStyle name="Normal 47 5 4" xfId="5892"/>
    <cellStyle name="Normal 47 5 4 2" xfId="15629"/>
    <cellStyle name="Normal 47 5 4 2 2" xfId="35142"/>
    <cellStyle name="Normal 47 5 4 2 3" xfId="55035"/>
    <cellStyle name="Normal 47 5 4 3" xfId="27712"/>
    <cellStyle name="Normal 47 5 4 4" xfId="47600"/>
    <cellStyle name="Normal 47 5 5" xfId="10678"/>
    <cellStyle name="Normal 47 5 5 2" xfId="30193"/>
    <cellStyle name="Normal 47 5 5 3" xfId="50086"/>
    <cellStyle name="Normal 47 5 6" xfId="20399"/>
    <cellStyle name="Normal 47 5 7" xfId="40041"/>
    <cellStyle name="Normal 47 6" xfId="1855"/>
    <cellStyle name="Normal 47 6 2" xfId="4166"/>
    <cellStyle name="Normal 47 6 2 2" xfId="9602"/>
    <cellStyle name="Normal 47 6 2 2 2" xfId="19325"/>
    <cellStyle name="Normal 47 6 2 2 2 2" xfId="38838"/>
    <cellStyle name="Normal 47 6 2 2 2 3" xfId="58731"/>
    <cellStyle name="Normal 47 6 2 2 3" xfId="29051"/>
    <cellStyle name="Normal 47 6 2 2 4" xfId="48939"/>
    <cellStyle name="Normal 47 6 2 3" xfId="14019"/>
    <cellStyle name="Normal 47 6 2 3 2" xfId="33533"/>
    <cellStyle name="Normal 47 6 2 3 3" xfId="53426"/>
    <cellStyle name="Normal 47 6 2 4" xfId="24938"/>
    <cellStyle name="Normal 47 6 2 5" xfId="44705"/>
    <cellStyle name="Normal 47 6 3" xfId="6427"/>
    <cellStyle name="Normal 47 6 3 2" xfId="16164"/>
    <cellStyle name="Normal 47 6 3 2 2" xfId="35677"/>
    <cellStyle name="Normal 47 6 3 2 3" xfId="55570"/>
    <cellStyle name="Normal 47 6 3 3" xfId="28247"/>
    <cellStyle name="Normal 47 6 3 4" xfId="48135"/>
    <cellStyle name="Normal 47 6 4" xfId="11751"/>
    <cellStyle name="Normal 47 6 4 2" xfId="31266"/>
    <cellStyle name="Normal 47 6 4 3" xfId="51159"/>
    <cellStyle name="Normal 47 6 5" xfId="21472"/>
    <cellStyle name="Normal 47 6 6" xfId="41189"/>
    <cellStyle name="Normal 47 7" xfId="2418"/>
    <cellStyle name="Normal 47 7 2" xfId="7855"/>
    <cellStyle name="Normal 47 7 2 2" xfId="17578"/>
    <cellStyle name="Normal 47 7 2 2 2" xfId="37091"/>
    <cellStyle name="Normal 47 7 2 2 3" xfId="56984"/>
    <cellStyle name="Normal 47 7 2 3" xfId="22088"/>
    <cellStyle name="Normal 47 7 2 4" xfId="41848"/>
    <cellStyle name="Normal 47 7 3" xfId="12272"/>
    <cellStyle name="Normal 47 7 3 2" xfId="31786"/>
    <cellStyle name="Normal 47 7 3 3" xfId="51679"/>
    <cellStyle name="Normal 47 7 4" xfId="23191"/>
    <cellStyle name="Normal 47 7 5" xfId="42957"/>
    <cellStyle name="Normal 47 8" xfId="2557"/>
    <cellStyle name="Normal 47 8 2" xfId="7994"/>
    <cellStyle name="Normal 47 8 2 2" xfId="17717"/>
    <cellStyle name="Normal 47 8 2 2 2" xfId="37230"/>
    <cellStyle name="Normal 47 8 2 2 3" xfId="57123"/>
    <cellStyle name="Normal 47 8 2 3" xfId="23143"/>
    <cellStyle name="Normal 47 8 2 4" xfId="42909"/>
    <cellStyle name="Normal 47 8 3" xfId="12411"/>
    <cellStyle name="Normal 47 8 3 2" xfId="31925"/>
    <cellStyle name="Normal 47 8 3 3" xfId="51818"/>
    <cellStyle name="Normal 47 8 4" xfId="23330"/>
    <cellStyle name="Normal 47 8 5" xfId="43096"/>
    <cellStyle name="Normal 47 9" xfId="4775"/>
    <cellStyle name="Normal 47 9 2" xfId="14557"/>
    <cellStyle name="Normal 47 9 2 2" xfId="34070"/>
    <cellStyle name="Normal 47 9 2 3" xfId="53963"/>
    <cellStyle name="Normal 47 9 3" xfId="26639"/>
    <cellStyle name="Normal 47 9 4" xfId="46483"/>
    <cellStyle name="Normal 48" xfId="131"/>
    <cellStyle name="Normal 48 10" xfId="10144"/>
    <cellStyle name="Normal 48 10 2" xfId="29659"/>
    <cellStyle name="Normal 48 10 3" xfId="49552"/>
    <cellStyle name="Normal 48 11" xfId="19865"/>
    <cellStyle name="Normal 48 12" xfId="39465"/>
    <cellStyle name="Normal 48 2" xfId="349"/>
    <cellStyle name="Normal 48 2 2" xfId="1435"/>
    <cellStyle name="Normal 48 2 2 2" xfId="3807"/>
    <cellStyle name="Normal 48 2 2 2 2" xfId="9244"/>
    <cellStyle name="Normal 48 2 2 2 2 2" xfId="18967"/>
    <cellStyle name="Normal 48 2 2 2 2 2 2" xfId="38480"/>
    <cellStyle name="Normal 48 2 2 2 2 2 3" xfId="58373"/>
    <cellStyle name="Normal 48 2 2 2 2 3" xfId="21983"/>
    <cellStyle name="Normal 48 2 2 2 2 4" xfId="41742"/>
    <cellStyle name="Normal 48 2 2 2 3" xfId="13661"/>
    <cellStyle name="Normal 48 2 2 2 3 2" xfId="33175"/>
    <cellStyle name="Normal 48 2 2 2 3 3" xfId="53068"/>
    <cellStyle name="Normal 48 2 2 2 4" xfId="24580"/>
    <cellStyle name="Normal 48 2 2 2 5" xfId="44346"/>
    <cellStyle name="Normal 48 2 2 3" xfId="7567"/>
    <cellStyle name="Normal 48 2 2 3 2" xfId="17290"/>
    <cellStyle name="Normal 48 2 2 3 2 2" xfId="36803"/>
    <cellStyle name="Normal 48 2 2 3 2 3" xfId="56696"/>
    <cellStyle name="Normal 48 2 2 3 3" xfId="22730"/>
    <cellStyle name="Normal 48 2 2 3 4" xfId="42494"/>
    <cellStyle name="Normal 48 2 2 4" xfId="5534"/>
    <cellStyle name="Normal 48 2 2 4 2" xfId="15271"/>
    <cellStyle name="Normal 48 2 2 4 2 2" xfId="34784"/>
    <cellStyle name="Normal 48 2 2 4 2 3" xfId="54677"/>
    <cellStyle name="Normal 48 2 2 4 3" xfId="27354"/>
    <cellStyle name="Normal 48 2 2 4 4" xfId="47242"/>
    <cellStyle name="Normal 48 2 2 5" xfId="11393"/>
    <cellStyle name="Normal 48 2 2 5 2" xfId="30908"/>
    <cellStyle name="Normal 48 2 2 5 3" xfId="50801"/>
    <cellStyle name="Normal 48 2 2 6" xfId="21114"/>
    <cellStyle name="Normal 48 2 2 7" xfId="40769"/>
    <cellStyle name="Normal 48 2 3" xfId="884"/>
    <cellStyle name="Normal 48 2 3 2" xfId="3269"/>
    <cellStyle name="Normal 48 2 3 2 2" xfId="8706"/>
    <cellStyle name="Normal 48 2 3 2 2 2" xfId="18429"/>
    <cellStyle name="Normal 48 2 3 2 2 2 2" xfId="37942"/>
    <cellStyle name="Normal 48 2 3 2 2 2 3" xfId="57835"/>
    <cellStyle name="Normal 48 2 3 2 2 3" xfId="25855"/>
    <cellStyle name="Normal 48 2 3 2 2 4" xfId="45624"/>
    <cellStyle name="Normal 48 2 3 2 3" xfId="13123"/>
    <cellStyle name="Normal 48 2 3 2 3 2" xfId="32637"/>
    <cellStyle name="Normal 48 2 3 2 3 3" xfId="52530"/>
    <cellStyle name="Normal 48 2 3 2 4" xfId="24042"/>
    <cellStyle name="Normal 48 2 3 2 5" xfId="43808"/>
    <cellStyle name="Normal 48 2 3 3" xfId="7107"/>
    <cellStyle name="Normal 48 2 3 3 2" xfId="16843"/>
    <cellStyle name="Normal 48 2 3 3 2 2" xfId="36356"/>
    <cellStyle name="Normal 48 2 3 3 2 3" xfId="56249"/>
    <cellStyle name="Normal 48 2 3 3 3" xfId="25428"/>
    <cellStyle name="Normal 48 2 3 3 4" xfId="45195"/>
    <cellStyle name="Normal 48 2 3 4" xfId="6069"/>
    <cellStyle name="Normal 48 2 3 4 2" xfId="15806"/>
    <cellStyle name="Normal 48 2 3 4 2 2" xfId="35319"/>
    <cellStyle name="Normal 48 2 3 4 2 3" xfId="55212"/>
    <cellStyle name="Normal 48 2 3 4 3" xfId="27889"/>
    <cellStyle name="Normal 48 2 3 4 4" xfId="47777"/>
    <cellStyle name="Normal 48 2 3 5" xfId="10855"/>
    <cellStyle name="Normal 48 2 3 5 2" xfId="30370"/>
    <cellStyle name="Normal 48 2 3 5 3" xfId="50263"/>
    <cellStyle name="Normal 48 2 3 6" xfId="20576"/>
    <cellStyle name="Normal 48 2 3 7" xfId="40218"/>
    <cellStyle name="Normal 48 2 4" xfId="2074"/>
    <cellStyle name="Normal 48 2 4 2" xfId="4343"/>
    <cellStyle name="Normal 48 2 4 2 2" xfId="9779"/>
    <cellStyle name="Normal 48 2 4 2 2 2" xfId="19502"/>
    <cellStyle name="Normal 48 2 4 2 2 2 2" xfId="39015"/>
    <cellStyle name="Normal 48 2 4 2 2 2 3" xfId="58908"/>
    <cellStyle name="Normal 48 2 4 2 2 3" xfId="29228"/>
    <cellStyle name="Normal 48 2 4 2 2 4" xfId="49116"/>
    <cellStyle name="Normal 48 2 4 2 3" xfId="14196"/>
    <cellStyle name="Normal 48 2 4 2 3 2" xfId="33710"/>
    <cellStyle name="Normal 48 2 4 2 3 3" xfId="53603"/>
    <cellStyle name="Normal 48 2 4 2 4" xfId="25115"/>
    <cellStyle name="Normal 48 2 4 2 5" xfId="44882"/>
    <cellStyle name="Normal 48 2 4 3" xfId="6604"/>
    <cellStyle name="Normal 48 2 4 3 2" xfId="16341"/>
    <cellStyle name="Normal 48 2 4 3 2 2" xfId="35854"/>
    <cellStyle name="Normal 48 2 4 3 2 3" xfId="55747"/>
    <cellStyle name="Normal 48 2 4 3 3" xfId="28424"/>
    <cellStyle name="Normal 48 2 4 3 4" xfId="48312"/>
    <cellStyle name="Normal 48 2 4 4" xfId="11928"/>
    <cellStyle name="Normal 48 2 4 4 2" xfId="31443"/>
    <cellStyle name="Normal 48 2 4 4 3" xfId="51336"/>
    <cellStyle name="Normal 48 2 4 5" xfId="21649"/>
    <cellStyle name="Normal 48 2 4 6" xfId="41408"/>
    <cellStyle name="Normal 48 2 5" xfId="2734"/>
    <cellStyle name="Normal 48 2 5 2" xfId="8171"/>
    <cellStyle name="Normal 48 2 5 2 2" xfId="17894"/>
    <cellStyle name="Normal 48 2 5 2 2 2" xfId="37407"/>
    <cellStyle name="Normal 48 2 5 2 2 3" xfId="57300"/>
    <cellStyle name="Normal 48 2 5 2 3" xfId="25947"/>
    <cellStyle name="Normal 48 2 5 2 4" xfId="45717"/>
    <cellStyle name="Normal 48 2 5 3" xfId="12588"/>
    <cellStyle name="Normal 48 2 5 3 2" xfId="32102"/>
    <cellStyle name="Normal 48 2 5 3 3" xfId="51995"/>
    <cellStyle name="Normal 48 2 5 4" xfId="23507"/>
    <cellStyle name="Normal 48 2 5 5" xfId="43273"/>
    <cellStyle name="Normal 48 2 6" xfId="4994"/>
    <cellStyle name="Normal 48 2 6 2" xfId="14734"/>
    <cellStyle name="Normal 48 2 6 2 2" xfId="34247"/>
    <cellStyle name="Normal 48 2 6 2 3" xfId="54140"/>
    <cellStyle name="Normal 48 2 6 3" xfId="26816"/>
    <cellStyle name="Normal 48 2 6 4" xfId="46702"/>
    <cellStyle name="Normal 48 2 7" xfId="10320"/>
    <cellStyle name="Normal 48 2 7 2" xfId="29835"/>
    <cellStyle name="Normal 48 2 7 3" xfId="49728"/>
    <cellStyle name="Normal 48 2 8" xfId="20041"/>
    <cellStyle name="Normal 48 2 9" xfId="39683"/>
    <cellStyle name="Normal 48 3" xfId="525"/>
    <cellStyle name="Normal 48 3 2" xfId="1611"/>
    <cellStyle name="Normal 48 3 2 2" xfId="3983"/>
    <cellStyle name="Normal 48 3 2 2 2" xfId="9420"/>
    <cellStyle name="Normal 48 3 2 2 2 2" xfId="19143"/>
    <cellStyle name="Normal 48 3 2 2 2 2 2" xfId="38656"/>
    <cellStyle name="Normal 48 3 2 2 2 2 3" xfId="58549"/>
    <cellStyle name="Normal 48 3 2 2 2 3" xfId="26315"/>
    <cellStyle name="Normal 48 3 2 2 2 4" xfId="46088"/>
    <cellStyle name="Normal 48 3 2 2 3" xfId="13837"/>
    <cellStyle name="Normal 48 3 2 2 3 2" xfId="33351"/>
    <cellStyle name="Normal 48 3 2 2 3 3" xfId="53244"/>
    <cellStyle name="Normal 48 3 2 2 4" xfId="24756"/>
    <cellStyle name="Normal 48 3 2 2 5" xfId="44522"/>
    <cellStyle name="Normal 48 3 2 3" xfId="7714"/>
    <cellStyle name="Normal 48 3 2 3 2" xfId="17437"/>
    <cellStyle name="Normal 48 3 2 3 2 2" xfId="36950"/>
    <cellStyle name="Normal 48 3 2 3 2 3" xfId="56843"/>
    <cellStyle name="Normal 48 3 2 3 3" xfId="25602"/>
    <cellStyle name="Normal 48 3 2 3 4" xfId="45370"/>
    <cellStyle name="Normal 48 3 2 4" xfId="5710"/>
    <cellStyle name="Normal 48 3 2 4 2" xfId="15447"/>
    <cellStyle name="Normal 48 3 2 4 2 2" xfId="34960"/>
    <cellStyle name="Normal 48 3 2 4 2 3" xfId="54853"/>
    <cellStyle name="Normal 48 3 2 4 3" xfId="27530"/>
    <cellStyle name="Normal 48 3 2 4 4" xfId="47418"/>
    <cellStyle name="Normal 48 3 2 5" xfId="11569"/>
    <cellStyle name="Normal 48 3 2 5 2" xfId="31084"/>
    <cellStyle name="Normal 48 3 2 5 3" xfId="50977"/>
    <cellStyle name="Normal 48 3 2 6" xfId="21290"/>
    <cellStyle name="Normal 48 3 2 7" xfId="40945"/>
    <cellStyle name="Normal 48 3 3" xfId="1060"/>
    <cellStyle name="Normal 48 3 3 2" xfId="3445"/>
    <cellStyle name="Normal 48 3 3 2 2" xfId="8882"/>
    <cellStyle name="Normal 48 3 3 2 2 2" xfId="18605"/>
    <cellStyle name="Normal 48 3 3 2 2 2 2" xfId="38118"/>
    <cellStyle name="Normal 48 3 3 2 2 2 3" xfId="58011"/>
    <cellStyle name="Normal 48 3 3 2 2 3" xfId="22059"/>
    <cellStyle name="Normal 48 3 3 2 2 4" xfId="41819"/>
    <cellStyle name="Normal 48 3 3 2 3" xfId="13299"/>
    <cellStyle name="Normal 48 3 3 2 3 2" xfId="32813"/>
    <cellStyle name="Normal 48 3 3 2 3 3" xfId="52706"/>
    <cellStyle name="Normal 48 3 3 2 4" xfId="24218"/>
    <cellStyle name="Normal 48 3 3 2 5" xfId="43984"/>
    <cellStyle name="Normal 48 3 3 3" xfId="7254"/>
    <cellStyle name="Normal 48 3 3 3 2" xfId="16990"/>
    <cellStyle name="Normal 48 3 3 3 2 2" xfId="36503"/>
    <cellStyle name="Normal 48 3 3 3 2 3" xfId="56396"/>
    <cellStyle name="Normal 48 3 3 3 3" xfId="26131"/>
    <cellStyle name="Normal 48 3 3 3 4" xfId="45902"/>
    <cellStyle name="Normal 48 3 3 4" xfId="6245"/>
    <cellStyle name="Normal 48 3 3 4 2" xfId="15982"/>
    <cellStyle name="Normal 48 3 3 4 2 2" xfId="35495"/>
    <cellStyle name="Normal 48 3 3 4 2 3" xfId="55388"/>
    <cellStyle name="Normal 48 3 3 4 3" xfId="28065"/>
    <cellStyle name="Normal 48 3 3 4 4" xfId="47953"/>
    <cellStyle name="Normal 48 3 3 5" xfId="11031"/>
    <cellStyle name="Normal 48 3 3 5 2" xfId="30546"/>
    <cellStyle name="Normal 48 3 3 5 3" xfId="50439"/>
    <cellStyle name="Normal 48 3 3 6" xfId="20752"/>
    <cellStyle name="Normal 48 3 3 7" xfId="40394"/>
    <cellStyle name="Normal 48 3 4" xfId="2250"/>
    <cellStyle name="Normal 48 3 4 2" xfId="4519"/>
    <cellStyle name="Normal 48 3 4 2 2" xfId="9955"/>
    <cellStyle name="Normal 48 3 4 2 2 2" xfId="19678"/>
    <cellStyle name="Normal 48 3 4 2 2 2 2" xfId="39191"/>
    <cellStyle name="Normal 48 3 4 2 2 2 3" xfId="59084"/>
    <cellStyle name="Normal 48 3 4 2 2 3" xfId="29404"/>
    <cellStyle name="Normal 48 3 4 2 2 4" xfId="49292"/>
    <cellStyle name="Normal 48 3 4 2 3" xfId="14372"/>
    <cellStyle name="Normal 48 3 4 2 3 2" xfId="33886"/>
    <cellStyle name="Normal 48 3 4 2 3 3" xfId="53779"/>
    <cellStyle name="Normal 48 3 4 2 4" xfId="25291"/>
    <cellStyle name="Normal 48 3 4 2 5" xfId="45058"/>
    <cellStyle name="Normal 48 3 4 3" xfId="6780"/>
    <cellStyle name="Normal 48 3 4 3 2" xfId="16517"/>
    <cellStyle name="Normal 48 3 4 3 2 2" xfId="36030"/>
    <cellStyle name="Normal 48 3 4 3 2 3" xfId="55923"/>
    <cellStyle name="Normal 48 3 4 3 3" xfId="28600"/>
    <cellStyle name="Normal 48 3 4 3 4" xfId="48488"/>
    <cellStyle name="Normal 48 3 4 4" xfId="12104"/>
    <cellStyle name="Normal 48 3 4 4 2" xfId="31619"/>
    <cellStyle name="Normal 48 3 4 4 3" xfId="51512"/>
    <cellStyle name="Normal 48 3 4 5" xfId="21825"/>
    <cellStyle name="Normal 48 3 4 6" xfId="41584"/>
    <cellStyle name="Normal 48 3 5" xfId="2910"/>
    <cellStyle name="Normal 48 3 5 2" xfId="8347"/>
    <cellStyle name="Normal 48 3 5 2 2" xfId="18070"/>
    <cellStyle name="Normal 48 3 5 2 2 2" xfId="37583"/>
    <cellStyle name="Normal 48 3 5 2 2 3" xfId="57476"/>
    <cellStyle name="Normal 48 3 5 2 3" xfId="22317"/>
    <cellStyle name="Normal 48 3 5 2 4" xfId="42079"/>
    <cellStyle name="Normal 48 3 5 3" xfId="12764"/>
    <cellStyle name="Normal 48 3 5 3 2" xfId="32278"/>
    <cellStyle name="Normal 48 3 5 3 3" xfId="52171"/>
    <cellStyle name="Normal 48 3 5 4" xfId="23683"/>
    <cellStyle name="Normal 48 3 5 5" xfId="43449"/>
    <cellStyle name="Normal 48 3 6" xfId="5170"/>
    <cellStyle name="Normal 48 3 6 2" xfId="14910"/>
    <cellStyle name="Normal 48 3 6 2 2" xfId="34423"/>
    <cellStyle name="Normal 48 3 6 2 3" xfId="54316"/>
    <cellStyle name="Normal 48 3 6 3" xfId="26992"/>
    <cellStyle name="Normal 48 3 6 4" xfId="46878"/>
    <cellStyle name="Normal 48 3 7" xfId="10496"/>
    <cellStyle name="Normal 48 3 7 2" xfId="30011"/>
    <cellStyle name="Normal 48 3 7 3" xfId="49904"/>
    <cellStyle name="Normal 48 3 8" xfId="20217"/>
    <cellStyle name="Normal 48 3 9" xfId="39859"/>
    <cellStyle name="Normal 48 4" xfId="1259"/>
    <cellStyle name="Normal 48 4 2" xfId="3631"/>
    <cellStyle name="Normal 48 4 2 2" xfId="9068"/>
    <cellStyle name="Normal 48 4 2 2 2" xfId="18791"/>
    <cellStyle name="Normal 48 4 2 2 2 2" xfId="38304"/>
    <cellStyle name="Normal 48 4 2 2 2 3" xfId="58197"/>
    <cellStyle name="Normal 48 4 2 2 3" xfId="22700"/>
    <cellStyle name="Normal 48 4 2 2 4" xfId="42464"/>
    <cellStyle name="Normal 48 4 2 3" xfId="13485"/>
    <cellStyle name="Normal 48 4 2 3 2" xfId="32999"/>
    <cellStyle name="Normal 48 4 2 3 3" xfId="52892"/>
    <cellStyle name="Normal 48 4 2 4" xfId="24404"/>
    <cellStyle name="Normal 48 4 2 5" xfId="44170"/>
    <cellStyle name="Normal 48 4 3" xfId="7420"/>
    <cellStyle name="Normal 48 4 3 2" xfId="17143"/>
    <cellStyle name="Normal 48 4 3 2 2" xfId="36656"/>
    <cellStyle name="Normal 48 4 3 2 3" xfId="56549"/>
    <cellStyle name="Normal 48 4 3 3" xfId="26553"/>
    <cellStyle name="Normal 48 4 3 4" xfId="46326"/>
    <cellStyle name="Normal 48 4 4" xfId="5358"/>
    <cellStyle name="Normal 48 4 4 2" xfId="15095"/>
    <cellStyle name="Normal 48 4 4 2 2" xfId="34608"/>
    <cellStyle name="Normal 48 4 4 2 3" xfId="54501"/>
    <cellStyle name="Normal 48 4 4 3" xfId="27178"/>
    <cellStyle name="Normal 48 4 4 4" xfId="47066"/>
    <cellStyle name="Normal 48 4 5" xfId="11217"/>
    <cellStyle name="Normal 48 4 5 2" xfId="30732"/>
    <cellStyle name="Normal 48 4 5 3" xfId="50625"/>
    <cellStyle name="Normal 48 4 6" xfId="20938"/>
    <cellStyle name="Normal 48 4 7" xfId="40593"/>
    <cellStyle name="Normal 48 5" xfId="708"/>
    <cellStyle name="Normal 48 5 2" xfId="3093"/>
    <cellStyle name="Normal 48 5 2 2" xfId="8530"/>
    <cellStyle name="Normal 48 5 2 2 2" xfId="18253"/>
    <cellStyle name="Normal 48 5 2 2 2 2" xfId="37766"/>
    <cellStyle name="Normal 48 5 2 2 2 3" xfId="57659"/>
    <cellStyle name="Normal 48 5 2 2 3" xfId="25461"/>
    <cellStyle name="Normal 48 5 2 2 4" xfId="45228"/>
    <cellStyle name="Normal 48 5 2 3" xfId="12947"/>
    <cellStyle name="Normal 48 5 2 3 2" xfId="32461"/>
    <cellStyle name="Normal 48 5 2 3 3" xfId="52354"/>
    <cellStyle name="Normal 48 5 2 4" xfId="23866"/>
    <cellStyle name="Normal 48 5 2 5" xfId="43632"/>
    <cellStyle name="Normal 48 5 3" xfId="6960"/>
    <cellStyle name="Normal 48 5 3 2" xfId="16696"/>
    <cellStyle name="Normal 48 5 3 2 2" xfId="36209"/>
    <cellStyle name="Normal 48 5 3 2 3" xfId="56102"/>
    <cellStyle name="Normal 48 5 3 3" xfId="25600"/>
    <cellStyle name="Normal 48 5 3 4" xfId="45368"/>
    <cellStyle name="Normal 48 5 4" xfId="5893"/>
    <cellStyle name="Normal 48 5 4 2" xfId="15630"/>
    <cellStyle name="Normal 48 5 4 2 2" xfId="35143"/>
    <cellStyle name="Normal 48 5 4 2 3" xfId="55036"/>
    <cellStyle name="Normal 48 5 4 3" xfId="27713"/>
    <cellStyle name="Normal 48 5 4 4" xfId="47601"/>
    <cellStyle name="Normal 48 5 5" xfId="10679"/>
    <cellStyle name="Normal 48 5 5 2" xfId="30194"/>
    <cellStyle name="Normal 48 5 5 3" xfId="50087"/>
    <cellStyle name="Normal 48 5 6" xfId="20400"/>
    <cellStyle name="Normal 48 5 7" xfId="40042"/>
    <cellStyle name="Normal 48 6" xfId="1856"/>
    <cellStyle name="Normal 48 6 2" xfId="4167"/>
    <cellStyle name="Normal 48 6 2 2" xfId="9603"/>
    <cellStyle name="Normal 48 6 2 2 2" xfId="19326"/>
    <cellStyle name="Normal 48 6 2 2 2 2" xfId="38839"/>
    <cellStyle name="Normal 48 6 2 2 2 3" xfId="58732"/>
    <cellStyle name="Normal 48 6 2 2 3" xfId="29052"/>
    <cellStyle name="Normal 48 6 2 2 4" xfId="48940"/>
    <cellStyle name="Normal 48 6 2 3" xfId="14020"/>
    <cellStyle name="Normal 48 6 2 3 2" xfId="33534"/>
    <cellStyle name="Normal 48 6 2 3 3" xfId="53427"/>
    <cellStyle name="Normal 48 6 2 4" xfId="24939"/>
    <cellStyle name="Normal 48 6 2 5" xfId="44706"/>
    <cellStyle name="Normal 48 6 3" xfId="6428"/>
    <cellStyle name="Normal 48 6 3 2" xfId="16165"/>
    <cellStyle name="Normal 48 6 3 2 2" xfId="35678"/>
    <cellStyle name="Normal 48 6 3 2 3" xfId="55571"/>
    <cellStyle name="Normal 48 6 3 3" xfId="28248"/>
    <cellStyle name="Normal 48 6 3 4" xfId="48136"/>
    <cellStyle name="Normal 48 6 4" xfId="11752"/>
    <cellStyle name="Normal 48 6 4 2" xfId="31267"/>
    <cellStyle name="Normal 48 6 4 3" xfId="51160"/>
    <cellStyle name="Normal 48 6 5" xfId="21473"/>
    <cellStyle name="Normal 48 6 6" xfId="41190"/>
    <cellStyle name="Normal 48 7" xfId="2419"/>
    <cellStyle name="Normal 48 7 2" xfId="7856"/>
    <cellStyle name="Normal 48 7 2 2" xfId="17579"/>
    <cellStyle name="Normal 48 7 2 2 2" xfId="37092"/>
    <cellStyle name="Normal 48 7 2 2 3" xfId="56985"/>
    <cellStyle name="Normal 48 7 2 3" xfId="22629"/>
    <cellStyle name="Normal 48 7 2 4" xfId="42392"/>
    <cellStyle name="Normal 48 7 3" xfId="12273"/>
    <cellStyle name="Normal 48 7 3 2" xfId="31787"/>
    <cellStyle name="Normal 48 7 3 3" xfId="51680"/>
    <cellStyle name="Normal 48 7 4" xfId="23192"/>
    <cellStyle name="Normal 48 7 5" xfId="42958"/>
    <cellStyle name="Normal 48 8" xfId="2558"/>
    <cellStyle name="Normal 48 8 2" xfId="7995"/>
    <cellStyle name="Normal 48 8 2 2" xfId="17718"/>
    <cellStyle name="Normal 48 8 2 2 2" xfId="37231"/>
    <cellStyle name="Normal 48 8 2 2 3" xfId="57124"/>
    <cellStyle name="Normal 48 8 2 3" xfId="22987"/>
    <cellStyle name="Normal 48 8 2 4" xfId="42752"/>
    <cellStyle name="Normal 48 8 3" xfId="12412"/>
    <cellStyle name="Normal 48 8 3 2" xfId="31926"/>
    <cellStyle name="Normal 48 8 3 3" xfId="51819"/>
    <cellStyle name="Normal 48 8 4" xfId="23331"/>
    <cellStyle name="Normal 48 8 5" xfId="43097"/>
    <cellStyle name="Normal 48 9" xfId="4776"/>
    <cellStyle name="Normal 48 9 2" xfId="14558"/>
    <cellStyle name="Normal 48 9 2 2" xfId="34071"/>
    <cellStyle name="Normal 48 9 2 3" xfId="53964"/>
    <cellStyle name="Normal 48 9 3" xfId="26640"/>
    <cellStyle name="Normal 48 9 4" xfId="46484"/>
    <cellStyle name="Normal 49" xfId="132"/>
    <cellStyle name="Normal 49 10" xfId="10145"/>
    <cellStyle name="Normal 49 10 2" xfId="29660"/>
    <cellStyle name="Normal 49 10 3" xfId="49553"/>
    <cellStyle name="Normal 49 11" xfId="19866"/>
    <cellStyle name="Normal 49 12" xfId="39466"/>
    <cellStyle name="Normal 49 2" xfId="350"/>
    <cellStyle name="Normal 49 2 2" xfId="1436"/>
    <cellStyle name="Normal 49 2 2 2" xfId="3808"/>
    <cellStyle name="Normal 49 2 2 2 2" xfId="9245"/>
    <cellStyle name="Normal 49 2 2 2 2 2" xfId="18968"/>
    <cellStyle name="Normal 49 2 2 2 2 2 2" xfId="38481"/>
    <cellStyle name="Normal 49 2 2 2 2 2 3" xfId="58374"/>
    <cellStyle name="Normal 49 2 2 2 2 3" xfId="25591"/>
    <cellStyle name="Normal 49 2 2 2 2 4" xfId="45359"/>
    <cellStyle name="Normal 49 2 2 2 3" xfId="13662"/>
    <cellStyle name="Normal 49 2 2 2 3 2" xfId="33176"/>
    <cellStyle name="Normal 49 2 2 2 3 3" xfId="53069"/>
    <cellStyle name="Normal 49 2 2 2 4" xfId="24581"/>
    <cellStyle name="Normal 49 2 2 2 5" xfId="44347"/>
    <cellStyle name="Normal 49 2 2 3" xfId="7568"/>
    <cellStyle name="Normal 49 2 2 3 2" xfId="17291"/>
    <cellStyle name="Normal 49 2 2 3 2 2" xfId="36804"/>
    <cellStyle name="Normal 49 2 2 3 2 3" xfId="56697"/>
    <cellStyle name="Normal 49 2 2 3 3" xfId="22695"/>
    <cellStyle name="Normal 49 2 2 3 4" xfId="42459"/>
    <cellStyle name="Normal 49 2 2 4" xfId="5535"/>
    <cellStyle name="Normal 49 2 2 4 2" xfId="15272"/>
    <cellStyle name="Normal 49 2 2 4 2 2" xfId="34785"/>
    <cellStyle name="Normal 49 2 2 4 2 3" xfId="54678"/>
    <cellStyle name="Normal 49 2 2 4 3" xfId="27355"/>
    <cellStyle name="Normal 49 2 2 4 4" xfId="47243"/>
    <cellStyle name="Normal 49 2 2 5" xfId="11394"/>
    <cellStyle name="Normal 49 2 2 5 2" xfId="30909"/>
    <cellStyle name="Normal 49 2 2 5 3" xfId="50802"/>
    <cellStyle name="Normal 49 2 2 6" xfId="21115"/>
    <cellStyle name="Normal 49 2 2 7" xfId="40770"/>
    <cellStyle name="Normal 49 2 3" xfId="885"/>
    <cellStyle name="Normal 49 2 3 2" xfId="3270"/>
    <cellStyle name="Normal 49 2 3 2 2" xfId="8707"/>
    <cellStyle name="Normal 49 2 3 2 2 2" xfId="18430"/>
    <cellStyle name="Normal 49 2 3 2 2 2 2" xfId="37943"/>
    <cellStyle name="Normal 49 2 3 2 2 2 3" xfId="57836"/>
    <cellStyle name="Normal 49 2 3 2 2 3" xfId="26432"/>
    <cellStyle name="Normal 49 2 3 2 2 4" xfId="46205"/>
    <cellStyle name="Normal 49 2 3 2 3" xfId="13124"/>
    <cellStyle name="Normal 49 2 3 2 3 2" xfId="32638"/>
    <cellStyle name="Normal 49 2 3 2 3 3" xfId="52531"/>
    <cellStyle name="Normal 49 2 3 2 4" xfId="24043"/>
    <cellStyle name="Normal 49 2 3 2 5" xfId="43809"/>
    <cellStyle name="Normal 49 2 3 3" xfId="7108"/>
    <cellStyle name="Normal 49 2 3 3 2" xfId="16844"/>
    <cellStyle name="Normal 49 2 3 3 2 2" xfId="36357"/>
    <cellStyle name="Normal 49 2 3 3 2 3" xfId="56250"/>
    <cellStyle name="Normal 49 2 3 3 3" xfId="22579"/>
    <cellStyle name="Normal 49 2 3 3 4" xfId="42342"/>
    <cellStyle name="Normal 49 2 3 4" xfId="6070"/>
    <cellStyle name="Normal 49 2 3 4 2" xfId="15807"/>
    <cellStyle name="Normal 49 2 3 4 2 2" xfId="35320"/>
    <cellStyle name="Normal 49 2 3 4 2 3" xfId="55213"/>
    <cellStyle name="Normal 49 2 3 4 3" xfId="27890"/>
    <cellStyle name="Normal 49 2 3 4 4" xfId="47778"/>
    <cellStyle name="Normal 49 2 3 5" xfId="10856"/>
    <cellStyle name="Normal 49 2 3 5 2" xfId="30371"/>
    <cellStyle name="Normal 49 2 3 5 3" xfId="50264"/>
    <cellStyle name="Normal 49 2 3 6" xfId="20577"/>
    <cellStyle name="Normal 49 2 3 7" xfId="40219"/>
    <cellStyle name="Normal 49 2 4" xfId="2075"/>
    <cellStyle name="Normal 49 2 4 2" xfId="4344"/>
    <cellStyle name="Normal 49 2 4 2 2" xfId="9780"/>
    <cellStyle name="Normal 49 2 4 2 2 2" xfId="19503"/>
    <cellStyle name="Normal 49 2 4 2 2 2 2" xfId="39016"/>
    <cellStyle name="Normal 49 2 4 2 2 2 3" xfId="58909"/>
    <cellStyle name="Normal 49 2 4 2 2 3" xfId="29229"/>
    <cellStyle name="Normal 49 2 4 2 2 4" xfId="49117"/>
    <cellStyle name="Normal 49 2 4 2 3" xfId="14197"/>
    <cellStyle name="Normal 49 2 4 2 3 2" xfId="33711"/>
    <cellStyle name="Normal 49 2 4 2 3 3" xfId="53604"/>
    <cellStyle name="Normal 49 2 4 2 4" xfId="25116"/>
    <cellStyle name="Normal 49 2 4 2 5" xfId="44883"/>
    <cellStyle name="Normal 49 2 4 3" xfId="6605"/>
    <cellStyle name="Normal 49 2 4 3 2" xfId="16342"/>
    <cellStyle name="Normal 49 2 4 3 2 2" xfId="35855"/>
    <cellStyle name="Normal 49 2 4 3 2 3" xfId="55748"/>
    <cellStyle name="Normal 49 2 4 3 3" xfId="28425"/>
    <cellStyle name="Normal 49 2 4 3 4" xfId="48313"/>
    <cellStyle name="Normal 49 2 4 4" xfId="11929"/>
    <cellStyle name="Normal 49 2 4 4 2" xfId="31444"/>
    <cellStyle name="Normal 49 2 4 4 3" xfId="51337"/>
    <cellStyle name="Normal 49 2 4 5" xfId="21650"/>
    <cellStyle name="Normal 49 2 4 6" xfId="41409"/>
    <cellStyle name="Normal 49 2 5" xfId="2735"/>
    <cellStyle name="Normal 49 2 5 2" xfId="8172"/>
    <cellStyle name="Normal 49 2 5 2 2" xfId="17895"/>
    <cellStyle name="Normal 49 2 5 2 2 2" xfId="37408"/>
    <cellStyle name="Normal 49 2 5 2 2 3" xfId="57301"/>
    <cellStyle name="Normal 49 2 5 2 3" xfId="25469"/>
    <cellStyle name="Normal 49 2 5 2 4" xfId="45236"/>
    <cellStyle name="Normal 49 2 5 3" xfId="12589"/>
    <cellStyle name="Normal 49 2 5 3 2" xfId="32103"/>
    <cellStyle name="Normal 49 2 5 3 3" xfId="51996"/>
    <cellStyle name="Normal 49 2 5 4" xfId="23508"/>
    <cellStyle name="Normal 49 2 5 5" xfId="43274"/>
    <cellStyle name="Normal 49 2 6" xfId="4995"/>
    <cellStyle name="Normal 49 2 6 2" xfId="14735"/>
    <cellStyle name="Normal 49 2 6 2 2" xfId="34248"/>
    <cellStyle name="Normal 49 2 6 2 3" xfId="54141"/>
    <cellStyle name="Normal 49 2 6 3" xfId="26817"/>
    <cellStyle name="Normal 49 2 6 4" xfId="46703"/>
    <cellStyle name="Normal 49 2 7" xfId="10321"/>
    <cellStyle name="Normal 49 2 7 2" xfId="29836"/>
    <cellStyle name="Normal 49 2 7 3" xfId="49729"/>
    <cellStyle name="Normal 49 2 8" xfId="20042"/>
    <cellStyle name="Normal 49 2 9" xfId="39684"/>
    <cellStyle name="Normal 49 3" xfId="526"/>
    <cellStyle name="Normal 49 3 2" xfId="1612"/>
    <cellStyle name="Normal 49 3 2 2" xfId="3984"/>
    <cellStyle name="Normal 49 3 2 2 2" xfId="9421"/>
    <cellStyle name="Normal 49 3 2 2 2 2" xfId="19144"/>
    <cellStyle name="Normal 49 3 2 2 2 2 2" xfId="38657"/>
    <cellStyle name="Normal 49 3 2 2 2 2 3" xfId="58550"/>
    <cellStyle name="Normal 49 3 2 2 2 3" xfId="25901"/>
    <cellStyle name="Normal 49 3 2 2 2 4" xfId="45671"/>
    <cellStyle name="Normal 49 3 2 2 3" xfId="13838"/>
    <cellStyle name="Normal 49 3 2 2 3 2" xfId="33352"/>
    <cellStyle name="Normal 49 3 2 2 3 3" xfId="53245"/>
    <cellStyle name="Normal 49 3 2 2 4" xfId="24757"/>
    <cellStyle name="Normal 49 3 2 2 5" xfId="44523"/>
    <cellStyle name="Normal 49 3 2 3" xfId="7715"/>
    <cellStyle name="Normal 49 3 2 3 2" xfId="17438"/>
    <cellStyle name="Normal 49 3 2 3 2 2" xfId="36951"/>
    <cellStyle name="Normal 49 3 2 3 2 3" xfId="56844"/>
    <cellStyle name="Normal 49 3 2 3 3" xfId="25863"/>
    <cellStyle name="Normal 49 3 2 3 4" xfId="45633"/>
    <cellStyle name="Normal 49 3 2 4" xfId="5711"/>
    <cellStyle name="Normal 49 3 2 4 2" xfId="15448"/>
    <cellStyle name="Normal 49 3 2 4 2 2" xfId="34961"/>
    <cellStyle name="Normal 49 3 2 4 2 3" xfId="54854"/>
    <cellStyle name="Normal 49 3 2 4 3" xfId="27531"/>
    <cellStyle name="Normal 49 3 2 4 4" xfId="47419"/>
    <cellStyle name="Normal 49 3 2 5" xfId="11570"/>
    <cellStyle name="Normal 49 3 2 5 2" xfId="31085"/>
    <cellStyle name="Normal 49 3 2 5 3" xfId="50978"/>
    <cellStyle name="Normal 49 3 2 6" xfId="21291"/>
    <cellStyle name="Normal 49 3 2 7" xfId="40946"/>
    <cellStyle name="Normal 49 3 3" xfId="1061"/>
    <cellStyle name="Normal 49 3 3 2" xfId="3446"/>
    <cellStyle name="Normal 49 3 3 2 2" xfId="8883"/>
    <cellStyle name="Normal 49 3 3 2 2 2" xfId="18606"/>
    <cellStyle name="Normal 49 3 3 2 2 2 2" xfId="38119"/>
    <cellStyle name="Normal 49 3 3 2 2 2 3" xfId="58012"/>
    <cellStyle name="Normal 49 3 3 2 2 3" xfId="22804"/>
    <cellStyle name="Normal 49 3 3 2 2 4" xfId="42568"/>
    <cellStyle name="Normal 49 3 3 2 3" xfId="13300"/>
    <cellStyle name="Normal 49 3 3 2 3 2" xfId="32814"/>
    <cellStyle name="Normal 49 3 3 2 3 3" xfId="52707"/>
    <cellStyle name="Normal 49 3 3 2 4" xfId="24219"/>
    <cellStyle name="Normal 49 3 3 2 5" xfId="43985"/>
    <cellStyle name="Normal 49 3 3 3" xfId="7255"/>
    <cellStyle name="Normal 49 3 3 3 2" xfId="16991"/>
    <cellStyle name="Normal 49 3 3 3 2 2" xfId="36504"/>
    <cellStyle name="Normal 49 3 3 3 2 3" xfId="56397"/>
    <cellStyle name="Normal 49 3 3 3 3" xfId="22162"/>
    <cellStyle name="Normal 49 3 3 3 4" xfId="41922"/>
    <cellStyle name="Normal 49 3 3 4" xfId="6246"/>
    <cellStyle name="Normal 49 3 3 4 2" xfId="15983"/>
    <cellStyle name="Normal 49 3 3 4 2 2" xfId="35496"/>
    <cellStyle name="Normal 49 3 3 4 2 3" xfId="55389"/>
    <cellStyle name="Normal 49 3 3 4 3" xfId="28066"/>
    <cellStyle name="Normal 49 3 3 4 4" xfId="47954"/>
    <cellStyle name="Normal 49 3 3 5" xfId="11032"/>
    <cellStyle name="Normal 49 3 3 5 2" xfId="30547"/>
    <cellStyle name="Normal 49 3 3 5 3" xfId="50440"/>
    <cellStyle name="Normal 49 3 3 6" xfId="20753"/>
    <cellStyle name="Normal 49 3 3 7" xfId="40395"/>
    <cellStyle name="Normal 49 3 4" xfId="2251"/>
    <cellStyle name="Normal 49 3 4 2" xfId="4520"/>
    <cellStyle name="Normal 49 3 4 2 2" xfId="9956"/>
    <cellStyle name="Normal 49 3 4 2 2 2" xfId="19679"/>
    <cellStyle name="Normal 49 3 4 2 2 2 2" xfId="39192"/>
    <cellStyle name="Normal 49 3 4 2 2 2 3" xfId="59085"/>
    <cellStyle name="Normal 49 3 4 2 2 3" xfId="29405"/>
    <cellStyle name="Normal 49 3 4 2 2 4" xfId="49293"/>
    <cellStyle name="Normal 49 3 4 2 3" xfId="14373"/>
    <cellStyle name="Normal 49 3 4 2 3 2" xfId="33887"/>
    <cellStyle name="Normal 49 3 4 2 3 3" xfId="53780"/>
    <cellStyle name="Normal 49 3 4 2 4" xfId="25292"/>
    <cellStyle name="Normal 49 3 4 2 5" xfId="45059"/>
    <cellStyle name="Normal 49 3 4 3" xfId="6781"/>
    <cellStyle name="Normal 49 3 4 3 2" xfId="16518"/>
    <cellStyle name="Normal 49 3 4 3 2 2" xfId="36031"/>
    <cellStyle name="Normal 49 3 4 3 2 3" xfId="55924"/>
    <cellStyle name="Normal 49 3 4 3 3" xfId="28601"/>
    <cellStyle name="Normal 49 3 4 3 4" xfId="48489"/>
    <cellStyle name="Normal 49 3 4 4" xfId="12105"/>
    <cellStyle name="Normal 49 3 4 4 2" xfId="31620"/>
    <cellStyle name="Normal 49 3 4 4 3" xfId="51513"/>
    <cellStyle name="Normal 49 3 4 5" xfId="21826"/>
    <cellStyle name="Normal 49 3 4 6" xfId="41585"/>
    <cellStyle name="Normal 49 3 5" xfId="2911"/>
    <cellStyle name="Normal 49 3 5 2" xfId="8348"/>
    <cellStyle name="Normal 49 3 5 2 2" xfId="18071"/>
    <cellStyle name="Normal 49 3 5 2 2 2" xfId="37584"/>
    <cellStyle name="Normal 49 3 5 2 2 3" xfId="57477"/>
    <cellStyle name="Normal 49 3 5 2 3" xfId="25750"/>
    <cellStyle name="Normal 49 3 5 2 4" xfId="45519"/>
    <cellStyle name="Normal 49 3 5 3" xfId="12765"/>
    <cellStyle name="Normal 49 3 5 3 2" xfId="32279"/>
    <cellStyle name="Normal 49 3 5 3 3" xfId="52172"/>
    <cellStyle name="Normal 49 3 5 4" xfId="23684"/>
    <cellStyle name="Normal 49 3 5 5" xfId="43450"/>
    <cellStyle name="Normal 49 3 6" xfId="5171"/>
    <cellStyle name="Normal 49 3 6 2" xfId="14911"/>
    <cellStyle name="Normal 49 3 6 2 2" xfId="34424"/>
    <cellStyle name="Normal 49 3 6 2 3" xfId="54317"/>
    <cellStyle name="Normal 49 3 6 3" xfId="26993"/>
    <cellStyle name="Normal 49 3 6 4" xfId="46879"/>
    <cellStyle name="Normal 49 3 7" xfId="10497"/>
    <cellStyle name="Normal 49 3 7 2" xfId="30012"/>
    <cellStyle name="Normal 49 3 7 3" xfId="49905"/>
    <cellStyle name="Normal 49 3 8" xfId="20218"/>
    <cellStyle name="Normal 49 3 9" xfId="39860"/>
    <cellStyle name="Normal 49 4" xfId="1260"/>
    <cellStyle name="Normal 49 4 2" xfId="3632"/>
    <cellStyle name="Normal 49 4 2 2" xfId="9069"/>
    <cellStyle name="Normal 49 4 2 2 2" xfId="18792"/>
    <cellStyle name="Normal 49 4 2 2 2 2" xfId="38305"/>
    <cellStyle name="Normal 49 4 2 2 2 3" xfId="58198"/>
    <cellStyle name="Normal 49 4 2 2 3" xfId="21955"/>
    <cellStyle name="Normal 49 4 2 2 4" xfId="41714"/>
    <cellStyle name="Normal 49 4 2 3" xfId="13486"/>
    <cellStyle name="Normal 49 4 2 3 2" xfId="33000"/>
    <cellStyle name="Normal 49 4 2 3 3" xfId="52893"/>
    <cellStyle name="Normal 49 4 2 4" xfId="24405"/>
    <cellStyle name="Normal 49 4 2 5" xfId="44171"/>
    <cellStyle name="Normal 49 4 3" xfId="7421"/>
    <cellStyle name="Normal 49 4 3 2" xfId="17144"/>
    <cellStyle name="Normal 49 4 3 2 2" xfId="36657"/>
    <cellStyle name="Normal 49 4 3 2 3" xfId="56550"/>
    <cellStyle name="Normal 49 4 3 3" xfId="25569"/>
    <cellStyle name="Normal 49 4 3 4" xfId="45337"/>
    <cellStyle name="Normal 49 4 4" xfId="5359"/>
    <cellStyle name="Normal 49 4 4 2" xfId="15096"/>
    <cellStyle name="Normal 49 4 4 2 2" xfId="34609"/>
    <cellStyle name="Normal 49 4 4 2 3" xfId="54502"/>
    <cellStyle name="Normal 49 4 4 3" xfId="27179"/>
    <cellStyle name="Normal 49 4 4 4" xfId="47067"/>
    <cellStyle name="Normal 49 4 5" xfId="11218"/>
    <cellStyle name="Normal 49 4 5 2" xfId="30733"/>
    <cellStyle name="Normal 49 4 5 3" xfId="50626"/>
    <cellStyle name="Normal 49 4 6" xfId="20939"/>
    <cellStyle name="Normal 49 4 7" xfId="40594"/>
    <cellStyle name="Normal 49 5" xfId="709"/>
    <cellStyle name="Normal 49 5 2" xfId="3094"/>
    <cellStyle name="Normal 49 5 2 2" xfId="8531"/>
    <cellStyle name="Normal 49 5 2 2 2" xfId="18254"/>
    <cellStyle name="Normal 49 5 2 2 2 2" xfId="37767"/>
    <cellStyle name="Normal 49 5 2 2 2 3" xfId="57660"/>
    <cellStyle name="Normal 49 5 2 2 3" xfId="25858"/>
    <cellStyle name="Normal 49 5 2 2 4" xfId="45627"/>
    <cellStyle name="Normal 49 5 2 3" xfId="12948"/>
    <cellStyle name="Normal 49 5 2 3 2" xfId="32462"/>
    <cellStyle name="Normal 49 5 2 3 3" xfId="52355"/>
    <cellStyle name="Normal 49 5 2 4" xfId="23867"/>
    <cellStyle name="Normal 49 5 2 5" xfId="43633"/>
    <cellStyle name="Normal 49 5 3" xfId="6961"/>
    <cellStyle name="Normal 49 5 3 2" xfId="16697"/>
    <cellStyle name="Normal 49 5 3 2 2" xfId="36210"/>
    <cellStyle name="Normal 49 5 3 2 3" xfId="56103"/>
    <cellStyle name="Normal 49 5 3 3" xfId="22246"/>
    <cellStyle name="Normal 49 5 3 4" xfId="42006"/>
    <cellStyle name="Normal 49 5 4" xfId="5894"/>
    <cellStyle name="Normal 49 5 4 2" xfId="15631"/>
    <cellStyle name="Normal 49 5 4 2 2" xfId="35144"/>
    <cellStyle name="Normal 49 5 4 2 3" xfId="55037"/>
    <cellStyle name="Normal 49 5 4 3" xfId="27714"/>
    <cellStyle name="Normal 49 5 4 4" xfId="47602"/>
    <cellStyle name="Normal 49 5 5" xfId="10680"/>
    <cellStyle name="Normal 49 5 5 2" xfId="30195"/>
    <cellStyle name="Normal 49 5 5 3" xfId="50088"/>
    <cellStyle name="Normal 49 5 6" xfId="20401"/>
    <cellStyle name="Normal 49 5 7" xfId="40043"/>
    <cellStyle name="Normal 49 6" xfId="1857"/>
    <cellStyle name="Normal 49 6 2" xfId="4168"/>
    <cellStyle name="Normal 49 6 2 2" xfId="9604"/>
    <cellStyle name="Normal 49 6 2 2 2" xfId="19327"/>
    <cellStyle name="Normal 49 6 2 2 2 2" xfId="38840"/>
    <cellStyle name="Normal 49 6 2 2 2 3" xfId="58733"/>
    <cellStyle name="Normal 49 6 2 2 3" xfId="29053"/>
    <cellStyle name="Normal 49 6 2 2 4" xfId="48941"/>
    <cellStyle name="Normal 49 6 2 3" xfId="14021"/>
    <cellStyle name="Normal 49 6 2 3 2" xfId="33535"/>
    <cellStyle name="Normal 49 6 2 3 3" xfId="53428"/>
    <cellStyle name="Normal 49 6 2 4" xfId="24940"/>
    <cellStyle name="Normal 49 6 2 5" xfId="44707"/>
    <cellStyle name="Normal 49 6 3" xfId="6429"/>
    <cellStyle name="Normal 49 6 3 2" xfId="16166"/>
    <cellStyle name="Normal 49 6 3 2 2" xfId="35679"/>
    <cellStyle name="Normal 49 6 3 2 3" xfId="55572"/>
    <cellStyle name="Normal 49 6 3 3" xfId="28249"/>
    <cellStyle name="Normal 49 6 3 4" xfId="48137"/>
    <cellStyle name="Normal 49 6 4" xfId="11753"/>
    <cellStyle name="Normal 49 6 4 2" xfId="31268"/>
    <cellStyle name="Normal 49 6 4 3" xfId="51161"/>
    <cellStyle name="Normal 49 6 5" xfId="21474"/>
    <cellStyle name="Normal 49 6 6" xfId="41191"/>
    <cellStyle name="Normal 49 7" xfId="2420"/>
    <cellStyle name="Normal 49 7 2" xfId="7857"/>
    <cellStyle name="Normal 49 7 2 2" xfId="17580"/>
    <cellStyle name="Normal 49 7 2 2 2" xfId="37093"/>
    <cellStyle name="Normal 49 7 2 2 3" xfId="56986"/>
    <cellStyle name="Normal 49 7 2 3" xfId="21990"/>
    <cellStyle name="Normal 49 7 2 4" xfId="41749"/>
    <cellStyle name="Normal 49 7 3" xfId="12274"/>
    <cellStyle name="Normal 49 7 3 2" xfId="31788"/>
    <cellStyle name="Normal 49 7 3 3" xfId="51681"/>
    <cellStyle name="Normal 49 7 4" xfId="23193"/>
    <cellStyle name="Normal 49 7 5" xfId="42959"/>
    <cellStyle name="Normal 49 8" xfId="2559"/>
    <cellStyle name="Normal 49 8 2" xfId="7996"/>
    <cellStyle name="Normal 49 8 2 2" xfId="17719"/>
    <cellStyle name="Normal 49 8 2 2 2" xfId="37232"/>
    <cellStyle name="Normal 49 8 2 2 3" xfId="57125"/>
    <cellStyle name="Normal 49 8 2 3" xfId="22651"/>
    <cellStyle name="Normal 49 8 2 4" xfId="42415"/>
    <cellStyle name="Normal 49 8 3" xfId="12413"/>
    <cellStyle name="Normal 49 8 3 2" xfId="31927"/>
    <cellStyle name="Normal 49 8 3 3" xfId="51820"/>
    <cellStyle name="Normal 49 8 4" xfId="23332"/>
    <cellStyle name="Normal 49 8 5" xfId="43098"/>
    <cellStyle name="Normal 49 9" xfId="4777"/>
    <cellStyle name="Normal 49 9 2" xfId="14559"/>
    <cellStyle name="Normal 49 9 2 2" xfId="34072"/>
    <cellStyle name="Normal 49 9 2 3" xfId="53965"/>
    <cellStyle name="Normal 49 9 3" xfId="26641"/>
    <cellStyle name="Normal 49 9 4" xfId="46485"/>
    <cellStyle name="Normal 5" xfId="20"/>
    <cellStyle name="Normal 5 10" xfId="4657"/>
    <cellStyle name="Normal 5 10 2" xfId="46365"/>
    <cellStyle name="Normal 5 11" xfId="39354"/>
    <cellStyle name="Normal 5 2" xfId="242"/>
    <cellStyle name="Normal 5 2 10" xfId="19976"/>
    <cellStyle name="Normal 5 2 11" xfId="39576"/>
    <cellStyle name="Normal 5 2 2" xfId="460"/>
    <cellStyle name="Normal 5 2 2 2" xfId="1546"/>
    <cellStyle name="Normal 5 2 2 2 2" xfId="3918"/>
    <cellStyle name="Normal 5 2 2 2 2 2" xfId="9355"/>
    <cellStyle name="Normal 5 2 2 2 2 2 2" xfId="19078"/>
    <cellStyle name="Normal 5 2 2 2 2 2 2 2" xfId="38591"/>
    <cellStyle name="Normal 5 2 2 2 2 2 2 3" xfId="58484"/>
    <cellStyle name="Normal 5 2 2 2 2 2 3" xfId="28959"/>
    <cellStyle name="Normal 5 2 2 2 2 2 4" xfId="48847"/>
    <cellStyle name="Normal 5 2 2 2 2 3" xfId="13772"/>
    <cellStyle name="Normal 5 2 2 2 2 3 2" xfId="33286"/>
    <cellStyle name="Normal 5 2 2 2 2 3 3" xfId="53179"/>
    <cellStyle name="Normal 5 2 2 2 2 4" xfId="24691"/>
    <cellStyle name="Normal 5 2 2 2 2 5" xfId="44457"/>
    <cellStyle name="Normal 5 2 2 2 3" xfId="5645"/>
    <cellStyle name="Normal 5 2 2 2 3 2" xfId="15382"/>
    <cellStyle name="Normal 5 2 2 2 3 2 2" xfId="34895"/>
    <cellStyle name="Normal 5 2 2 2 3 2 3" xfId="54788"/>
    <cellStyle name="Normal 5 2 2 2 3 3" xfId="27465"/>
    <cellStyle name="Normal 5 2 2 2 3 4" xfId="47353"/>
    <cellStyle name="Normal 5 2 2 2 4" xfId="11504"/>
    <cellStyle name="Normal 5 2 2 2 4 2" xfId="31019"/>
    <cellStyle name="Normal 5 2 2 2 4 3" xfId="50912"/>
    <cellStyle name="Normal 5 2 2 2 5" xfId="21225"/>
    <cellStyle name="Normal 5 2 2 2 6" xfId="40880"/>
    <cellStyle name="Normal 5 2 2 3" xfId="995"/>
    <cellStyle name="Normal 5 2 2 3 2" xfId="3380"/>
    <cellStyle name="Normal 5 2 2 3 2 2" xfId="8817"/>
    <cellStyle name="Normal 5 2 2 3 2 2 2" xfId="18540"/>
    <cellStyle name="Normal 5 2 2 3 2 2 2 2" xfId="38053"/>
    <cellStyle name="Normal 5 2 2 3 2 2 2 3" xfId="57946"/>
    <cellStyle name="Normal 5 2 2 3 2 2 3" xfId="28868"/>
    <cellStyle name="Normal 5 2 2 3 2 2 4" xfId="48756"/>
    <cellStyle name="Normal 5 2 2 3 2 3" xfId="13234"/>
    <cellStyle name="Normal 5 2 2 3 2 3 2" xfId="32748"/>
    <cellStyle name="Normal 5 2 2 3 2 3 3" xfId="52641"/>
    <cellStyle name="Normal 5 2 2 3 2 4" xfId="24153"/>
    <cellStyle name="Normal 5 2 2 3 2 5" xfId="43919"/>
    <cellStyle name="Normal 5 2 2 3 3" xfId="6180"/>
    <cellStyle name="Normal 5 2 2 3 3 2" xfId="15917"/>
    <cellStyle name="Normal 5 2 2 3 3 2 2" xfId="35430"/>
    <cellStyle name="Normal 5 2 2 3 3 2 3" xfId="55323"/>
    <cellStyle name="Normal 5 2 2 3 3 3" xfId="28000"/>
    <cellStyle name="Normal 5 2 2 3 3 4" xfId="47888"/>
    <cellStyle name="Normal 5 2 2 3 4" xfId="10966"/>
    <cellStyle name="Normal 5 2 2 3 4 2" xfId="30481"/>
    <cellStyle name="Normal 5 2 2 3 4 3" xfId="50374"/>
    <cellStyle name="Normal 5 2 2 3 5" xfId="20687"/>
    <cellStyle name="Normal 5 2 2 3 6" xfId="40329"/>
    <cellStyle name="Normal 5 2 2 4" xfId="2185"/>
    <cellStyle name="Normal 5 2 2 4 2" xfId="4454"/>
    <cellStyle name="Normal 5 2 2 4 2 2" xfId="9890"/>
    <cellStyle name="Normal 5 2 2 4 2 2 2" xfId="19613"/>
    <cellStyle name="Normal 5 2 2 4 2 2 2 2" xfId="39126"/>
    <cellStyle name="Normal 5 2 2 4 2 2 2 3" xfId="59019"/>
    <cellStyle name="Normal 5 2 2 4 2 2 3" xfId="29339"/>
    <cellStyle name="Normal 5 2 2 4 2 2 4" xfId="49227"/>
    <cellStyle name="Normal 5 2 2 4 2 3" xfId="14307"/>
    <cellStyle name="Normal 5 2 2 4 2 3 2" xfId="33821"/>
    <cellStyle name="Normal 5 2 2 4 2 3 3" xfId="53714"/>
    <cellStyle name="Normal 5 2 2 4 2 4" xfId="25226"/>
    <cellStyle name="Normal 5 2 2 4 2 5" xfId="44993"/>
    <cellStyle name="Normal 5 2 2 4 3" xfId="6715"/>
    <cellStyle name="Normal 5 2 2 4 3 2" xfId="16452"/>
    <cellStyle name="Normal 5 2 2 4 3 2 2" xfId="35965"/>
    <cellStyle name="Normal 5 2 2 4 3 2 3" xfId="55858"/>
    <cellStyle name="Normal 5 2 2 4 3 3" xfId="28535"/>
    <cellStyle name="Normal 5 2 2 4 3 4" xfId="48423"/>
    <cellStyle name="Normal 5 2 2 4 4" xfId="12039"/>
    <cellStyle name="Normal 5 2 2 4 4 2" xfId="31554"/>
    <cellStyle name="Normal 5 2 2 4 4 3" xfId="51447"/>
    <cellStyle name="Normal 5 2 2 4 5" xfId="21760"/>
    <cellStyle name="Normal 5 2 2 4 6" xfId="41519"/>
    <cellStyle name="Normal 5 2 2 5" xfId="2845"/>
    <cellStyle name="Normal 5 2 2 5 2" xfId="8282"/>
    <cellStyle name="Normal 5 2 2 5 2 2" xfId="18005"/>
    <cellStyle name="Normal 5 2 2 5 2 2 2" xfId="37518"/>
    <cellStyle name="Normal 5 2 2 5 2 2 3" xfId="57411"/>
    <cellStyle name="Normal 5 2 2 5 2 3" xfId="28779"/>
    <cellStyle name="Normal 5 2 2 5 2 4" xfId="48667"/>
    <cellStyle name="Normal 5 2 2 5 3" xfId="12699"/>
    <cellStyle name="Normal 5 2 2 5 3 2" xfId="32213"/>
    <cellStyle name="Normal 5 2 2 5 3 3" xfId="52106"/>
    <cellStyle name="Normal 5 2 2 5 4" xfId="23618"/>
    <cellStyle name="Normal 5 2 2 5 5" xfId="43384"/>
    <cellStyle name="Normal 5 2 2 6" xfId="5105"/>
    <cellStyle name="Normal 5 2 2 6 2" xfId="14845"/>
    <cellStyle name="Normal 5 2 2 6 2 2" xfId="34358"/>
    <cellStyle name="Normal 5 2 2 6 2 3" xfId="54251"/>
    <cellStyle name="Normal 5 2 2 6 3" xfId="26927"/>
    <cellStyle name="Normal 5 2 2 6 4" xfId="46813"/>
    <cellStyle name="Normal 5 2 2 7" xfId="10431"/>
    <cellStyle name="Normal 5 2 2 7 2" xfId="29946"/>
    <cellStyle name="Normal 5 2 2 7 3" xfId="49839"/>
    <cellStyle name="Normal 5 2 2 8" xfId="20152"/>
    <cellStyle name="Normal 5 2 2 9" xfId="39794"/>
    <cellStyle name="Normal 5 2 3" xfId="636"/>
    <cellStyle name="Normal 5 2 3 2" xfId="1722"/>
    <cellStyle name="Normal 5 2 3 2 2" xfId="4094"/>
    <cellStyle name="Normal 5 2 3 2 2 2" xfId="9531"/>
    <cellStyle name="Normal 5 2 3 2 2 2 2" xfId="19254"/>
    <cellStyle name="Normal 5 2 3 2 2 2 2 2" xfId="38767"/>
    <cellStyle name="Normal 5 2 3 2 2 2 2 3" xfId="58660"/>
    <cellStyle name="Normal 5 2 3 2 2 2 3" xfId="28988"/>
    <cellStyle name="Normal 5 2 3 2 2 2 4" xfId="48876"/>
    <cellStyle name="Normal 5 2 3 2 2 3" xfId="13948"/>
    <cellStyle name="Normal 5 2 3 2 2 3 2" xfId="33462"/>
    <cellStyle name="Normal 5 2 3 2 2 3 3" xfId="53355"/>
    <cellStyle name="Normal 5 2 3 2 2 4" xfId="24867"/>
    <cellStyle name="Normal 5 2 3 2 2 5" xfId="44633"/>
    <cellStyle name="Normal 5 2 3 2 3" xfId="5821"/>
    <cellStyle name="Normal 5 2 3 2 3 2" xfId="15558"/>
    <cellStyle name="Normal 5 2 3 2 3 2 2" xfId="35071"/>
    <cellStyle name="Normal 5 2 3 2 3 2 3" xfId="54964"/>
    <cellStyle name="Normal 5 2 3 2 3 3" xfId="27641"/>
    <cellStyle name="Normal 5 2 3 2 3 4" xfId="47529"/>
    <cellStyle name="Normal 5 2 3 2 4" xfId="11680"/>
    <cellStyle name="Normal 5 2 3 2 4 2" xfId="31195"/>
    <cellStyle name="Normal 5 2 3 2 4 3" xfId="51088"/>
    <cellStyle name="Normal 5 2 3 2 5" xfId="21401"/>
    <cellStyle name="Normal 5 2 3 2 6" xfId="41056"/>
    <cellStyle name="Normal 5 2 3 3" xfId="1171"/>
    <cellStyle name="Normal 5 2 3 3 2" xfId="3556"/>
    <cellStyle name="Normal 5 2 3 3 2 2" xfId="8993"/>
    <cellStyle name="Normal 5 2 3 3 2 2 2" xfId="18716"/>
    <cellStyle name="Normal 5 2 3 3 2 2 2 2" xfId="38229"/>
    <cellStyle name="Normal 5 2 3 3 2 2 2 3" xfId="58122"/>
    <cellStyle name="Normal 5 2 3 3 2 2 3" xfId="28897"/>
    <cellStyle name="Normal 5 2 3 3 2 2 4" xfId="48785"/>
    <cellStyle name="Normal 5 2 3 3 2 3" xfId="13410"/>
    <cellStyle name="Normal 5 2 3 3 2 3 2" xfId="32924"/>
    <cellStyle name="Normal 5 2 3 3 2 3 3" xfId="52817"/>
    <cellStyle name="Normal 5 2 3 3 2 4" xfId="24329"/>
    <cellStyle name="Normal 5 2 3 3 2 5" xfId="44095"/>
    <cellStyle name="Normal 5 2 3 3 3" xfId="6356"/>
    <cellStyle name="Normal 5 2 3 3 3 2" xfId="16093"/>
    <cellStyle name="Normal 5 2 3 3 3 2 2" xfId="35606"/>
    <cellStyle name="Normal 5 2 3 3 3 2 3" xfId="55499"/>
    <cellStyle name="Normal 5 2 3 3 3 3" xfId="28176"/>
    <cellStyle name="Normal 5 2 3 3 3 4" xfId="48064"/>
    <cellStyle name="Normal 5 2 3 3 4" xfId="11142"/>
    <cellStyle name="Normal 5 2 3 3 4 2" xfId="30657"/>
    <cellStyle name="Normal 5 2 3 3 4 3" xfId="50550"/>
    <cellStyle name="Normal 5 2 3 3 5" xfId="20863"/>
    <cellStyle name="Normal 5 2 3 3 6" xfId="40505"/>
    <cellStyle name="Normal 5 2 3 4" xfId="2361"/>
    <cellStyle name="Normal 5 2 3 4 2" xfId="4630"/>
    <cellStyle name="Normal 5 2 3 4 2 2" xfId="10066"/>
    <cellStyle name="Normal 5 2 3 4 2 2 2" xfId="19789"/>
    <cellStyle name="Normal 5 2 3 4 2 2 2 2" xfId="39302"/>
    <cellStyle name="Normal 5 2 3 4 2 2 2 3" xfId="59195"/>
    <cellStyle name="Normal 5 2 3 4 2 2 3" xfId="29515"/>
    <cellStyle name="Normal 5 2 3 4 2 2 4" xfId="49403"/>
    <cellStyle name="Normal 5 2 3 4 2 3" xfId="14483"/>
    <cellStyle name="Normal 5 2 3 4 2 3 2" xfId="33997"/>
    <cellStyle name="Normal 5 2 3 4 2 3 3" xfId="53890"/>
    <cellStyle name="Normal 5 2 3 4 2 4" xfId="25402"/>
    <cellStyle name="Normal 5 2 3 4 2 5" xfId="45169"/>
    <cellStyle name="Normal 5 2 3 4 3" xfId="6891"/>
    <cellStyle name="Normal 5 2 3 4 3 2" xfId="16628"/>
    <cellStyle name="Normal 5 2 3 4 3 2 2" xfId="36141"/>
    <cellStyle name="Normal 5 2 3 4 3 2 3" xfId="56034"/>
    <cellStyle name="Normal 5 2 3 4 3 3" xfId="28711"/>
    <cellStyle name="Normal 5 2 3 4 3 4" xfId="48599"/>
    <cellStyle name="Normal 5 2 3 4 4" xfId="12215"/>
    <cellStyle name="Normal 5 2 3 4 4 2" xfId="31730"/>
    <cellStyle name="Normal 5 2 3 4 4 3" xfId="51623"/>
    <cellStyle name="Normal 5 2 3 4 5" xfId="21936"/>
    <cellStyle name="Normal 5 2 3 4 6" xfId="41695"/>
    <cellStyle name="Normal 5 2 3 5" xfId="3021"/>
    <cellStyle name="Normal 5 2 3 5 2" xfId="8458"/>
    <cellStyle name="Normal 5 2 3 5 2 2" xfId="18181"/>
    <cellStyle name="Normal 5 2 3 5 2 2 2" xfId="37694"/>
    <cellStyle name="Normal 5 2 3 5 2 2 3" xfId="57587"/>
    <cellStyle name="Normal 5 2 3 5 2 3" xfId="28808"/>
    <cellStyle name="Normal 5 2 3 5 2 4" xfId="48696"/>
    <cellStyle name="Normal 5 2 3 5 3" xfId="12875"/>
    <cellStyle name="Normal 5 2 3 5 3 2" xfId="32389"/>
    <cellStyle name="Normal 5 2 3 5 3 3" xfId="52282"/>
    <cellStyle name="Normal 5 2 3 5 4" xfId="23794"/>
    <cellStyle name="Normal 5 2 3 5 5" xfId="43560"/>
    <cellStyle name="Normal 5 2 3 6" xfId="5281"/>
    <cellStyle name="Normal 5 2 3 6 2" xfId="15021"/>
    <cellStyle name="Normal 5 2 3 6 2 2" xfId="34534"/>
    <cellStyle name="Normal 5 2 3 6 2 3" xfId="54427"/>
    <cellStyle name="Normal 5 2 3 6 3" xfId="27103"/>
    <cellStyle name="Normal 5 2 3 6 4" xfId="46989"/>
    <cellStyle name="Normal 5 2 3 7" xfId="10607"/>
    <cellStyle name="Normal 5 2 3 7 2" xfId="30122"/>
    <cellStyle name="Normal 5 2 3 7 3" xfId="50015"/>
    <cellStyle name="Normal 5 2 3 8" xfId="20328"/>
    <cellStyle name="Normal 5 2 3 9" xfId="39970"/>
    <cellStyle name="Normal 5 2 4" xfId="1370"/>
    <cellStyle name="Normal 5 2 4 2" xfId="3742"/>
    <cellStyle name="Normal 5 2 4 2 2" xfId="9179"/>
    <cellStyle name="Normal 5 2 4 2 2 2" xfId="18902"/>
    <cellStyle name="Normal 5 2 4 2 2 2 2" xfId="38415"/>
    <cellStyle name="Normal 5 2 4 2 2 2 3" xfId="58308"/>
    <cellStyle name="Normal 5 2 4 2 2 3" xfId="28930"/>
    <cellStyle name="Normal 5 2 4 2 2 4" xfId="48818"/>
    <cellStyle name="Normal 5 2 4 2 3" xfId="13596"/>
    <cellStyle name="Normal 5 2 4 2 3 2" xfId="33110"/>
    <cellStyle name="Normal 5 2 4 2 3 3" xfId="53003"/>
    <cellStyle name="Normal 5 2 4 2 4" xfId="24515"/>
    <cellStyle name="Normal 5 2 4 2 5" xfId="44281"/>
    <cellStyle name="Normal 5 2 4 3" xfId="5469"/>
    <cellStyle name="Normal 5 2 4 3 2" xfId="15206"/>
    <cellStyle name="Normal 5 2 4 3 2 2" xfId="34719"/>
    <cellStyle name="Normal 5 2 4 3 2 3" xfId="54612"/>
    <cellStyle name="Normal 5 2 4 3 3" xfId="27289"/>
    <cellStyle name="Normal 5 2 4 3 4" xfId="47177"/>
    <cellStyle name="Normal 5 2 4 4" xfId="11328"/>
    <cellStyle name="Normal 5 2 4 4 2" xfId="30843"/>
    <cellStyle name="Normal 5 2 4 4 3" xfId="50736"/>
    <cellStyle name="Normal 5 2 4 5" xfId="21049"/>
    <cellStyle name="Normal 5 2 4 6" xfId="40704"/>
    <cellStyle name="Normal 5 2 5" xfId="819"/>
    <cellStyle name="Normal 5 2 5 2" xfId="3204"/>
    <cellStyle name="Normal 5 2 5 2 2" xfId="8641"/>
    <cellStyle name="Normal 5 2 5 2 2 2" xfId="18364"/>
    <cellStyle name="Normal 5 2 5 2 2 2 2" xfId="37877"/>
    <cellStyle name="Normal 5 2 5 2 2 2 3" xfId="57770"/>
    <cellStyle name="Normal 5 2 5 2 2 3" xfId="28839"/>
    <cellStyle name="Normal 5 2 5 2 2 4" xfId="48727"/>
    <cellStyle name="Normal 5 2 5 2 3" xfId="13058"/>
    <cellStyle name="Normal 5 2 5 2 3 2" xfId="32572"/>
    <cellStyle name="Normal 5 2 5 2 3 3" xfId="52465"/>
    <cellStyle name="Normal 5 2 5 2 4" xfId="23977"/>
    <cellStyle name="Normal 5 2 5 2 5" xfId="43743"/>
    <cellStyle name="Normal 5 2 5 3" xfId="6004"/>
    <cellStyle name="Normal 5 2 5 3 2" xfId="15741"/>
    <cellStyle name="Normal 5 2 5 3 2 2" xfId="35254"/>
    <cellStyle name="Normal 5 2 5 3 2 3" xfId="55147"/>
    <cellStyle name="Normal 5 2 5 3 3" xfId="27824"/>
    <cellStyle name="Normal 5 2 5 3 4" xfId="47712"/>
    <cellStyle name="Normal 5 2 5 4" xfId="10790"/>
    <cellStyle name="Normal 5 2 5 4 2" xfId="30305"/>
    <cellStyle name="Normal 5 2 5 4 3" xfId="50198"/>
    <cellStyle name="Normal 5 2 5 5" xfId="20511"/>
    <cellStyle name="Normal 5 2 5 6" xfId="40153"/>
    <cellStyle name="Normal 5 2 6" xfId="1967"/>
    <cellStyle name="Normal 5 2 6 2" xfId="4278"/>
    <cellStyle name="Normal 5 2 6 2 2" xfId="9714"/>
    <cellStyle name="Normal 5 2 6 2 2 2" xfId="19437"/>
    <cellStyle name="Normal 5 2 6 2 2 2 2" xfId="38950"/>
    <cellStyle name="Normal 5 2 6 2 2 2 3" xfId="58843"/>
    <cellStyle name="Normal 5 2 6 2 2 3" xfId="29163"/>
    <cellStyle name="Normal 5 2 6 2 2 4" xfId="49051"/>
    <cellStyle name="Normal 5 2 6 2 3" xfId="14131"/>
    <cellStyle name="Normal 5 2 6 2 3 2" xfId="33645"/>
    <cellStyle name="Normal 5 2 6 2 3 3" xfId="53538"/>
    <cellStyle name="Normal 5 2 6 2 4" xfId="25050"/>
    <cellStyle name="Normal 5 2 6 2 5" xfId="44817"/>
    <cellStyle name="Normal 5 2 6 3" xfId="6539"/>
    <cellStyle name="Normal 5 2 6 3 2" xfId="16276"/>
    <cellStyle name="Normal 5 2 6 3 2 2" xfId="35789"/>
    <cellStyle name="Normal 5 2 6 3 2 3" xfId="55682"/>
    <cellStyle name="Normal 5 2 6 3 3" xfId="28359"/>
    <cellStyle name="Normal 5 2 6 3 4" xfId="48247"/>
    <cellStyle name="Normal 5 2 6 4" xfId="11863"/>
    <cellStyle name="Normal 5 2 6 4 2" xfId="31378"/>
    <cellStyle name="Normal 5 2 6 4 3" xfId="51271"/>
    <cellStyle name="Normal 5 2 6 5" xfId="21584"/>
    <cellStyle name="Normal 5 2 6 6" xfId="41301"/>
    <cellStyle name="Normal 5 2 7" xfId="2669"/>
    <cellStyle name="Normal 5 2 7 2" xfId="8106"/>
    <cellStyle name="Normal 5 2 7 2 2" xfId="17829"/>
    <cellStyle name="Normal 5 2 7 2 2 2" xfId="37342"/>
    <cellStyle name="Normal 5 2 7 2 2 3" xfId="57235"/>
    <cellStyle name="Normal 5 2 7 2 3" xfId="28750"/>
    <cellStyle name="Normal 5 2 7 2 4" xfId="48638"/>
    <cellStyle name="Normal 5 2 7 3" xfId="12523"/>
    <cellStyle name="Normal 5 2 7 3 2" xfId="32037"/>
    <cellStyle name="Normal 5 2 7 3 3" xfId="51930"/>
    <cellStyle name="Normal 5 2 7 4" xfId="23442"/>
    <cellStyle name="Normal 5 2 7 5" xfId="43208"/>
    <cellStyle name="Normal 5 2 8" xfId="4887"/>
    <cellStyle name="Normal 5 2 8 2" xfId="14669"/>
    <cellStyle name="Normal 5 2 8 2 2" xfId="34182"/>
    <cellStyle name="Normal 5 2 8 2 3" xfId="54075"/>
    <cellStyle name="Normal 5 2 8 3" xfId="26751"/>
    <cellStyle name="Normal 5 2 8 4" xfId="46595"/>
    <cellStyle name="Normal 5 2 9" xfId="10255"/>
    <cellStyle name="Normal 5 2 9 2" xfId="29770"/>
    <cellStyle name="Normal 5 2 9 3" xfId="49663"/>
    <cellStyle name="Normal 5 3" xfId="241"/>
    <cellStyle name="Normal 5 3 10" xfId="19975"/>
    <cellStyle name="Normal 5 3 11" xfId="39575"/>
    <cellStyle name="Normal 5 3 2" xfId="459"/>
    <cellStyle name="Normal 5 3 2 2" xfId="1545"/>
    <cellStyle name="Normal 5 3 2 2 2" xfId="3917"/>
    <cellStyle name="Normal 5 3 2 2 2 2" xfId="9354"/>
    <cellStyle name="Normal 5 3 2 2 2 2 2" xfId="19077"/>
    <cellStyle name="Normal 5 3 2 2 2 2 2 2" xfId="38590"/>
    <cellStyle name="Normal 5 3 2 2 2 2 2 3" xfId="58483"/>
    <cellStyle name="Normal 5 3 2 2 2 2 3" xfId="22548"/>
    <cellStyle name="Normal 5 3 2 2 2 2 4" xfId="42311"/>
    <cellStyle name="Normal 5 3 2 2 2 3" xfId="13771"/>
    <cellStyle name="Normal 5 3 2 2 2 3 2" xfId="33285"/>
    <cellStyle name="Normal 5 3 2 2 2 3 3" xfId="53178"/>
    <cellStyle name="Normal 5 3 2 2 2 4" xfId="24690"/>
    <cellStyle name="Normal 5 3 2 2 2 5" xfId="44456"/>
    <cellStyle name="Normal 5 3 2 2 3" xfId="7656"/>
    <cellStyle name="Normal 5 3 2 2 3 2" xfId="17379"/>
    <cellStyle name="Normal 5 3 2 2 3 2 2" xfId="36892"/>
    <cellStyle name="Normal 5 3 2 2 3 2 3" xfId="56785"/>
    <cellStyle name="Normal 5 3 2 2 3 3" xfId="25615"/>
    <cellStyle name="Normal 5 3 2 2 3 4" xfId="45384"/>
    <cellStyle name="Normal 5 3 2 2 4" xfId="5644"/>
    <cellStyle name="Normal 5 3 2 2 4 2" xfId="15381"/>
    <cellStyle name="Normal 5 3 2 2 4 2 2" xfId="34894"/>
    <cellStyle name="Normal 5 3 2 2 4 2 3" xfId="54787"/>
    <cellStyle name="Normal 5 3 2 2 4 3" xfId="27464"/>
    <cellStyle name="Normal 5 3 2 2 4 4" xfId="47352"/>
    <cellStyle name="Normal 5 3 2 2 5" xfId="11503"/>
    <cellStyle name="Normal 5 3 2 2 5 2" xfId="31018"/>
    <cellStyle name="Normal 5 3 2 2 5 3" xfId="50911"/>
    <cellStyle name="Normal 5 3 2 2 6" xfId="21224"/>
    <cellStyle name="Normal 5 3 2 2 7" xfId="40879"/>
    <cellStyle name="Normal 5 3 2 3" xfId="994"/>
    <cellStyle name="Normal 5 3 2 3 2" xfId="3379"/>
    <cellStyle name="Normal 5 3 2 3 2 2" xfId="8816"/>
    <cellStyle name="Normal 5 3 2 3 2 2 2" xfId="18539"/>
    <cellStyle name="Normal 5 3 2 3 2 2 2 2" xfId="38052"/>
    <cellStyle name="Normal 5 3 2 3 2 2 2 3" xfId="57945"/>
    <cellStyle name="Normal 5 3 2 3 2 2 3" xfId="22817"/>
    <cellStyle name="Normal 5 3 2 3 2 2 4" xfId="42581"/>
    <cellStyle name="Normal 5 3 2 3 2 3" xfId="13233"/>
    <cellStyle name="Normal 5 3 2 3 2 3 2" xfId="32747"/>
    <cellStyle name="Normal 5 3 2 3 2 3 3" xfId="52640"/>
    <cellStyle name="Normal 5 3 2 3 2 4" xfId="24152"/>
    <cellStyle name="Normal 5 3 2 3 2 5" xfId="43918"/>
    <cellStyle name="Normal 5 3 2 3 3" xfId="7196"/>
    <cellStyle name="Normal 5 3 2 3 3 2" xfId="16932"/>
    <cellStyle name="Normal 5 3 2 3 3 2 2" xfId="36445"/>
    <cellStyle name="Normal 5 3 2 3 3 2 3" xfId="56338"/>
    <cellStyle name="Normal 5 3 2 3 3 3" xfId="22437"/>
    <cellStyle name="Normal 5 3 2 3 3 4" xfId="42199"/>
    <cellStyle name="Normal 5 3 2 3 4" xfId="6179"/>
    <cellStyle name="Normal 5 3 2 3 4 2" xfId="15916"/>
    <cellStyle name="Normal 5 3 2 3 4 2 2" xfId="35429"/>
    <cellStyle name="Normal 5 3 2 3 4 2 3" xfId="55322"/>
    <cellStyle name="Normal 5 3 2 3 4 3" xfId="27999"/>
    <cellStyle name="Normal 5 3 2 3 4 4" xfId="47887"/>
    <cellStyle name="Normal 5 3 2 3 5" xfId="10965"/>
    <cellStyle name="Normal 5 3 2 3 5 2" xfId="30480"/>
    <cellStyle name="Normal 5 3 2 3 5 3" xfId="50373"/>
    <cellStyle name="Normal 5 3 2 3 6" xfId="20686"/>
    <cellStyle name="Normal 5 3 2 3 7" xfId="40328"/>
    <cellStyle name="Normal 5 3 2 4" xfId="2184"/>
    <cellStyle name="Normal 5 3 2 4 2" xfId="4453"/>
    <cellStyle name="Normal 5 3 2 4 2 2" xfId="9889"/>
    <cellStyle name="Normal 5 3 2 4 2 2 2" xfId="19612"/>
    <cellStyle name="Normal 5 3 2 4 2 2 2 2" xfId="39125"/>
    <cellStyle name="Normal 5 3 2 4 2 2 2 3" xfId="59018"/>
    <cellStyle name="Normal 5 3 2 4 2 2 3" xfId="29338"/>
    <cellStyle name="Normal 5 3 2 4 2 2 4" xfId="49226"/>
    <cellStyle name="Normal 5 3 2 4 2 3" xfId="14306"/>
    <cellStyle name="Normal 5 3 2 4 2 3 2" xfId="33820"/>
    <cellStyle name="Normal 5 3 2 4 2 3 3" xfId="53713"/>
    <cellStyle name="Normal 5 3 2 4 2 4" xfId="25225"/>
    <cellStyle name="Normal 5 3 2 4 2 5" xfId="44992"/>
    <cellStyle name="Normal 5 3 2 4 3" xfId="6714"/>
    <cellStyle name="Normal 5 3 2 4 3 2" xfId="16451"/>
    <cellStyle name="Normal 5 3 2 4 3 2 2" xfId="35964"/>
    <cellStyle name="Normal 5 3 2 4 3 2 3" xfId="55857"/>
    <cellStyle name="Normal 5 3 2 4 3 3" xfId="28534"/>
    <cellStyle name="Normal 5 3 2 4 3 4" xfId="48422"/>
    <cellStyle name="Normal 5 3 2 4 4" xfId="12038"/>
    <cellStyle name="Normal 5 3 2 4 4 2" xfId="31553"/>
    <cellStyle name="Normal 5 3 2 4 4 3" xfId="51446"/>
    <cellStyle name="Normal 5 3 2 4 5" xfId="21759"/>
    <cellStyle name="Normal 5 3 2 4 6" xfId="41518"/>
    <cellStyle name="Normal 5 3 2 5" xfId="2844"/>
    <cellStyle name="Normal 5 3 2 5 2" xfId="8281"/>
    <cellStyle name="Normal 5 3 2 5 2 2" xfId="18004"/>
    <cellStyle name="Normal 5 3 2 5 2 2 2" xfId="37517"/>
    <cellStyle name="Normal 5 3 2 5 2 2 3" xfId="57410"/>
    <cellStyle name="Normal 5 3 2 5 2 3" xfId="25587"/>
    <cellStyle name="Normal 5 3 2 5 2 4" xfId="45355"/>
    <cellStyle name="Normal 5 3 2 5 3" xfId="12698"/>
    <cellStyle name="Normal 5 3 2 5 3 2" xfId="32212"/>
    <cellStyle name="Normal 5 3 2 5 3 3" xfId="52105"/>
    <cellStyle name="Normal 5 3 2 5 4" xfId="23617"/>
    <cellStyle name="Normal 5 3 2 5 5" xfId="43383"/>
    <cellStyle name="Normal 5 3 2 6" xfId="5104"/>
    <cellStyle name="Normal 5 3 2 6 2" xfId="14844"/>
    <cellStyle name="Normal 5 3 2 6 2 2" xfId="34357"/>
    <cellStyle name="Normal 5 3 2 6 2 3" xfId="54250"/>
    <cellStyle name="Normal 5 3 2 6 3" xfId="26926"/>
    <cellStyle name="Normal 5 3 2 6 4" xfId="46812"/>
    <cellStyle name="Normal 5 3 2 7" xfId="10430"/>
    <cellStyle name="Normal 5 3 2 7 2" xfId="29945"/>
    <cellStyle name="Normal 5 3 2 7 3" xfId="49838"/>
    <cellStyle name="Normal 5 3 2 8" xfId="20151"/>
    <cellStyle name="Normal 5 3 2 9" xfId="39793"/>
    <cellStyle name="Normal 5 3 3" xfId="635"/>
    <cellStyle name="Normal 5 3 3 2" xfId="1721"/>
    <cellStyle name="Normal 5 3 3 2 2" xfId="4093"/>
    <cellStyle name="Normal 5 3 3 2 2 2" xfId="9530"/>
    <cellStyle name="Normal 5 3 3 2 2 2 2" xfId="19253"/>
    <cellStyle name="Normal 5 3 3 2 2 2 2 2" xfId="38766"/>
    <cellStyle name="Normal 5 3 3 2 2 2 2 3" xfId="58659"/>
    <cellStyle name="Normal 5 3 3 2 2 2 3" xfId="26036"/>
    <cellStyle name="Normal 5 3 3 2 2 2 4" xfId="45807"/>
    <cellStyle name="Normal 5 3 3 2 2 3" xfId="13947"/>
    <cellStyle name="Normal 5 3 3 2 2 3 2" xfId="33461"/>
    <cellStyle name="Normal 5 3 3 2 2 3 3" xfId="53354"/>
    <cellStyle name="Normal 5 3 3 2 2 4" xfId="24866"/>
    <cellStyle name="Normal 5 3 3 2 2 5" xfId="44632"/>
    <cellStyle name="Normal 5 3 3 2 3" xfId="7803"/>
    <cellStyle name="Normal 5 3 3 2 3 2" xfId="17526"/>
    <cellStyle name="Normal 5 3 3 2 3 2 2" xfId="37039"/>
    <cellStyle name="Normal 5 3 3 2 3 2 3" xfId="56932"/>
    <cellStyle name="Normal 5 3 3 2 3 3" xfId="25620"/>
    <cellStyle name="Normal 5 3 3 2 3 4" xfId="45389"/>
    <cellStyle name="Normal 5 3 3 2 4" xfId="5820"/>
    <cellStyle name="Normal 5 3 3 2 4 2" xfId="15557"/>
    <cellStyle name="Normal 5 3 3 2 4 2 2" xfId="35070"/>
    <cellStyle name="Normal 5 3 3 2 4 2 3" xfId="54963"/>
    <cellStyle name="Normal 5 3 3 2 4 3" xfId="27640"/>
    <cellStyle name="Normal 5 3 3 2 4 4" xfId="47528"/>
    <cellStyle name="Normal 5 3 3 2 5" xfId="11679"/>
    <cellStyle name="Normal 5 3 3 2 5 2" xfId="31194"/>
    <cellStyle name="Normal 5 3 3 2 5 3" xfId="51087"/>
    <cellStyle name="Normal 5 3 3 2 6" xfId="21400"/>
    <cellStyle name="Normal 5 3 3 2 7" xfId="41055"/>
    <cellStyle name="Normal 5 3 3 3" xfId="1170"/>
    <cellStyle name="Normal 5 3 3 3 2" xfId="3555"/>
    <cellStyle name="Normal 5 3 3 3 2 2" xfId="8992"/>
    <cellStyle name="Normal 5 3 3 3 2 2 2" xfId="18715"/>
    <cellStyle name="Normal 5 3 3 3 2 2 2 2" xfId="38228"/>
    <cellStyle name="Normal 5 3 3 3 2 2 2 3" xfId="58121"/>
    <cellStyle name="Normal 5 3 3 3 2 2 3" xfId="26252"/>
    <cellStyle name="Normal 5 3 3 3 2 2 4" xfId="46023"/>
    <cellStyle name="Normal 5 3 3 3 2 3" xfId="13409"/>
    <cellStyle name="Normal 5 3 3 3 2 3 2" xfId="32923"/>
    <cellStyle name="Normal 5 3 3 3 2 3 3" xfId="52816"/>
    <cellStyle name="Normal 5 3 3 3 2 4" xfId="24328"/>
    <cellStyle name="Normal 5 3 3 3 2 5" xfId="44094"/>
    <cellStyle name="Normal 5 3 3 3 3" xfId="7343"/>
    <cellStyle name="Normal 5 3 3 3 3 2" xfId="17079"/>
    <cellStyle name="Normal 5 3 3 3 3 2 2" xfId="36592"/>
    <cellStyle name="Normal 5 3 3 3 3 2 3" xfId="56485"/>
    <cellStyle name="Normal 5 3 3 3 3 3" xfId="25628"/>
    <cellStyle name="Normal 5 3 3 3 3 4" xfId="45397"/>
    <cellStyle name="Normal 5 3 3 3 4" xfId="6355"/>
    <cellStyle name="Normal 5 3 3 3 4 2" xfId="16092"/>
    <cellStyle name="Normal 5 3 3 3 4 2 2" xfId="35605"/>
    <cellStyle name="Normal 5 3 3 3 4 2 3" xfId="55498"/>
    <cellStyle name="Normal 5 3 3 3 4 3" xfId="28175"/>
    <cellStyle name="Normal 5 3 3 3 4 4" xfId="48063"/>
    <cellStyle name="Normal 5 3 3 3 5" xfId="11141"/>
    <cellStyle name="Normal 5 3 3 3 5 2" xfId="30656"/>
    <cellStyle name="Normal 5 3 3 3 5 3" xfId="50549"/>
    <cellStyle name="Normal 5 3 3 3 6" xfId="20862"/>
    <cellStyle name="Normal 5 3 3 3 7" xfId="40504"/>
    <cellStyle name="Normal 5 3 3 4" xfId="2360"/>
    <cellStyle name="Normal 5 3 3 4 2" xfId="4629"/>
    <cellStyle name="Normal 5 3 3 4 2 2" xfId="10065"/>
    <cellStyle name="Normal 5 3 3 4 2 2 2" xfId="19788"/>
    <cellStyle name="Normal 5 3 3 4 2 2 2 2" xfId="39301"/>
    <cellStyle name="Normal 5 3 3 4 2 2 2 3" xfId="59194"/>
    <cellStyle name="Normal 5 3 3 4 2 2 3" xfId="29514"/>
    <cellStyle name="Normal 5 3 3 4 2 2 4" xfId="49402"/>
    <cellStyle name="Normal 5 3 3 4 2 3" xfId="14482"/>
    <cellStyle name="Normal 5 3 3 4 2 3 2" xfId="33996"/>
    <cellStyle name="Normal 5 3 3 4 2 3 3" xfId="53889"/>
    <cellStyle name="Normal 5 3 3 4 2 4" xfId="25401"/>
    <cellStyle name="Normal 5 3 3 4 2 5" xfId="45168"/>
    <cellStyle name="Normal 5 3 3 4 3" xfId="6890"/>
    <cellStyle name="Normal 5 3 3 4 3 2" xfId="16627"/>
    <cellStyle name="Normal 5 3 3 4 3 2 2" xfId="36140"/>
    <cellStyle name="Normal 5 3 3 4 3 2 3" xfId="56033"/>
    <cellStyle name="Normal 5 3 3 4 3 3" xfId="28710"/>
    <cellStyle name="Normal 5 3 3 4 3 4" xfId="48598"/>
    <cellStyle name="Normal 5 3 3 4 4" xfId="12214"/>
    <cellStyle name="Normal 5 3 3 4 4 2" xfId="31729"/>
    <cellStyle name="Normal 5 3 3 4 4 3" xfId="51622"/>
    <cellStyle name="Normal 5 3 3 4 5" xfId="21935"/>
    <cellStyle name="Normal 5 3 3 4 6" xfId="41694"/>
    <cellStyle name="Normal 5 3 3 5" xfId="3020"/>
    <cellStyle name="Normal 5 3 3 5 2" xfId="8457"/>
    <cellStyle name="Normal 5 3 3 5 2 2" xfId="18180"/>
    <cellStyle name="Normal 5 3 3 5 2 2 2" xfId="37693"/>
    <cellStyle name="Normal 5 3 3 5 2 2 3" xfId="57586"/>
    <cellStyle name="Normal 5 3 3 5 2 3" xfId="23030"/>
    <cellStyle name="Normal 5 3 3 5 2 4" xfId="42795"/>
    <cellStyle name="Normal 5 3 3 5 3" xfId="12874"/>
    <cellStyle name="Normal 5 3 3 5 3 2" xfId="32388"/>
    <cellStyle name="Normal 5 3 3 5 3 3" xfId="52281"/>
    <cellStyle name="Normal 5 3 3 5 4" xfId="23793"/>
    <cellStyle name="Normal 5 3 3 5 5" xfId="43559"/>
    <cellStyle name="Normal 5 3 3 6" xfId="5280"/>
    <cellStyle name="Normal 5 3 3 6 2" xfId="15020"/>
    <cellStyle name="Normal 5 3 3 6 2 2" xfId="34533"/>
    <cellStyle name="Normal 5 3 3 6 2 3" xfId="54426"/>
    <cellStyle name="Normal 5 3 3 6 3" xfId="27102"/>
    <cellStyle name="Normal 5 3 3 6 4" xfId="46988"/>
    <cellStyle name="Normal 5 3 3 7" xfId="10606"/>
    <cellStyle name="Normal 5 3 3 7 2" xfId="30121"/>
    <cellStyle name="Normal 5 3 3 7 3" xfId="50014"/>
    <cellStyle name="Normal 5 3 3 8" xfId="20327"/>
    <cellStyle name="Normal 5 3 3 9" xfId="39969"/>
    <cellStyle name="Normal 5 3 4" xfId="1369"/>
    <cellStyle name="Normal 5 3 4 2" xfId="3741"/>
    <cellStyle name="Normal 5 3 4 2 2" xfId="9178"/>
    <cellStyle name="Normal 5 3 4 2 2 2" xfId="18901"/>
    <cellStyle name="Normal 5 3 4 2 2 2 2" xfId="38414"/>
    <cellStyle name="Normal 5 3 4 2 2 2 3" xfId="58307"/>
    <cellStyle name="Normal 5 3 4 2 2 3" xfId="26151"/>
    <cellStyle name="Normal 5 3 4 2 2 4" xfId="45922"/>
    <cellStyle name="Normal 5 3 4 2 3" xfId="13595"/>
    <cellStyle name="Normal 5 3 4 2 3 2" xfId="33109"/>
    <cellStyle name="Normal 5 3 4 2 3 3" xfId="53002"/>
    <cellStyle name="Normal 5 3 4 2 4" xfId="24514"/>
    <cellStyle name="Normal 5 3 4 2 5" xfId="44280"/>
    <cellStyle name="Normal 5 3 4 3" xfId="7509"/>
    <cellStyle name="Normal 5 3 4 3 2" xfId="17232"/>
    <cellStyle name="Normal 5 3 4 3 2 2" xfId="36745"/>
    <cellStyle name="Normal 5 3 4 3 2 3" xfId="56638"/>
    <cellStyle name="Normal 5 3 4 3 3" xfId="26011"/>
    <cellStyle name="Normal 5 3 4 3 4" xfId="45782"/>
    <cellStyle name="Normal 5 3 4 4" xfId="5468"/>
    <cellStyle name="Normal 5 3 4 4 2" xfId="15205"/>
    <cellStyle name="Normal 5 3 4 4 2 2" xfId="34718"/>
    <cellStyle name="Normal 5 3 4 4 2 3" xfId="54611"/>
    <cellStyle name="Normal 5 3 4 4 3" xfId="27288"/>
    <cellStyle name="Normal 5 3 4 4 4" xfId="47176"/>
    <cellStyle name="Normal 5 3 4 5" xfId="11327"/>
    <cellStyle name="Normal 5 3 4 5 2" xfId="30842"/>
    <cellStyle name="Normal 5 3 4 5 3" xfId="50735"/>
    <cellStyle name="Normal 5 3 4 6" xfId="21048"/>
    <cellStyle name="Normal 5 3 4 7" xfId="40703"/>
    <cellStyle name="Normal 5 3 5" xfId="818"/>
    <cellStyle name="Normal 5 3 5 2" xfId="3203"/>
    <cellStyle name="Normal 5 3 5 2 2" xfId="8640"/>
    <cellStyle name="Normal 5 3 5 2 2 2" xfId="18363"/>
    <cellStyle name="Normal 5 3 5 2 2 2 2" xfId="37876"/>
    <cellStyle name="Normal 5 3 5 2 2 2 3" xfId="57769"/>
    <cellStyle name="Normal 5 3 5 2 2 3" xfId="21964"/>
    <cellStyle name="Normal 5 3 5 2 2 4" xfId="41723"/>
    <cellStyle name="Normal 5 3 5 2 3" xfId="13057"/>
    <cellStyle name="Normal 5 3 5 2 3 2" xfId="32571"/>
    <cellStyle name="Normal 5 3 5 2 3 3" xfId="52464"/>
    <cellStyle name="Normal 5 3 5 2 4" xfId="23976"/>
    <cellStyle name="Normal 5 3 5 2 5" xfId="43742"/>
    <cellStyle name="Normal 5 3 5 3" xfId="7049"/>
    <cellStyle name="Normal 5 3 5 3 2" xfId="16785"/>
    <cellStyle name="Normal 5 3 5 3 2 2" xfId="36298"/>
    <cellStyle name="Normal 5 3 5 3 2 3" xfId="56191"/>
    <cellStyle name="Normal 5 3 5 3 3" xfId="22646"/>
    <cellStyle name="Normal 5 3 5 3 4" xfId="42410"/>
    <cellStyle name="Normal 5 3 5 4" xfId="6003"/>
    <cellStyle name="Normal 5 3 5 4 2" xfId="15740"/>
    <cellStyle name="Normal 5 3 5 4 2 2" xfId="35253"/>
    <cellStyle name="Normal 5 3 5 4 2 3" xfId="55146"/>
    <cellStyle name="Normal 5 3 5 4 3" xfId="27823"/>
    <cellStyle name="Normal 5 3 5 4 4" xfId="47711"/>
    <cellStyle name="Normal 5 3 5 5" xfId="10789"/>
    <cellStyle name="Normal 5 3 5 5 2" xfId="30304"/>
    <cellStyle name="Normal 5 3 5 5 3" xfId="50197"/>
    <cellStyle name="Normal 5 3 5 6" xfId="20510"/>
    <cellStyle name="Normal 5 3 5 7" xfId="40152"/>
    <cellStyle name="Normal 5 3 6" xfId="1966"/>
    <cellStyle name="Normal 5 3 6 2" xfId="4277"/>
    <cellStyle name="Normal 5 3 6 2 2" xfId="9713"/>
    <cellStyle name="Normal 5 3 6 2 2 2" xfId="19436"/>
    <cellStyle name="Normal 5 3 6 2 2 2 2" xfId="38949"/>
    <cellStyle name="Normal 5 3 6 2 2 2 3" xfId="58842"/>
    <cellStyle name="Normal 5 3 6 2 2 3" xfId="29162"/>
    <cellStyle name="Normal 5 3 6 2 2 4" xfId="49050"/>
    <cellStyle name="Normal 5 3 6 2 3" xfId="14130"/>
    <cellStyle name="Normal 5 3 6 2 3 2" xfId="33644"/>
    <cellStyle name="Normal 5 3 6 2 3 3" xfId="53537"/>
    <cellStyle name="Normal 5 3 6 2 4" xfId="25049"/>
    <cellStyle name="Normal 5 3 6 2 5" xfId="44816"/>
    <cellStyle name="Normal 5 3 6 3" xfId="6538"/>
    <cellStyle name="Normal 5 3 6 3 2" xfId="16275"/>
    <cellStyle name="Normal 5 3 6 3 2 2" xfId="35788"/>
    <cellStyle name="Normal 5 3 6 3 2 3" xfId="55681"/>
    <cellStyle name="Normal 5 3 6 3 3" xfId="28358"/>
    <cellStyle name="Normal 5 3 6 3 4" xfId="48246"/>
    <cellStyle name="Normal 5 3 6 4" xfId="11862"/>
    <cellStyle name="Normal 5 3 6 4 2" xfId="31377"/>
    <cellStyle name="Normal 5 3 6 4 3" xfId="51270"/>
    <cellStyle name="Normal 5 3 6 5" xfId="21583"/>
    <cellStyle name="Normal 5 3 6 6" xfId="41300"/>
    <cellStyle name="Normal 5 3 7" xfId="2668"/>
    <cellStyle name="Normal 5 3 7 2" xfId="8105"/>
    <cellStyle name="Normal 5 3 7 2 2" xfId="17828"/>
    <cellStyle name="Normal 5 3 7 2 2 2" xfId="37341"/>
    <cellStyle name="Normal 5 3 7 2 2 3" xfId="57234"/>
    <cellStyle name="Normal 5 3 7 2 3" xfId="26520"/>
    <cellStyle name="Normal 5 3 7 2 4" xfId="46293"/>
    <cellStyle name="Normal 5 3 7 3" xfId="12522"/>
    <cellStyle name="Normal 5 3 7 3 2" xfId="32036"/>
    <cellStyle name="Normal 5 3 7 3 3" xfId="51929"/>
    <cellStyle name="Normal 5 3 7 4" xfId="23441"/>
    <cellStyle name="Normal 5 3 7 5" xfId="43207"/>
    <cellStyle name="Normal 5 3 8" xfId="4886"/>
    <cellStyle name="Normal 5 3 8 2" xfId="14668"/>
    <cellStyle name="Normal 5 3 8 2 2" xfId="34181"/>
    <cellStyle name="Normal 5 3 8 2 3" xfId="54074"/>
    <cellStyle name="Normal 5 3 8 3" xfId="26750"/>
    <cellStyle name="Normal 5 3 8 4" xfId="46594"/>
    <cellStyle name="Normal 5 3 9" xfId="10254"/>
    <cellStyle name="Normal 5 3 9 2" xfId="29769"/>
    <cellStyle name="Normal 5 3 9 3" xfId="49662"/>
    <cellStyle name="Normal 5 4" xfId="216"/>
    <cellStyle name="Normal 5 4 10" xfId="19950"/>
    <cellStyle name="Normal 5 4 11" xfId="39550"/>
    <cellStyle name="Normal 5 4 2" xfId="434"/>
    <cellStyle name="Normal 5 4 2 2" xfId="1520"/>
    <cellStyle name="Normal 5 4 2 2 2" xfId="3892"/>
    <cellStyle name="Normal 5 4 2 2 2 2" xfId="9329"/>
    <cellStyle name="Normal 5 4 2 2 2 2 2" xfId="19052"/>
    <cellStyle name="Normal 5 4 2 2 2 2 2 2" xfId="38565"/>
    <cellStyle name="Normal 5 4 2 2 2 2 2 3" xfId="58458"/>
    <cellStyle name="Normal 5 4 2 2 2 2 3" xfId="28942"/>
    <cellStyle name="Normal 5 4 2 2 2 2 4" xfId="48830"/>
    <cellStyle name="Normal 5 4 2 2 2 3" xfId="13746"/>
    <cellStyle name="Normal 5 4 2 2 2 3 2" xfId="33260"/>
    <cellStyle name="Normal 5 4 2 2 2 3 3" xfId="53153"/>
    <cellStyle name="Normal 5 4 2 2 2 4" xfId="24665"/>
    <cellStyle name="Normal 5 4 2 2 2 5" xfId="44431"/>
    <cellStyle name="Normal 5 4 2 2 3" xfId="5619"/>
    <cellStyle name="Normal 5 4 2 2 3 2" xfId="15356"/>
    <cellStyle name="Normal 5 4 2 2 3 2 2" xfId="34869"/>
    <cellStyle name="Normal 5 4 2 2 3 2 3" xfId="54762"/>
    <cellStyle name="Normal 5 4 2 2 3 3" xfId="27439"/>
    <cellStyle name="Normal 5 4 2 2 3 4" xfId="47327"/>
    <cellStyle name="Normal 5 4 2 2 4" xfId="11478"/>
    <cellStyle name="Normal 5 4 2 2 4 2" xfId="30993"/>
    <cellStyle name="Normal 5 4 2 2 4 3" xfId="50886"/>
    <cellStyle name="Normal 5 4 2 2 5" xfId="21199"/>
    <cellStyle name="Normal 5 4 2 2 6" xfId="40854"/>
    <cellStyle name="Normal 5 4 2 3" xfId="969"/>
    <cellStyle name="Normal 5 4 2 3 2" xfId="3354"/>
    <cellStyle name="Normal 5 4 2 3 2 2" xfId="8791"/>
    <cellStyle name="Normal 5 4 2 3 2 2 2" xfId="18514"/>
    <cellStyle name="Normal 5 4 2 3 2 2 2 2" xfId="38027"/>
    <cellStyle name="Normal 5 4 2 3 2 2 2 3" xfId="57920"/>
    <cellStyle name="Normal 5 4 2 3 2 2 3" xfId="28851"/>
    <cellStyle name="Normal 5 4 2 3 2 2 4" xfId="48739"/>
    <cellStyle name="Normal 5 4 2 3 2 3" xfId="13208"/>
    <cellStyle name="Normal 5 4 2 3 2 3 2" xfId="32722"/>
    <cellStyle name="Normal 5 4 2 3 2 3 3" xfId="52615"/>
    <cellStyle name="Normal 5 4 2 3 2 4" xfId="24127"/>
    <cellStyle name="Normal 5 4 2 3 2 5" xfId="43893"/>
    <cellStyle name="Normal 5 4 2 3 3" xfId="6154"/>
    <cellStyle name="Normal 5 4 2 3 3 2" xfId="15891"/>
    <cellStyle name="Normal 5 4 2 3 3 2 2" xfId="35404"/>
    <cellStyle name="Normal 5 4 2 3 3 2 3" xfId="55297"/>
    <cellStyle name="Normal 5 4 2 3 3 3" xfId="27974"/>
    <cellStyle name="Normal 5 4 2 3 3 4" xfId="47862"/>
    <cellStyle name="Normal 5 4 2 3 4" xfId="10940"/>
    <cellStyle name="Normal 5 4 2 3 4 2" xfId="30455"/>
    <cellStyle name="Normal 5 4 2 3 4 3" xfId="50348"/>
    <cellStyle name="Normal 5 4 2 3 5" xfId="20661"/>
    <cellStyle name="Normal 5 4 2 3 6" xfId="40303"/>
    <cellStyle name="Normal 5 4 2 4" xfId="2159"/>
    <cellStyle name="Normal 5 4 2 4 2" xfId="4428"/>
    <cellStyle name="Normal 5 4 2 4 2 2" xfId="9864"/>
    <cellStyle name="Normal 5 4 2 4 2 2 2" xfId="19587"/>
    <cellStyle name="Normal 5 4 2 4 2 2 2 2" xfId="39100"/>
    <cellStyle name="Normal 5 4 2 4 2 2 2 3" xfId="58993"/>
    <cellStyle name="Normal 5 4 2 4 2 2 3" xfId="29313"/>
    <cellStyle name="Normal 5 4 2 4 2 2 4" xfId="49201"/>
    <cellStyle name="Normal 5 4 2 4 2 3" xfId="14281"/>
    <cellStyle name="Normal 5 4 2 4 2 3 2" xfId="33795"/>
    <cellStyle name="Normal 5 4 2 4 2 3 3" xfId="53688"/>
    <cellStyle name="Normal 5 4 2 4 2 4" xfId="25200"/>
    <cellStyle name="Normal 5 4 2 4 2 5" xfId="44967"/>
    <cellStyle name="Normal 5 4 2 4 3" xfId="6689"/>
    <cellStyle name="Normal 5 4 2 4 3 2" xfId="16426"/>
    <cellStyle name="Normal 5 4 2 4 3 2 2" xfId="35939"/>
    <cellStyle name="Normal 5 4 2 4 3 2 3" xfId="55832"/>
    <cellStyle name="Normal 5 4 2 4 3 3" xfId="28509"/>
    <cellStyle name="Normal 5 4 2 4 3 4" xfId="48397"/>
    <cellStyle name="Normal 5 4 2 4 4" xfId="12013"/>
    <cellStyle name="Normal 5 4 2 4 4 2" xfId="31528"/>
    <cellStyle name="Normal 5 4 2 4 4 3" xfId="51421"/>
    <cellStyle name="Normal 5 4 2 4 5" xfId="21734"/>
    <cellStyle name="Normal 5 4 2 4 6" xfId="41493"/>
    <cellStyle name="Normal 5 4 2 5" xfId="2819"/>
    <cellStyle name="Normal 5 4 2 5 2" xfId="8256"/>
    <cellStyle name="Normal 5 4 2 5 2 2" xfId="17979"/>
    <cellStyle name="Normal 5 4 2 5 2 2 2" xfId="37492"/>
    <cellStyle name="Normal 5 4 2 5 2 2 3" xfId="57385"/>
    <cellStyle name="Normal 5 4 2 5 2 3" xfId="28762"/>
    <cellStyle name="Normal 5 4 2 5 2 4" xfId="48650"/>
    <cellStyle name="Normal 5 4 2 5 3" xfId="12673"/>
    <cellStyle name="Normal 5 4 2 5 3 2" xfId="32187"/>
    <cellStyle name="Normal 5 4 2 5 3 3" xfId="52080"/>
    <cellStyle name="Normal 5 4 2 5 4" xfId="23592"/>
    <cellStyle name="Normal 5 4 2 5 5" xfId="43358"/>
    <cellStyle name="Normal 5 4 2 6" xfId="5079"/>
    <cellStyle name="Normal 5 4 2 6 2" xfId="14819"/>
    <cellStyle name="Normal 5 4 2 6 2 2" xfId="34332"/>
    <cellStyle name="Normal 5 4 2 6 2 3" xfId="54225"/>
    <cellStyle name="Normal 5 4 2 6 3" xfId="26901"/>
    <cellStyle name="Normal 5 4 2 6 4" xfId="46787"/>
    <cellStyle name="Normal 5 4 2 7" xfId="10405"/>
    <cellStyle name="Normal 5 4 2 7 2" xfId="29920"/>
    <cellStyle name="Normal 5 4 2 7 3" xfId="49813"/>
    <cellStyle name="Normal 5 4 2 8" xfId="20126"/>
    <cellStyle name="Normal 5 4 2 9" xfId="39768"/>
    <cellStyle name="Normal 5 4 3" xfId="610"/>
    <cellStyle name="Normal 5 4 3 2" xfId="1696"/>
    <cellStyle name="Normal 5 4 3 2 2" xfId="4068"/>
    <cellStyle name="Normal 5 4 3 2 2 2" xfId="9505"/>
    <cellStyle name="Normal 5 4 3 2 2 2 2" xfId="19228"/>
    <cellStyle name="Normal 5 4 3 2 2 2 2 2" xfId="38741"/>
    <cellStyle name="Normal 5 4 3 2 2 2 2 3" xfId="58634"/>
    <cellStyle name="Normal 5 4 3 2 2 2 3" xfId="28971"/>
    <cellStyle name="Normal 5 4 3 2 2 2 4" xfId="48859"/>
    <cellStyle name="Normal 5 4 3 2 2 3" xfId="13922"/>
    <cellStyle name="Normal 5 4 3 2 2 3 2" xfId="33436"/>
    <cellStyle name="Normal 5 4 3 2 2 3 3" xfId="53329"/>
    <cellStyle name="Normal 5 4 3 2 2 4" xfId="24841"/>
    <cellStyle name="Normal 5 4 3 2 2 5" xfId="44607"/>
    <cellStyle name="Normal 5 4 3 2 3" xfId="5795"/>
    <cellStyle name="Normal 5 4 3 2 3 2" xfId="15532"/>
    <cellStyle name="Normal 5 4 3 2 3 2 2" xfId="35045"/>
    <cellStyle name="Normal 5 4 3 2 3 2 3" xfId="54938"/>
    <cellStyle name="Normal 5 4 3 2 3 3" xfId="27615"/>
    <cellStyle name="Normal 5 4 3 2 3 4" xfId="47503"/>
    <cellStyle name="Normal 5 4 3 2 4" xfId="11654"/>
    <cellStyle name="Normal 5 4 3 2 4 2" xfId="31169"/>
    <cellStyle name="Normal 5 4 3 2 4 3" xfId="51062"/>
    <cellStyle name="Normal 5 4 3 2 5" xfId="21375"/>
    <cellStyle name="Normal 5 4 3 2 6" xfId="41030"/>
    <cellStyle name="Normal 5 4 3 3" xfId="1145"/>
    <cellStyle name="Normal 5 4 3 3 2" xfId="3530"/>
    <cellStyle name="Normal 5 4 3 3 2 2" xfId="8967"/>
    <cellStyle name="Normal 5 4 3 3 2 2 2" xfId="18690"/>
    <cellStyle name="Normal 5 4 3 3 2 2 2 2" xfId="38203"/>
    <cellStyle name="Normal 5 4 3 3 2 2 2 3" xfId="58096"/>
    <cellStyle name="Normal 5 4 3 3 2 2 3" xfId="28880"/>
    <cellStyle name="Normal 5 4 3 3 2 2 4" xfId="48768"/>
    <cellStyle name="Normal 5 4 3 3 2 3" xfId="13384"/>
    <cellStyle name="Normal 5 4 3 3 2 3 2" xfId="32898"/>
    <cellStyle name="Normal 5 4 3 3 2 3 3" xfId="52791"/>
    <cellStyle name="Normal 5 4 3 3 2 4" xfId="24303"/>
    <cellStyle name="Normal 5 4 3 3 2 5" xfId="44069"/>
    <cellStyle name="Normal 5 4 3 3 3" xfId="6330"/>
    <cellStyle name="Normal 5 4 3 3 3 2" xfId="16067"/>
    <cellStyle name="Normal 5 4 3 3 3 2 2" xfId="35580"/>
    <cellStyle name="Normal 5 4 3 3 3 2 3" xfId="55473"/>
    <cellStyle name="Normal 5 4 3 3 3 3" xfId="28150"/>
    <cellStyle name="Normal 5 4 3 3 3 4" xfId="48038"/>
    <cellStyle name="Normal 5 4 3 3 4" xfId="11116"/>
    <cellStyle name="Normal 5 4 3 3 4 2" xfId="30631"/>
    <cellStyle name="Normal 5 4 3 3 4 3" xfId="50524"/>
    <cellStyle name="Normal 5 4 3 3 5" xfId="20837"/>
    <cellStyle name="Normal 5 4 3 3 6" xfId="40479"/>
    <cellStyle name="Normal 5 4 3 4" xfId="2335"/>
    <cellStyle name="Normal 5 4 3 4 2" xfId="4604"/>
    <cellStyle name="Normal 5 4 3 4 2 2" xfId="10040"/>
    <cellStyle name="Normal 5 4 3 4 2 2 2" xfId="19763"/>
    <cellStyle name="Normal 5 4 3 4 2 2 2 2" xfId="39276"/>
    <cellStyle name="Normal 5 4 3 4 2 2 2 3" xfId="59169"/>
    <cellStyle name="Normal 5 4 3 4 2 2 3" xfId="29489"/>
    <cellStyle name="Normal 5 4 3 4 2 2 4" xfId="49377"/>
    <cellStyle name="Normal 5 4 3 4 2 3" xfId="14457"/>
    <cellStyle name="Normal 5 4 3 4 2 3 2" xfId="33971"/>
    <cellStyle name="Normal 5 4 3 4 2 3 3" xfId="53864"/>
    <cellStyle name="Normal 5 4 3 4 2 4" xfId="25376"/>
    <cellStyle name="Normal 5 4 3 4 2 5" xfId="45143"/>
    <cellStyle name="Normal 5 4 3 4 3" xfId="6865"/>
    <cellStyle name="Normal 5 4 3 4 3 2" xfId="16602"/>
    <cellStyle name="Normal 5 4 3 4 3 2 2" xfId="36115"/>
    <cellStyle name="Normal 5 4 3 4 3 2 3" xfId="56008"/>
    <cellStyle name="Normal 5 4 3 4 3 3" xfId="28685"/>
    <cellStyle name="Normal 5 4 3 4 3 4" xfId="48573"/>
    <cellStyle name="Normal 5 4 3 4 4" xfId="12189"/>
    <cellStyle name="Normal 5 4 3 4 4 2" xfId="31704"/>
    <cellStyle name="Normal 5 4 3 4 4 3" xfId="51597"/>
    <cellStyle name="Normal 5 4 3 4 5" xfId="21910"/>
    <cellStyle name="Normal 5 4 3 4 6" xfId="41669"/>
    <cellStyle name="Normal 5 4 3 5" xfId="2995"/>
    <cellStyle name="Normal 5 4 3 5 2" xfId="8432"/>
    <cellStyle name="Normal 5 4 3 5 2 2" xfId="18155"/>
    <cellStyle name="Normal 5 4 3 5 2 2 2" xfId="37668"/>
    <cellStyle name="Normal 5 4 3 5 2 2 3" xfId="57561"/>
    <cellStyle name="Normal 5 4 3 5 2 3" xfId="28791"/>
    <cellStyle name="Normal 5 4 3 5 2 4" xfId="48679"/>
    <cellStyle name="Normal 5 4 3 5 3" xfId="12849"/>
    <cellStyle name="Normal 5 4 3 5 3 2" xfId="32363"/>
    <cellStyle name="Normal 5 4 3 5 3 3" xfId="52256"/>
    <cellStyle name="Normal 5 4 3 5 4" xfId="23768"/>
    <cellStyle name="Normal 5 4 3 5 5" xfId="43534"/>
    <cellStyle name="Normal 5 4 3 6" xfId="5255"/>
    <cellStyle name="Normal 5 4 3 6 2" xfId="14995"/>
    <cellStyle name="Normal 5 4 3 6 2 2" xfId="34508"/>
    <cellStyle name="Normal 5 4 3 6 2 3" xfId="54401"/>
    <cellStyle name="Normal 5 4 3 6 3" xfId="27077"/>
    <cellStyle name="Normal 5 4 3 6 4" xfId="46963"/>
    <cellStyle name="Normal 5 4 3 7" xfId="10581"/>
    <cellStyle name="Normal 5 4 3 7 2" xfId="30096"/>
    <cellStyle name="Normal 5 4 3 7 3" xfId="49989"/>
    <cellStyle name="Normal 5 4 3 8" xfId="20302"/>
    <cellStyle name="Normal 5 4 3 9" xfId="39944"/>
    <cellStyle name="Normal 5 4 4" xfId="1344"/>
    <cellStyle name="Normal 5 4 4 2" xfId="3716"/>
    <cellStyle name="Normal 5 4 4 2 2" xfId="9153"/>
    <cellStyle name="Normal 5 4 4 2 2 2" xfId="18876"/>
    <cellStyle name="Normal 5 4 4 2 2 2 2" xfId="38389"/>
    <cellStyle name="Normal 5 4 4 2 2 2 3" xfId="58282"/>
    <cellStyle name="Normal 5 4 4 2 2 3" xfId="28913"/>
    <cellStyle name="Normal 5 4 4 2 2 4" xfId="48801"/>
    <cellStyle name="Normal 5 4 4 2 3" xfId="13570"/>
    <cellStyle name="Normal 5 4 4 2 3 2" xfId="33084"/>
    <cellStyle name="Normal 5 4 4 2 3 3" xfId="52977"/>
    <cellStyle name="Normal 5 4 4 2 4" xfId="24489"/>
    <cellStyle name="Normal 5 4 4 2 5" xfId="44255"/>
    <cellStyle name="Normal 5 4 4 3" xfId="5443"/>
    <cellStyle name="Normal 5 4 4 3 2" xfId="15180"/>
    <cellStyle name="Normal 5 4 4 3 2 2" xfId="34693"/>
    <cellStyle name="Normal 5 4 4 3 2 3" xfId="54586"/>
    <cellStyle name="Normal 5 4 4 3 3" xfId="27263"/>
    <cellStyle name="Normal 5 4 4 3 4" xfId="47151"/>
    <cellStyle name="Normal 5 4 4 4" xfId="11302"/>
    <cellStyle name="Normal 5 4 4 4 2" xfId="30817"/>
    <cellStyle name="Normal 5 4 4 4 3" xfId="50710"/>
    <cellStyle name="Normal 5 4 4 5" xfId="21023"/>
    <cellStyle name="Normal 5 4 4 6" xfId="40678"/>
    <cellStyle name="Normal 5 4 5" xfId="793"/>
    <cellStyle name="Normal 5 4 5 2" xfId="3178"/>
    <cellStyle name="Normal 5 4 5 2 2" xfId="8615"/>
    <cellStyle name="Normal 5 4 5 2 2 2" xfId="18338"/>
    <cellStyle name="Normal 5 4 5 2 2 2 2" xfId="37851"/>
    <cellStyle name="Normal 5 4 5 2 2 2 3" xfId="57744"/>
    <cellStyle name="Normal 5 4 5 2 2 3" xfId="28822"/>
    <cellStyle name="Normal 5 4 5 2 2 4" xfId="48710"/>
    <cellStyle name="Normal 5 4 5 2 3" xfId="13032"/>
    <cellStyle name="Normal 5 4 5 2 3 2" xfId="32546"/>
    <cellStyle name="Normal 5 4 5 2 3 3" xfId="52439"/>
    <cellStyle name="Normal 5 4 5 2 4" xfId="23951"/>
    <cellStyle name="Normal 5 4 5 2 5" xfId="43717"/>
    <cellStyle name="Normal 5 4 5 3" xfId="5978"/>
    <cellStyle name="Normal 5 4 5 3 2" xfId="15715"/>
    <cellStyle name="Normal 5 4 5 3 2 2" xfId="35228"/>
    <cellStyle name="Normal 5 4 5 3 2 3" xfId="55121"/>
    <cellStyle name="Normal 5 4 5 3 3" xfId="27798"/>
    <cellStyle name="Normal 5 4 5 3 4" xfId="47686"/>
    <cellStyle name="Normal 5 4 5 4" xfId="10764"/>
    <cellStyle name="Normal 5 4 5 4 2" xfId="30279"/>
    <cellStyle name="Normal 5 4 5 4 3" xfId="50172"/>
    <cellStyle name="Normal 5 4 5 5" xfId="20485"/>
    <cellStyle name="Normal 5 4 5 6" xfId="40127"/>
    <cellStyle name="Normal 5 4 6" xfId="1941"/>
    <cellStyle name="Normal 5 4 6 2" xfId="4252"/>
    <cellStyle name="Normal 5 4 6 2 2" xfId="9688"/>
    <cellStyle name="Normal 5 4 6 2 2 2" xfId="19411"/>
    <cellStyle name="Normal 5 4 6 2 2 2 2" xfId="38924"/>
    <cellStyle name="Normal 5 4 6 2 2 2 3" xfId="58817"/>
    <cellStyle name="Normal 5 4 6 2 2 3" xfId="29137"/>
    <cellStyle name="Normal 5 4 6 2 2 4" xfId="49025"/>
    <cellStyle name="Normal 5 4 6 2 3" xfId="14105"/>
    <cellStyle name="Normal 5 4 6 2 3 2" xfId="33619"/>
    <cellStyle name="Normal 5 4 6 2 3 3" xfId="53512"/>
    <cellStyle name="Normal 5 4 6 2 4" xfId="25024"/>
    <cellStyle name="Normal 5 4 6 2 5" xfId="44791"/>
    <cellStyle name="Normal 5 4 6 3" xfId="6513"/>
    <cellStyle name="Normal 5 4 6 3 2" xfId="16250"/>
    <cellStyle name="Normal 5 4 6 3 2 2" xfId="35763"/>
    <cellStyle name="Normal 5 4 6 3 2 3" xfId="55656"/>
    <cellStyle name="Normal 5 4 6 3 3" xfId="28333"/>
    <cellStyle name="Normal 5 4 6 3 4" xfId="48221"/>
    <cellStyle name="Normal 5 4 6 4" xfId="11837"/>
    <cellStyle name="Normal 5 4 6 4 2" xfId="31352"/>
    <cellStyle name="Normal 5 4 6 4 3" xfId="51245"/>
    <cellStyle name="Normal 5 4 6 5" xfId="21558"/>
    <cellStyle name="Normal 5 4 6 6" xfId="41275"/>
    <cellStyle name="Normal 5 4 7" xfId="2643"/>
    <cellStyle name="Normal 5 4 7 2" xfId="8080"/>
    <cellStyle name="Normal 5 4 7 2 2" xfId="17803"/>
    <cellStyle name="Normal 5 4 7 2 2 2" xfId="37316"/>
    <cellStyle name="Normal 5 4 7 2 2 3" xfId="57209"/>
    <cellStyle name="Normal 5 4 7 2 3" xfId="28733"/>
    <cellStyle name="Normal 5 4 7 2 4" xfId="48621"/>
    <cellStyle name="Normal 5 4 7 3" xfId="12497"/>
    <cellStyle name="Normal 5 4 7 3 2" xfId="32011"/>
    <cellStyle name="Normal 5 4 7 3 3" xfId="51904"/>
    <cellStyle name="Normal 5 4 7 4" xfId="23416"/>
    <cellStyle name="Normal 5 4 7 5" xfId="43182"/>
    <cellStyle name="Normal 5 4 8" xfId="4861"/>
    <cellStyle name="Normal 5 4 8 2" xfId="14643"/>
    <cellStyle name="Normal 5 4 8 2 2" xfId="34156"/>
    <cellStyle name="Normal 5 4 8 2 3" xfId="54049"/>
    <cellStyle name="Normal 5 4 8 3" xfId="26725"/>
    <cellStyle name="Normal 5 4 8 4" xfId="46569"/>
    <cellStyle name="Normal 5 4 9" xfId="10229"/>
    <cellStyle name="Normal 5 4 9 2" xfId="29744"/>
    <cellStyle name="Normal 5 4 9 3" xfId="49637"/>
    <cellStyle name="Normal 5 5" xfId="43"/>
    <cellStyle name="Normal 5 5 10" xfId="19822"/>
    <cellStyle name="Normal 5 5 11" xfId="39377"/>
    <cellStyle name="Normal 5 5 2" xfId="306"/>
    <cellStyle name="Normal 5 5 2 2" xfId="1392"/>
    <cellStyle name="Normal 5 5 2 2 2" xfId="3764"/>
    <cellStyle name="Normal 5 5 2 2 2 2" xfId="9201"/>
    <cellStyle name="Normal 5 5 2 2 2 2 2" xfId="18924"/>
    <cellStyle name="Normal 5 5 2 2 2 2 2 2" xfId="38437"/>
    <cellStyle name="Normal 5 5 2 2 2 2 2 3" xfId="58330"/>
    <cellStyle name="Normal 5 5 2 2 2 2 3" xfId="25508"/>
    <cellStyle name="Normal 5 5 2 2 2 2 4" xfId="45275"/>
    <cellStyle name="Normal 5 5 2 2 2 3" xfId="13618"/>
    <cellStyle name="Normal 5 5 2 2 2 3 2" xfId="33132"/>
    <cellStyle name="Normal 5 5 2 2 2 3 3" xfId="53025"/>
    <cellStyle name="Normal 5 5 2 2 2 4" xfId="24537"/>
    <cellStyle name="Normal 5 5 2 2 2 5" xfId="44303"/>
    <cellStyle name="Normal 5 5 2 2 3" xfId="7524"/>
    <cellStyle name="Normal 5 5 2 2 3 2" xfId="17247"/>
    <cellStyle name="Normal 5 5 2 2 3 2 2" xfId="36760"/>
    <cellStyle name="Normal 5 5 2 2 3 2 3" xfId="56653"/>
    <cellStyle name="Normal 5 5 2 2 3 3" xfId="26218"/>
    <cellStyle name="Normal 5 5 2 2 3 4" xfId="45989"/>
    <cellStyle name="Normal 5 5 2 2 4" xfId="5491"/>
    <cellStyle name="Normal 5 5 2 2 4 2" xfId="15228"/>
    <cellStyle name="Normal 5 5 2 2 4 2 2" xfId="34741"/>
    <cellStyle name="Normal 5 5 2 2 4 2 3" xfId="54634"/>
    <cellStyle name="Normal 5 5 2 2 4 3" xfId="27311"/>
    <cellStyle name="Normal 5 5 2 2 4 4" xfId="47199"/>
    <cellStyle name="Normal 5 5 2 2 5" xfId="11350"/>
    <cellStyle name="Normal 5 5 2 2 5 2" xfId="30865"/>
    <cellStyle name="Normal 5 5 2 2 5 3" xfId="50758"/>
    <cellStyle name="Normal 5 5 2 2 6" xfId="21071"/>
    <cellStyle name="Normal 5 5 2 2 7" xfId="40726"/>
    <cellStyle name="Normal 5 5 2 3" xfId="841"/>
    <cellStyle name="Normal 5 5 2 3 2" xfId="3226"/>
    <cellStyle name="Normal 5 5 2 3 2 2" xfId="8663"/>
    <cellStyle name="Normal 5 5 2 3 2 2 2" xfId="18386"/>
    <cellStyle name="Normal 5 5 2 3 2 2 2 2" xfId="37899"/>
    <cellStyle name="Normal 5 5 2 3 2 2 2 3" xfId="57792"/>
    <cellStyle name="Normal 5 5 2 3 2 2 3" xfId="22973"/>
    <cellStyle name="Normal 5 5 2 3 2 2 4" xfId="42738"/>
    <cellStyle name="Normal 5 5 2 3 2 3" xfId="13080"/>
    <cellStyle name="Normal 5 5 2 3 2 3 2" xfId="32594"/>
    <cellStyle name="Normal 5 5 2 3 2 3 3" xfId="52487"/>
    <cellStyle name="Normal 5 5 2 3 2 4" xfId="23999"/>
    <cellStyle name="Normal 5 5 2 3 2 5" xfId="43765"/>
    <cellStyle name="Normal 5 5 2 3 3" xfId="7064"/>
    <cellStyle name="Normal 5 5 2 3 3 2" xfId="16800"/>
    <cellStyle name="Normal 5 5 2 3 3 2 2" xfId="36313"/>
    <cellStyle name="Normal 5 5 2 3 3 2 3" xfId="56206"/>
    <cellStyle name="Normal 5 5 2 3 3 3" xfId="25612"/>
    <cellStyle name="Normal 5 5 2 3 3 4" xfId="45381"/>
    <cellStyle name="Normal 5 5 2 3 4" xfId="6026"/>
    <cellStyle name="Normal 5 5 2 3 4 2" xfId="15763"/>
    <cellStyle name="Normal 5 5 2 3 4 2 2" xfId="35276"/>
    <cellStyle name="Normal 5 5 2 3 4 2 3" xfId="55169"/>
    <cellStyle name="Normal 5 5 2 3 4 3" xfId="27846"/>
    <cellStyle name="Normal 5 5 2 3 4 4" xfId="47734"/>
    <cellStyle name="Normal 5 5 2 3 5" xfId="10812"/>
    <cellStyle name="Normal 5 5 2 3 5 2" xfId="30327"/>
    <cellStyle name="Normal 5 5 2 3 5 3" xfId="50220"/>
    <cellStyle name="Normal 5 5 2 3 6" xfId="20533"/>
    <cellStyle name="Normal 5 5 2 3 7" xfId="40175"/>
    <cellStyle name="Normal 5 5 2 4" xfId="2031"/>
    <cellStyle name="Normal 5 5 2 4 2" xfId="4300"/>
    <cellStyle name="Normal 5 5 2 4 2 2" xfId="9736"/>
    <cellStyle name="Normal 5 5 2 4 2 2 2" xfId="19459"/>
    <cellStyle name="Normal 5 5 2 4 2 2 2 2" xfId="38972"/>
    <cellStyle name="Normal 5 5 2 4 2 2 2 3" xfId="58865"/>
    <cellStyle name="Normal 5 5 2 4 2 2 3" xfId="29185"/>
    <cellStyle name="Normal 5 5 2 4 2 2 4" xfId="49073"/>
    <cellStyle name="Normal 5 5 2 4 2 3" xfId="14153"/>
    <cellStyle name="Normal 5 5 2 4 2 3 2" xfId="33667"/>
    <cellStyle name="Normal 5 5 2 4 2 3 3" xfId="53560"/>
    <cellStyle name="Normal 5 5 2 4 2 4" xfId="25072"/>
    <cellStyle name="Normal 5 5 2 4 2 5" xfId="44839"/>
    <cellStyle name="Normal 5 5 2 4 3" xfId="6561"/>
    <cellStyle name="Normal 5 5 2 4 3 2" xfId="16298"/>
    <cellStyle name="Normal 5 5 2 4 3 2 2" xfId="35811"/>
    <cellStyle name="Normal 5 5 2 4 3 2 3" xfId="55704"/>
    <cellStyle name="Normal 5 5 2 4 3 3" xfId="28381"/>
    <cellStyle name="Normal 5 5 2 4 3 4" xfId="48269"/>
    <cellStyle name="Normal 5 5 2 4 4" xfId="11885"/>
    <cellStyle name="Normal 5 5 2 4 4 2" xfId="31400"/>
    <cellStyle name="Normal 5 5 2 4 4 3" xfId="51293"/>
    <cellStyle name="Normal 5 5 2 4 5" xfId="21606"/>
    <cellStyle name="Normal 5 5 2 4 6" xfId="41365"/>
    <cellStyle name="Normal 5 5 2 5" xfId="2691"/>
    <cellStyle name="Normal 5 5 2 5 2" xfId="8128"/>
    <cellStyle name="Normal 5 5 2 5 2 2" xfId="17851"/>
    <cellStyle name="Normal 5 5 2 5 2 2 2" xfId="37364"/>
    <cellStyle name="Normal 5 5 2 5 2 2 3" xfId="57257"/>
    <cellStyle name="Normal 5 5 2 5 2 3" xfId="22721"/>
    <cellStyle name="Normal 5 5 2 5 2 4" xfId="42485"/>
    <cellStyle name="Normal 5 5 2 5 3" xfId="12545"/>
    <cellStyle name="Normal 5 5 2 5 3 2" xfId="32059"/>
    <cellStyle name="Normal 5 5 2 5 3 3" xfId="51952"/>
    <cellStyle name="Normal 5 5 2 5 4" xfId="23464"/>
    <cellStyle name="Normal 5 5 2 5 5" xfId="43230"/>
    <cellStyle name="Normal 5 5 2 6" xfId="4951"/>
    <cellStyle name="Normal 5 5 2 6 2" xfId="14691"/>
    <cellStyle name="Normal 5 5 2 6 2 2" xfId="34204"/>
    <cellStyle name="Normal 5 5 2 6 2 3" xfId="54097"/>
    <cellStyle name="Normal 5 5 2 6 3" xfId="26773"/>
    <cellStyle name="Normal 5 5 2 6 4" xfId="46659"/>
    <cellStyle name="Normal 5 5 2 7" xfId="10277"/>
    <cellStyle name="Normal 5 5 2 7 2" xfId="29792"/>
    <cellStyle name="Normal 5 5 2 7 3" xfId="49685"/>
    <cellStyle name="Normal 5 5 2 8" xfId="19998"/>
    <cellStyle name="Normal 5 5 2 9" xfId="39640"/>
    <cellStyle name="Normal 5 5 3" xfId="482"/>
    <cellStyle name="Normal 5 5 3 2" xfId="1568"/>
    <cellStyle name="Normal 5 5 3 2 2" xfId="3940"/>
    <cellStyle name="Normal 5 5 3 2 2 2" xfId="9377"/>
    <cellStyle name="Normal 5 5 3 2 2 2 2" xfId="19100"/>
    <cellStyle name="Normal 5 5 3 2 2 2 2 2" xfId="38613"/>
    <cellStyle name="Normal 5 5 3 2 2 2 2 3" xfId="58506"/>
    <cellStyle name="Normal 5 5 3 2 2 2 3" xfId="26233"/>
    <cellStyle name="Normal 5 5 3 2 2 2 4" xfId="46004"/>
    <cellStyle name="Normal 5 5 3 2 2 3" xfId="13794"/>
    <cellStyle name="Normal 5 5 3 2 2 3 2" xfId="33308"/>
    <cellStyle name="Normal 5 5 3 2 2 3 3" xfId="53201"/>
    <cellStyle name="Normal 5 5 3 2 2 4" xfId="24713"/>
    <cellStyle name="Normal 5 5 3 2 2 5" xfId="44479"/>
    <cellStyle name="Normal 5 5 3 2 3" xfId="7671"/>
    <cellStyle name="Normal 5 5 3 2 3 2" xfId="17394"/>
    <cellStyle name="Normal 5 5 3 2 3 2 2" xfId="36907"/>
    <cellStyle name="Normal 5 5 3 2 3 2 3" xfId="56800"/>
    <cellStyle name="Normal 5 5 3 2 3 3" xfId="26576"/>
    <cellStyle name="Normal 5 5 3 2 3 4" xfId="46349"/>
    <cellStyle name="Normal 5 5 3 2 4" xfId="5667"/>
    <cellStyle name="Normal 5 5 3 2 4 2" xfId="15404"/>
    <cellStyle name="Normal 5 5 3 2 4 2 2" xfId="34917"/>
    <cellStyle name="Normal 5 5 3 2 4 2 3" xfId="54810"/>
    <cellStyle name="Normal 5 5 3 2 4 3" xfId="27487"/>
    <cellStyle name="Normal 5 5 3 2 4 4" xfId="47375"/>
    <cellStyle name="Normal 5 5 3 2 5" xfId="11526"/>
    <cellStyle name="Normal 5 5 3 2 5 2" xfId="31041"/>
    <cellStyle name="Normal 5 5 3 2 5 3" xfId="50934"/>
    <cellStyle name="Normal 5 5 3 2 6" xfId="21247"/>
    <cellStyle name="Normal 5 5 3 2 7" xfId="40902"/>
    <cellStyle name="Normal 5 5 3 3" xfId="1017"/>
    <cellStyle name="Normal 5 5 3 3 2" xfId="3402"/>
    <cellStyle name="Normal 5 5 3 3 2 2" xfId="8839"/>
    <cellStyle name="Normal 5 5 3 3 2 2 2" xfId="18562"/>
    <cellStyle name="Normal 5 5 3 3 2 2 2 2" xfId="38075"/>
    <cellStyle name="Normal 5 5 3 3 2 2 2 3" xfId="57968"/>
    <cellStyle name="Normal 5 5 3 3 2 2 3" xfId="23048"/>
    <cellStyle name="Normal 5 5 3 3 2 2 4" xfId="42813"/>
    <cellStyle name="Normal 5 5 3 3 2 3" xfId="13256"/>
    <cellStyle name="Normal 5 5 3 3 2 3 2" xfId="32770"/>
    <cellStyle name="Normal 5 5 3 3 2 3 3" xfId="52663"/>
    <cellStyle name="Normal 5 5 3 3 2 4" xfId="24175"/>
    <cellStyle name="Normal 5 5 3 3 2 5" xfId="43941"/>
    <cellStyle name="Normal 5 5 3 3 3" xfId="7211"/>
    <cellStyle name="Normal 5 5 3 3 3 2" xfId="16947"/>
    <cellStyle name="Normal 5 5 3 3 3 2 2" xfId="36460"/>
    <cellStyle name="Normal 5 5 3 3 3 2 3" xfId="56353"/>
    <cellStyle name="Normal 5 5 3 3 3 3" xfId="22547"/>
    <cellStyle name="Normal 5 5 3 3 3 4" xfId="42310"/>
    <cellStyle name="Normal 5 5 3 3 4" xfId="6202"/>
    <cellStyle name="Normal 5 5 3 3 4 2" xfId="15939"/>
    <cellStyle name="Normal 5 5 3 3 4 2 2" xfId="35452"/>
    <cellStyle name="Normal 5 5 3 3 4 2 3" xfId="55345"/>
    <cellStyle name="Normal 5 5 3 3 4 3" xfId="28022"/>
    <cellStyle name="Normal 5 5 3 3 4 4" xfId="47910"/>
    <cellStyle name="Normal 5 5 3 3 5" xfId="10988"/>
    <cellStyle name="Normal 5 5 3 3 5 2" xfId="30503"/>
    <cellStyle name="Normal 5 5 3 3 5 3" xfId="50396"/>
    <cellStyle name="Normal 5 5 3 3 6" xfId="20709"/>
    <cellStyle name="Normal 5 5 3 3 7" xfId="40351"/>
    <cellStyle name="Normal 5 5 3 4" xfId="2207"/>
    <cellStyle name="Normal 5 5 3 4 2" xfId="4476"/>
    <cellStyle name="Normal 5 5 3 4 2 2" xfId="9912"/>
    <cellStyle name="Normal 5 5 3 4 2 2 2" xfId="19635"/>
    <cellStyle name="Normal 5 5 3 4 2 2 2 2" xfId="39148"/>
    <cellStyle name="Normal 5 5 3 4 2 2 2 3" xfId="59041"/>
    <cellStyle name="Normal 5 5 3 4 2 2 3" xfId="29361"/>
    <cellStyle name="Normal 5 5 3 4 2 2 4" xfId="49249"/>
    <cellStyle name="Normal 5 5 3 4 2 3" xfId="14329"/>
    <cellStyle name="Normal 5 5 3 4 2 3 2" xfId="33843"/>
    <cellStyle name="Normal 5 5 3 4 2 3 3" xfId="53736"/>
    <cellStyle name="Normal 5 5 3 4 2 4" xfId="25248"/>
    <cellStyle name="Normal 5 5 3 4 2 5" xfId="45015"/>
    <cellStyle name="Normal 5 5 3 4 3" xfId="6737"/>
    <cellStyle name="Normal 5 5 3 4 3 2" xfId="16474"/>
    <cellStyle name="Normal 5 5 3 4 3 2 2" xfId="35987"/>
    <cellStyle name="Normal 5 5 3 4 3 2 3" xfId="55880"/>
    <cellStyle name="Normal 5 5 3 4 3 3" xfId="28557"/>
    <cellStyle name="Normal 5 5 3 4 3 4" xfId="48445"/>
    <cellStyle name="Normal 5 5 3 4 4" xfId="12061"/>
    <cellStyle name="Normal 5 5 3 4 4 2" xfId="31576"/>
    <cellStyle name="Normal 5 5 3 4 4 3" xfId="51469"/>
    <cellStyle name="Normal 5 5 3 4 5" xfId="21782"/>
    <cellStyle name="Normal 5 5 3 4 6" xfId="41541"/>
    <cellStyle name="Normal 5 5 3 5" xfId="2867"/>
    <cellStyle name="Normal 5 5 3 5 2" xfId="8304"/>
    <cellStyle name="Normal 5 5 3 5 2 2" xfId="18027"/>
    <cellStyle name="Normal 5 5 3 5 2 2 2" xfId="37540"/>
    <cellStyle name="Normal 5 5 3 5 2 2 3" xfId="57433"/>
    <cellStyle name="Normal 5 5 3 5 2 3" xfId="22026"/>
    <cellStyle name="Normal 5 5 3 5 2 4" xfId="41786"/>
    <cellStyle name="Normal 5 5 3 5 3" xfId="12721"/>
    <cellStyle name="Normal 5 5 3 5 3 2" xfId="32235"/>
    <cellStyle name="Normal 5 5 3 5 3 3" xfId="52128"/>
    <cellStyle name="Normal 5 5 3 5 4" xfId="23640"/>
    <cellStyle name="Normal 5 5 3 5 5" xfId="43406"/>
    <cellStyle name="Normal 5 5 3 6" xfId="5127"/>
    <cellStyle name="Normal 5 5 3 6 2" xfId="14867"/>
    <cellStyle name="Normal 5 5 3 6 2 2" xfId="34380"/>
    <cellStyle name="Normal 5 5 3 6 2 3" xfId="54273"/>
    <cellStyle name="Normal 5 5 3 6 3" xfId="26949"/>
    <cellStyle name="Normal 5 5 3 6 4" xfId="46835"/>
    <cellStyle name="Normal 5 5 3 7" xfId="10453"/>
    <cellStyle name="Normal 5 5 3 7 2" xfId="29968"/>
    <cellStyle name="Normal 5 5 3 7 3" xfId="49861"/>
    <cellStyle name="Normal 5 5 3 8" xfId="20174"/>
    <cellStyle name="Normal 5 5 3 9" xfId="39816"/>
    <cellStyle name="Normal 5 5 4" xfId="1214"/>
    <cellStyle name="Normal 5 5 4 2" xfId="3588"/>
    <cellStyle name="Normal 5 5 4 2 2" xfId="9025"/>
    <cellStyle name="Normal 5 5 4 2 2 2" xfId="18748"/>
    <cellStyle name="Normal 5 5 4 2 2 2 2" xfId="38261"/>
    <cellStyle name="Normal 5 5 4 2 2 2 3" xfId="58154"/>
    <cellStyle name="Normal 5 5 4 2 2 3" xfId="22076"/>
    <cellStyle name="Normal 5 5 4 2 2 4" xfId="41836"/>
    <cellStyle name="Normal 5 5 4 2 3" xfId="13442"/>
    <cellStyle name="Normal 5 5 4 2 3 2" xfId="32956"/>
    <cellStyle name="Normal 5 5 4 2 3 3" xfId="52849"/>
    <cellStyle name="Normal 5 5 4 2 4" xfId="24361"/>
    <cellStyle name="Normal 5 5 4 2 5" xfId="44127"/>
    <cellStyle name="Normal 5 5 4 3" xfId="7375"/>
    <cellStyle name="Normal 5 5 4 3 2" xfId="17100"/>
    <cellStyle name="Normal 5 5 4 3 2 2" xfId="36613"/>
    <cellStyle name="Normal 5 5 4 3 2 3" xfId="56506"/>
    <cellStyle name="Normal 5 5 4 3 3" xfId="22422"/>
    <cellStyle name="Normal 5 5 4 3 4" xfId="42184"/>
    <cellStyle name="Normal 5 5 4 4" xfId="5316"/>
    <cellStyle name="Normal 5 5 4 4 2" xfId="15053"/>
    <cellStyle name="Normal 5 5 4 4 2 2" xfId="34566"/>
    <cellStyle name="Normal 5 5 4 4 2 3" xfId="54459"/>
    <cellStyle name="Normal 5 5 4 4 3" xfId="27136"/>
    <cellStyle name="Normal 5 5 4 4 4" xfId="47024"/>
    <cellStyle name="Normal 5 5 4 5" xfId="11174"/>
    <cellStyle name="Normal 5 5 4 5 2" xfId="30689"/>
    <cellStyle name="Normal 5 5 4 5 3" xfId="50582"/>
    <cellStyle name="Normal 5 5 4 6" xfId="20895"/>
    <cellStyle name="Normal 5 5 4 7" xfId="40548"/>
    <cellStyle name="Normal 5 5 5" xfId="665"/>
    <cellStyle name="Normal 5 5 5 2" xfId="3050"/>
    <cellStyle name="Normal 5 5 5 2 2" xfId="8487"/>
    <cellStyle name="Normal 5 5 5 2 2 2" xfId="18210"/>
    <cellStyle name="Normal 5 5 5 2 2 2 2" xfId="37723"/>
    <cellStyle name="Normal 5 5 5 2 2 2 3" xfId="57616"/>
    <cellStyle name="Normal 5 5 5 2 2 3" xfId="25751"/>
    <cellStyle name="Normal 5 5 5 2 2 4" xfId="45520"/>
    <cellStyle name="Normal 5 5 5 2 3" xfId="12904"/>
    <cellStyle name="Normal 5 5 5 2 3 2" xfId="32418"/>
    <cellStyle name="Normal 5 5 5 2 3 3" xfId="52311"/>
    <cellStyle name="Normal 5 5 5 2 4" xfId="23823"/>
    <cellStyle name="Normal 5 5 5 2 5" xfId="43589"/>
    <cellStyle name="Normal 5 5 5 3" xfId="6917"/>
    <cellStyle name="Normal 5 5 5 3 2" xfId="16653"/>
    <cellStyle name="Normal 5 5 5 3 2 2" xfId="36166"/>
    <cellStyle name="Normal 5 5 5 3 2 3" xfId="56059"/>
    <cellStyle name="Normal 5 5 5 3 3" xfId="22333"/>
    <cellStyle name="Normal 5 5 5 3 4" xfId="42095"/>
    <cellStyle name="Normal 5 5 5 4" xfId="5850"/>
    <cellStyle name="Normal 5 5 5 4 2" xfId="15587"/>
    <cellStyle name="Normal 5 5 5 4 2 2" xfId="35100"/>
    <cellStyle name="Normal 5 5 5 4 2 3" xfId="54993"/>
    <cellStyle name="Normal 5 5 5 4 3" xfId="27670"/>
    <cellStyle name="Normal 5 5 5 4 4" xfId="47558"/>
    <cellStyle name="Normal 5 5 5 5" xfId="10636"/>
    <cellStyle name="Normal 5 5 5 5 2" xfId="30151"/>
    <cellStyle name="Normal 5 5 5 5 3" xfId="50044"/>
    <cellStyle name="Normal 5 5 5 6" xfId="20357"/>
    <cellStyle name="Normal 5 5 5 7" xfId="39999"/>
    <cellStyle name="Normal 5 5 6" xfId="1768"/>
    <cellStyle name="Normal 5 5 6 2" xfId="4124"/>
    <cellStyle name="Normal 5 5 6 2 2" xfId="9560"/>
    <cellStyle name="Normal 5 5 6 2 2 2" xfId="19283"/>
    <cellStyle name="Normal 5 5 6 2 2 2 2" xfId="38796"/>
    <cellStyle name="Normal 5 5 6 2 2 2 3" xfId="58689"/>
    <cellStyle name="Normal 5 5 6 2 2 3" xfId="29009"/>
    <cellStyle name="Normal 5 5 6 2 2 4" xfId="48897"/>
    <cellStyle name="Normal 5 5 6 2 3" xfId="13977"/>
    <cellStyle name="Normal 5 5 6 2 3 2" xfId="33491"/>
    <cellStyle name="Normal 5 5 6 2 3 3" xfId="53384"/>
    <cellStyle name="Normal 5 5 6 2 4" xfId="24896"/>
    <cellStyle name="Normal 5 5 6 2 5" xfId="44663"/>
    <cellStyle name="Normal 5 5 6 3" xfId="6385"/>
    <cellStyle name="Normal 5 5 6 3 2" xfId="16122"/>
    <cellStyle name="Normal 5 5 6 3 2 2" xfId="35635"/>
    <cellStyle name="Normal 5 5 6 3 2 3" xfId="55528"/>
    <cellStyle name="Normal 5 5 6 3 3" xfId="28205"/>
    <cellStyle name="Normal 5 5 6 3 4" xfId="48093"/>
    <cellStyle name="Normal 5 5 6 4" xfId="11709"/>
    <cellStyle name="Normal 5 5 6 4 2" xfId="31224"/>
    <cellStyle name="Normal 5 5 6 4 3" xfId="51117"/>
    <cellStyle name="Normal 5 5 6 5" xfId="21430"/>
    <cellStyle name="Normal 5 5 6 6" xfId="41102"/>
    <cellStyle name="Normal 5 5 7" xfId="2515"/>
    <cellStyle name="Normal 5 5 7 2" xfId="7952"/>
    <cellStyle name="Normal 5 5 7 2 2" xfId="17675"/>
    <cellStyle name="Normal 5 5 7 2 2 2" xfId="37188"/>
    <cellStyle name="Normal 5 5 7 2 2 3" xfId="57081"/>
    <cellStyle name="Normal 5 5 7 2 3" xfId="22405"/>
    <cellStyle name="Normal 5 5 7 2 4" xfId="42167"/>
    <cellStyle name="Normal 5 5 7 3" xfId="12369"/>
    <cellStyle name="Normal 5 5 7 3 2" xfId="31883"/>
    <cellStyle name="Normal 5 5 7 3 3" xfId="51776"/>
    <cellStyle name="Normal 5 5 7 4" xfId="23288"/>
    <cellStyle name="Normal 5 5 7 5" xfId="43054"/>
    <cellStyle name="Normal 5 5 8" xfId="4688"/>
    <cellStyle name="Normal 5 5 8 2" xfId="14515"/>
    <cellStyle name="Normal 5 5 8 2 2" xfId="34028"/>
    <cellStyle name="Normal 5 5 8 2 3" xfId="53921"/>
    <cellStyle name="Normal 5 5 8 3" xfId="26597"/>
    <cellStyle name="Normal 5 5 8 4" xfId="46396"/>
    <cellStyle name="Normal 5 5 9" xfId="10101"/>
    <cellStyle name="Normal 5 5 9 2" xfId="29616"/>
    <cellStyle name="Normal 5 5 9 3" xfId="49509"/>
    <cellStyle name="Normal 5 6" xfId="34"/>
    <cellStyle name="Normal 5 6 2" xfId="1759"/>
    <cellStyle name="Normal 5 6 2 2" xfId="41093"/>
    <cellStyle name="Normal 5 6 3" xfId="4679"/>
    <cellStyle name="Normal 5 6 3 2" xfId="46387"/>
    <cellStyle name="Normal 5 6 4" xfId="39368"/>
    <cellStyle name="Normal 5 7" xfId="1199"/>
    <cellStyle name="Normal 5 7 2" xfId="7362"/>
    <cellStyle name="Normal 5 7 2 2" xfId="45375"/>
    <cellStyle name="Normal 5 7 3" xfId="4667"/>
    <cellStyle name="Normal 5 7 3 2" xfId="46375"/>
    <cellStyle name="Normal 5 7 4" xfId="40533"/>
    <cellStyle name="Normal 5 8" xfId="1745"/>
    <cellStyle name="Normal 5 8 2" xfId="41079"/>
    <cellStyle name="Normal 5 9" xfId="2376"/>
    <cellStyle name="Normal 5 9 2" xfId="7813"/>
    <cellStyle name="Normal 5 9 2 2" xfId="17536"/>
    <cellStyle name="Normal 5 9 2 2 2" xfId="37049"/>
    <cellStyle name="Normal 5 9 2 2 3" xfId="56942"/>
    <cellStyle name="Normal 5 9 2 3" xfId="26575"/>
    <cellStyle name="Normal 5 9 2 4" xfId="46348"/>
    <cellStyle name="Normal 5 9 3" xfId="12230"/>
    <cellStyle name="Normal 5 9 3 2" xfId="31744"/>
    <cellStyle name="Normal 5 9 3 3" xfId="51637"/>
    <cellStyle name="Normal 5 9 4" xfId="23149"/>
    <cellStyle name="Normal 5 9 5" xfId="42915"/>
    <cellStyle name="Normal 50" xfId="133"/>
    <cellStyle name="Normal 50 10" xfId="10146"/>
    <cellStyle name="Normal 50 10 2" xfId="29661"/>
    <cellStyle name="Normal 50 10 3" xfId="49554"/>
    <cellStyle name="Normal 50 11" xfId="19867"/>
    <cellStyle name="Normal 50 12" xfId="39467"/>
    <cellStyle name="Normal 50 2" xfId="351"/>
    <cellStyle name="Normal 50 2 2" xfId="1437"/>
    <cellStyle name="Normal 50 2 2 2" xfId="3809"/>
    <cellStyle name="Normal 50 2 2 2 2" xfId="9246"/>
    <cellStyle name="Normal 50 2 2 2 2 2" xfId="18969"/>
    <cellStyle name="Normal 50 2 2 2 2 2 2" xfId="38482"/>
    <cellStyle name="Normal 50 2 2 2 2 2 3" xfId="58375"/>
    <cellStyle name="Normal 50 2 2 2 2 3" xfId="25633"/>
    <cellStyle name="Normal 50 2 2 2 2 4" xfId="45402"/>
    <cellStyle name="Normal 50 2 2 2 3" xfId="13663"/>
    <cellStyle name="Normal 50 2 2 2 3 2" xfId="33177"/>
    <cellStyle name="Normal 50 2 2 2 3 3" xfId="53070"/>
    <cellStyle name="Normal 50 2 2 2 4" xfId="24582"/>
    <cellStyle name="Normal 50 2 2 2 5" xfId="44348"/>
    <cellStyle name="Normal 50 2 2 3" xfId="7569"/>
    <cellStyle name="Normal 50 2 2 3 2" xfId="17292"/>
    <cellStyle name="Normal 50 2 2 3 2 2" xfId="36805"/>
    <cellStyle name="Normal 50 2 2 3 2 3" xfId="56698"/>
    <cellStyle name="Normal 50 2 2 3 3" xfId="23125"/>
    <cellStyle name="Normal 50 2 2 3 4" xfId="42891"/>
    <cellStyle name="Normal 50 2 2 4" xfId="5536"/>
    <cellStyle name="Normal 50 2 2 4 2" xfId="15273"/>
    <cellStyle name="Normal 50 2 2 4 2 2" xfId="34786"/>
    <cellStyle name="Normal 50 2 2 4 2 3" xfId="54679"/>
    <cellStyle name="Normal 50 2 2 4 3" xfId="27356"/>
    <cellStyle name="Normal 50 2 2 4 4" xfId="47244"/>
    <cellStyle name="Normal 50 2 2 5" xfId="11395"/>
    <cellStyle name="Normal 50 2 2 5 2" xfId="30910"/>
    <cellStyle name="Normal 50 2 2 5 3" xfId="50803"/>
    <cellStyle name="Normal 50 2 2 6" xfId="21116"/>
    <cellStyle name="Normal 50 2 2 7" xfId="40771"/>
    <cellStyle name="Normal 50 2 3" xfId="886"/>
    <cellStyle name="Normal 50 2 3 2" xfId="3271"/>
    <cellStyle name="Normal 50 2 3 2 2" xfId="8708"/>
    <cellStyle name="Normal 50 2 3 2 2 2" xfId="18431"/>
    <cellStyle name="Normal 50 2 3 2 2 2 2" xfId="37944"/>
    <cellStyle name="Normal 50 2 3 2 2 2 3" xfId="57837"/>
    <cellStyle name="Normal 50 2 3 2 2 3" xfId="22379"/>
    <cellStyle name="Normal 50 2 3 2 2 4" xfId="42141"/>
    <cellStyle name="Normal 50 2 3 2 3" xfId="13125"/>
    <cellStyle name="Normal 50 2 3 2 3 2" xfId="32639"/>
    <cellStyle name="Normal 50 2 3 2 3 3" xfId="52532"/>
    <cellStyle name="Normal 50 2 3 2 4" xfId="24044"/>
    <cellStyle name="Normal 50 2 3 2 5" xfId="43810"/>
    <cellStyle name="Normal 50 2 3 3" xfId="7109"/>
    <cellStyle name="Normal 50 2 3 3 2" xfId="16845"/>
    <cellStyle name="Normal 50 2 3 3 2 2" xfId="36358"/>
    <cellStyle name="Normal 50 2 3 3 2 3" xfId="56251"/>
    <cellStyle name="Normal 50 2 3 3 3" xfId="25969"/>
    <cellStyle name="Normal 50 2 3 3 4" xfId="45739"/>
    <cellStyle name="Normal 50 2 3 4" xfId="6071"/>
    <cellStyle name="Normal 50 2 3 4 2" xfId="15808"/>
    <cellStyle name="Normal 50 2 3 4 2 2" xfId="35321"/>
    <cellStyle name="Normal 50 2 3 4 2 3" xfId="55214"/>
    <cellStyle name="Normal 50 2 3 4 3" xfId="27891"/>
    <cellStyle name="Normal 50 2 3 4 4" xfId="47779"/>
    <cellStyle name="Normal 50 2 3 5" xfId="10857"/>
    <cellStyle name="Normal 50 2 3 5 2" xfId="30372"/>
    <cellStyle name="Normal 50 2 3 5 3" xfId="50265"/>
    <cellStyle name="Normal 50 2 3 6" xfId="20578"/>
    <cellStyle name="Normal 50 2 3 7" xfId="40220"/>
    <cellStyle name="Normal 50 2 4" xfId="2076"/>
    <cellStyle name="Normal 50 2 4 2" xfId="4345"/>
    <cellStyle name="Normal 50 2 4 2 2" xfId="9781"/>
    <cellStyle name="Normal 50 2 4 2 2 2" xfId="19504"/>
    <cellStyle name="Normal 50 2 4 2 2 2 2" xfId="39017"/>
    <cellStyle name="Normal 50 2 4 2 2 2 3" xfId="58910"/>
    <cellStyle name="Normal 50 2 4 2 2 3" xfId="29230"/>
    <cellStyle name="Normal 50 2 4 2 2 4" xfId="49118"/>
    <cellStyle name="Normal 50 2 4 2 3" xfId="14198"/>
    <cellStyle name="Normal 50 2 4 2 3 2" xfId="33712"/>
    <cellStyle name="Normal 50 2 4 2 3 3" xfId="53605"/>
    <cellStyle name="Normal 50 2 4 2 4" xfId="25117"/>
    <cellStyle name="Normal 50 2 4 2 5" xfId="44884"/>
    <cellStyle name="Normal 50 2 4 3" xfId="6606"/>
    <cellStyle name="Normal 50 2 4 3 2" xfId="16343"/>
    <cellStyle name="Normal 50 2 4 3 2 2" xfId="35856"/>
    <cellStyle name="Normal 50 2 4 3 2 3" xfId="55749"/>
    <cellStyle name="Normal 50 2 4 3 3" xfId="28426"/>
    <cellStyle name="Normal 50 2 4 3 4" xfId="48314"/>
    <cellStyle name="Normal 50 2 4 4" xfId="11930"/>
    <cellStyle name="Normal 50 2 4 4 2" xfId="31445"/>
    <cellStyle name="Normal 50 2 4 4 3" xfId="51338"/>
    <cellStyle name="Normal 50 2 4 5" xfId="21651"/>
    <cellStyle name="Normal 50 2 4 6" xfId="41410"/>
    <cellStyle name="Normal 50 2 5" xfId="2736"/>
    <cellStyle name="Normal 50 2 5 2" xfId="8173"/>
    <cellStyle name="Normal 50 2 5 2 2" xfId="17896"/>
    <cellStyle name="Normal 50 2 5 2 2 2" xfId="37409"/>
    <cellStyle name="Normal 50 2 5 2 2 3" xfId="57302"/>
    <cellStyle name="Normal 50 2 5 2 3" xfId="25959"/>
    <cellStyle name="Normal 50 2 5 2 4" xfId="45729"/>
    <cellStyle name="Normal 50 2 5 3" xfId="12590"/>
    <cellStyle name="Normal 50 2 5 3 2" xfId="32104"/>
    <cellStyle name="Normal 50 2 5 3 3" xfId="51997"/>
    <cellStyle name="Normal 50 2 5 4" xfId="23509"/>
    <cellStyle name="Normal 50 2 5 5" xfId="43275"/>
    <cellStyle name="Normal 50 2 6" xfId="4996"/>
    <cellStyle name="Normal 50 2 6 2" xfId="14736"/>
    <cellStyle name="Normal 50 2 6 2 2" xfId="34249"/>
    <cellStyle name="Normal 50 2 6 2 3" xfId="54142"/>
    <cellStyle name="Normal 50 2 6 3" xfId="26818"/>
    <cellStyle name="Normal 50 2 6 4" xfId="46704"/>
    <cellStyle name="Normal 50 2 7" xfId="10322"/>
    <cellStyle name="Normal 50 2 7 2" xfId="29837"/>
    <cellStyle name="Normal 50 2 7 3" xfId="49730"/>
    <cellStyle name="Normal 50 2 8" xfId="20043"/>
    <cellStyle name="Normal 50 2 9" xfId="39685"/>
    <cellStyle name="Normal 50 3" xfId="527"/>
    <cellStyle name="Normal 50 3 2" xfId="1613"/>
    <cellStyle name="Normal 50 3 2 2" xfId="3985"/>
    <cellStyle name="Normal 50 3 2 2 2" xfId="9422"/>
    <cellStyle name="Normal 50 3 2 2 2 2" xfId="19145"/>
    <cellStyle name="Normal 50 3 2 2 2 2 2" xfId="38658"/>
    <cellStyle name="Normal 50 3 2 2 2 2 3" xfId="58551"/>
    <cellStyle name="Normal 50 3 2 2 2 3" xfId="22839"/>
    <cellStyle name="Normal 50 3 2 2 2 4" xfId="42603"/>
    <cellStyle name="Normal 50 3 2 2 3" xfId="13839"/>
    <cellStyle name="Normal 50 3 2 2 3 2" xfId="33353"/>
    <cellStyle name="Normal 50 3 2 2 3 3" xfId="53246"/>
    <cellStyle name="Normal 50 3 2 2 4" xfId="24758"/>
    <cellStyle name="Normal 50 3 2 2 5" xfId="44524"/>
    <cellStyle name="Normal 50 3 2 3" xfId="7716"/>
    <cellStyle name="Normal 50 3 2 3 2" xfId="17439"/>
    <cellStyle name="Normal 50 3 2 3 2 2" xfId="36952"/>
    <cellStyle name="Normal 50 3 2 3 2 3" xfId="56845"/>
    <cellStyle name="Normal 50 3 2 3 3" xfId="22104"/>
    <cellStyle name="Normal 50 3 2 3 4" xfId="41864"/>
    <cellStyle name="Normal 50 3 2 4" xfId="5712"/>
    <cellStyle name="Normal 50 3 2 4 2" xfId="15449"/>
    <cellStyle name="Normal 50 3 2 4 2 2" xfId="34962"/>
    <cellStyle name="Normal 50 3 2 4 2 3" xfId="54855"/>
    <cellStyle name="Normal 50 3 2 4 3" xfId="27532"/>
    <cellStyle name="Normal 50 3 2 4 4" xfId="47420"/>
    <cellStyle name="Normal 50 3 2 5" xfId="11571"/>
    <cellStyle name="Normal 50 3 2 5 2" xfId="31086"/>
    <cellStyle name="Normal 50 3 2 5 3" xfId="50979"/>
    <cellStyle name="Normal 50 3 2 6" xfId="21292"/>
    <cellStyle name="Normal 50 3 2 7" xfId="40947"/>
    <cellStyle name="Normal 50 3 3" xfId="1062"/>
    <cellStyle name="Normal 50 3 3 2" xfId="3447"/>
    <cellStyle name="Normal 50 3 3 2 2" xfId="8884"/>
    <cellStyle name="Normal 50 3 3 2 2 2" xfId="18607"/>
    <cellStyle name="Normal 50 3 3 2 2 2 2" xfId="38120"/>
    <cellStyle name="Normal 50 3 3 2 2 2 3" xfId="58013"/>
    <cellStyle name="Normal 50 3 3 2 2 3" xfId="25884"/>
    <cellStyle name="Normal 50 3 3 2 2 4" xfId="45654"/>
    <cellStyle name="Normal 50 3 3 2 3" xfId="13301"/>
    <cellStyle name="Normal 50 3 3 2 3 2" xfId="32815"/>
    <cellStyle name="Normal 50 3 3 2 3 3" xfId="52708"/>
    <cellStyle name="Normal 50 3 3 2 4" xfId="24220"/>
    <cellStyle name="Normal 50 3 3 2 5" xfId="43986"/>
    <cellStyle name="Normal 50 3 3 3" xfId="7256"/>
    <cellStyle name="Normal 50 3 3 3 2" xfId="16992"/>
    <cellStyle name="Normal 50 3 3 3 2 2" xfId="36505"/>
    <cellStyle name="Normal 50 3 3 3 2 3" xfId="56398"/>
    <cellStyle name="Normal 50 3 3 3 3" xfId="25467"/>
    <cellStyle name="Normal 50 3 3 3 4" xfId="45234"/>
    <cellStyle name="Normal 50 3 3 4" xfId="6247"/>
    <cellStyle name="Normal 50 3 3 4 2" xfId="15984"/>
    <cellStyle name="Normal 50 3 3 4 2 2" xfId="35497"/>
    <cellStyle name="Normal 50 3 3 4 2 3" xfId="55390"/>
    <cellStyle name="Normal 50 3 3 4 3" xfId="28067"/>
    <cellStyle name="Normal 50 3 3 4 4" xfId="47955"/>
    <cellStyle name="Normal 50 3 3 5" xfId="11033"/>
    <cellStyle name="Normal 50 3 3 5 2" xfId="30548"/>
    <cellStyle name="Normal 50 3 3 5 3" xfId="50441"/>
    <cellStyle name="Normal 50 3 3 6" xfId="20754"/>
    <cellStyle name="Normal 50 3 3 7" xfId="40396"/>
    <cellStyle name="Normal 50 3 4" xfId="2252"/>
    <cellStyle name="Normal 50 3 4 2" xfId="4521"/>
    <cellStyle name="Normal 50 3 4 2 2" xfId="9957"/>
    <cellStyle name="Normal 50 3 4 2 2 2" xfId="19680"/>
    <cellStyle name="Normal 50 3 4 2 2 2 2" xfId="39193"/>
    <cellStyle name="Normal 50 3 4 2 2 2 3" xfId="59086"/>
    <cellStyle name="Normal 50 3 4 2 2 3" xfId="29406"/>
    <cellStyle name="Normal 50 3 4 2 2 4" xfId="49294"/>
    <cellStyle name="Normal 50 3 4 2 3" xfId="14374"/>
    <cellStyle name="Normal 50 3 4 2 3 2" xfId="33888"/>
    <cellStyle name="Normal 50 3 4 2 3 3" xfId="53781"/>
    <cellStyle name="Normal 50 3 4 2 4" xfId="25293"/>
    <cellStyle name="Normal 50 3 4 2 5" xfId="45060"/>
    <cellStyle name="Normal 50 3 4 3" xfId="6782"/>
    <cellStyle name="Normal 50 3 4 3 2" xfId="16519"/>
    <cellStyle name="Normal 50 3 4 3 2 2" xfId="36032"/>
    <cellStyle name="Normal 50 3 4 3 2 3" xfId="55925"/>
    <cellStyle name="Normal 50 3 4 3 3" xfId="28602"/>
    <cellStyle name="Normal 50 3 4 3 4" xfId="48490"/>
    <cellStyle name="Normal 50 3 4 4" xfId="12106"/>
    <cellStyle name="Normal 50 3 4 4 2" xfId="31621"/>
    <cellStyle name="Normal 50 3 4 4 3" xfId="51514"/>
    <cellStyle name="Normal 50 3 4 5" xfId="21827"/>
    <cellStyle name="Normal 50 3 4 6" xfId="41586"/>
    <cellStyle name="Normal 50 3 5" xfId="2912"/>
    <cellStyle name="Normal 50 3 5 2" xfId="8349"/>
    <cellStyle name="Normal 50 3 5 2 2" xfId="18072"/>
    <cellStyle name="Normal 50 3 5 2 2 2" xfId="37585"/>
    <cellStyle name="Normal 50 3 5 2 2 3" xfId="57478"/>
    <cellStyle name="Normal 50 3 5 2 3" xfId="25661"/>
    <cellStyle name="Normal 50 3 5 2 4" xfId="45430"/>
    <cellStyle name="Normal 50 3 5 3" xfId="12766"/>
    <cellStyle name="Normal 50 3 5 3 2" xfId="32280"/>
    <cellStyle name="Normal 50 3 5 3 3" xfId="52173"/>
    <cellStyle name="Normal 50 3 5 4" xfId="23685"/>
    <cellStyle name="Normal 50 3 5 5" xfId="43451"/>
    <cellStyle name="Normal 50 3 6" xfId="5172"/>
    <cellStyle name="Normal 50 3 6 2" xfId="14912"/>
    <cellStyle name="Normal 50 3 6 2 2" xfId="34425"/>
    <cellStyle name="Normal 50 3 6 2 3" xfId="54318"/>
    <cellStyle name="Normal 50 3 6 3" xfId="26994"/>
    <cellStyle name="Normal 50 3 6 4" xfId="46880"/>
    <cellStyle name="Normal 50 3 7" xfId="10498"/>
    <cellStyle name="Normal 50 3 7 2" xfId="30013"/>
    <cellStyle name="Normal 50 3 7 3" xfId="49906"/>
    <cellStyle name="Normal 50 3 8" xfId="20219"/>
    <cellStyle name="Normal 50 3 9" xfId="39861"/>
    <cellStyle name="Normal 50 4" xfId="1261"/>
    <cellStyle name="Normal 50 4 2" xfId="3633"/>
    <cellStyle name="Normal 50 4 2 2" xfId="9070"/>
    <cellStyle name="Normal 50 4 2 2 2" xfId="18793"/>
    <cellStyle name="Normal 50 4 2 2 2 2" xfId="38306"/>
    <cellStyle name="Normal 50 4 2 2 2 3" xfId="58199"/>
    <cellStyle name="Normal 50 4 2 2 3" xfId="26013"/>
    <cellStyle name="Normal 50 4 2 2 4" xfId="45784"/>
    <cellStyle name="Normal 50 4 2 3" xfId="13487"/>
    <cellStyle name="Normal 50 4 2 3 2" xfId="33001"/>
    <cellStyle name="Normal 50 4 2 3 3" xfId="52894"/>
    <cellStyle name="Normal 50 4 2 4" xfId="24406"/>
    <cellStyle name="Normal 50 4 2 5" xfId="44172"/>
    <cellStyle name="Normal 50 4 3" xfId="7422"/>
    <cellStyle name="Normal 50 4 3 2" xfId="17145"/>
    <cellStyle name="Normal 50 4 3 2 2" xfId="36658"/>
    <cellStyle name="Normal 50 4 3 2 3" xfId="56551"/>
    <cellStyle name="Normal 50 4 3 3" xfId="22889"/>
    <cellStyle name="Normal 50 4 3 4" xfId="42654"/>
    <cellStyle name="Normal 50 4 4" xfId="5360"/>
    <cellStyle name="Normal 50 4 4 2" xfId="15097"/>
    <cellStyle name="Normal 50 4 4 2 2" xfId="34610"/>
    <cellStyle name="Normal 50 4 4 2 3" xfId="54503"/>
    <cellStyle name="Normal 50 4 4 3" xfId="27180"/>
    <cellStyle name="Normal 50 4 4 4" xfId="47068"/>
    <cellStyle name="Normal 50 4 5" xfId="11219"/>
    <cellStyle name="Normal 50 4 5 2" xfId="30734"/>
    <cellStyle name="Normal 50 4 5 3" xfId="50627"/>
    <cellStyle name="Normal 50 4 6" xfId="20940"/>
    <cellStyle name="Normal 50 4 7" xfId="40595"/>
    <cellStyle name="Normal 50 5" xfId="710"/>
    <cellStyle name="Normal 50 5 2" xfId="3095"/>
    <cellStyle name="Normal 50 5 2 2" xfId="8532"/>
    <cellStyle name="Normal 50 5 2 2 2" xfId="18255"/>
    <cellStyle name="Normal 50 5 2 2 2 2" xfId="37768"/>
    <cellStyle name="Normal 50 5 2 2 2 3" xfId="57661"/>
    <cellStyle name="Normal 50 5 2 2 3" xfId="26545"/>
    <cellStyle name="Normal 50 5 2 2 4" xfId="46318"/>
    <cellStyle name="Normal 50 5 2 3" xfId="12949"/>
    <cellStyle name="Normal 50 5 2 3 2" xfId="32463"/>
    <cellStyle name="Normal 50 5 2 3 3" xfId="52356"/>
    <cellStyle name="Normal 50 5 2 4" xfId="23868"/>
    <cellStyle name="Normal 50 5 2 5" xfId="43634"/>
    <cellStyle name="Normal 50 5 3" xfId="6962"/>
    <cellStyle name="Normal 50 5 3 2" xfId="16698"/>
    <cellStyle name="Normal 50 5 3 2 2" xfId="36211"/>
    <cellStyle name="Normal 50 5 3 2 3" xfId="56104"/>
    <cellStyle name="Normal 50 5 3 3" xfId="26065"/>
    <cellStyle name="Normal 50 5 3 4" xfId="45836"/>
    <cellStyle name="Normal 50 5 4" xfId="5895"/>
    <cellStyle name="Normal 50 5 4 2" xfId="15632"/>
    <cellStyle name="Normal 50 5 4 2 2" xfId="35145"/>
    <cellStyle name="Normal 50 5 4 2 3" xfId="55038"/>
    <cellStyle name="Normal 50 5 4 3" xfId="27715"/>
    <cellStyle name="Normal 50 5 4 4" xfId="47603"/>
    <cellStyle name="Normal 50 5 5" xfId="10681"/>
    <cellStyle name="Normal 50 5 5 2" xfId="30196"/>
    <cellStyle name="Normal 50 5 5 3" xfId="50089"/>
    <cellStyle name="Normal 50 5 6" xfId="20402"/>
    <cellStyle name="Normal 50 5 7" xfId="40044"/>
    <cellStyle name="Normal 50 6" xfId="1858"/>
    <cellStyle name="Normal 50 6 2" xfId="4169"/>
    <cellStyle name="Normal 50 6 2 2" xfId="9605"/>
    <cellStyle name="Normal 50 6 2 2 2" xfId="19328"/>
    <cellStyle name="Normal 50 6 2 2 2 2" xfId="38841"/>
    <cellStyle name="Normal 50 6 2 2 2 3" xfId="58734"/>
    <cellStyle name="Normal 50 6 2 2 3" xfId="29054"/>
    <cellStyle name="Normal 50 6 2 2 4" xfId="48942"/>
    <cellStyle name="Normal 50 6 2 3" xfId="14022"/>
    <cellStyle name="Normal 50 6 2 3 2" xfId="33536"/>
    <cellStyle name="Normal 50 6 2 3 3" xfId="53429"/>
    <cellStyle name="Normal 50 6 2 4" xfId="24941"/>
    <cellStyle name="Normal 50 6 2 5" xfId="44708"/>
    <cellStyle name="Normal 50 6 3" xfId="6430"/>
    <cellStyle name="Normal 50 6 3 2" xfId="16167"/>
    <cellStyle name="Normal 50 6 3 2 2" xfId="35680"/>
    <cellStyle name="Normal 50 6 3 2 3" xfId="55573"/>
    <cellStyle name="Normal 50 6 3 3" xfId="28250"/>
    <cellStyle name="Normal 50 6 3 4" xfId="48138"/>
    <cellStyle name="Normal 50 6 4" xfId="11754"/>
    <cellStyle name="Normal 50 6 4 2" xfId="31269"/>
    <cellStyle name="Normal 50 6 4 3" xfId="51162"/>
    <cellStyle name="Normal 50 6 5" xfId="21475"/>
    <cellStyle name="Normal 50 6 6" xfId="41192"/>
    <cellStyle name="Normal 50 7" xfId="2421"/>
    <cellStyle name="Normal 50 7 2" xfId="7858"/>
    <cellStyle name="Normal 50 7 2 2" xfId="17581"/>
    <cellStyle name="Normal 50 7 2 2 2" xfId="37094"/>
    <cellStyle name="Normal 50 7 2 2 3" xfId="56987"/>
    <cellStyle name="Normal 50 7 2 3" xfId="26153"/>
    <cellStyle name="Normal 50 7 2 4" xfId="45924"/>
    <cellStyle name="Normal 50 7 3" xfId="12275"/>
    <cellStyle name="Normal 50 7 3 2" xfId="31789"/>
    <cellStyle name="Normal 50 7 3 3" xfId="51682"/>
    <cellStyle name="Normal 50 7 4" xfId="23194"/>
    <cellStyle name="Normal 50 7 5" xfId="42960"/>
    <cellStyle name="Normal 50 8" xfId="2560"/>
    <cellStyle name="Normal 50 8 2" xfId="7997"/>
    <cellStyle name="Normal 50 8 2 2" xfId="17720"/>
    <cellStyle name="Normal 50 8 2 2 2" xfId="37233"/>
    <cellStyle name="Normal 50 8 2 2 3" xfId="57126"/>
    <cellStyle name="Normal 50 8 2 3" xfId="26304"/>
    <cellStyle name="Normal 50 8 2 4" xfId="46077"/>
    <cellStyle name="Normal 50 8 3" xfId="12414"/>
    <cellStyle name="Normal 50 8 3 2" xfId="31928"/>
    <cellStyle name="Normal 50 8 3 3" xfId="51821"/>
    <cellStyle name="Normal 50 8 4" xfId="23333"/>
    <cellStyle name="Normal 50 8 5" xfId="43099"/>
    <cellStyle name="Normal 50 9" xfId="4778"/>
    <cellStyle name="Normal 50 9 2" xfId="14560"/>
    <cellStyle name="Normal 50 9 2 2" xfId="34073"/>
    <cellStyle name="Normal 50 9 2 3" xfId="53966"/>
    <cellStyle name="Normal 50 9 3" xfId="26642"/>
    <cellStyle name="Normal 50 9 4" xfId="46486"/>
    <cellStyle name="Normal 51" xfId="134"/>
    <cellStyle name="Normal 51 10" xfId="10147"/>
    <cellStyle name="Normal 51 10 2" xfId="29662"/>
    <cellStyle name="Normal 51 10 3" xfId="49555"/>
    <cellStyle name="Normal 51 11" xfId="19868"/>
    <cellStyle name="Normal 51 12" xfId="39468"/>
    <cellStyle name="Normal 51 2" xfId="352"/>
    <cellStyle name="Normal 51 2 2" xfId="1438"/>
    <cellStyle name="Normal 51 2 2 2" xfId="3810"/>
    <cellStyle name="Normal 51 2 2 2 2" xfId="9247"/>
    <cellStyle name="Normal 51 2 2 2 2 2" xfId="18970"/>
    <cellStyle name="Normal 51 2 2 2 2 2 2" xfId="38483"/>
    <cellStyle name="Normal 51 2 2 2 2 2 3" xfId="58376"/>
    <cellStyle name="Normal 51 2 2 2 2 3" xfId="22708"/>
    <cellStyle name="Normal 51 2 2 2 2 4" xfId="42472"/>
    <cellStyle name="Normal 51 2 2 2 3" xfId="13664"/>
    <cellStyle name="Normal 51 2 2 2 3 2" xfId="33178"/>
    <cellStyle name="Normal 51 2 2 2 3 3" xfId="53071"/>
    <cellStyle name="Normal 51 2 2 2 4" xfId="24583"/>
    <cellStyle name="Normal 51 2 2 2 5" xfId="44349"/>
    <cellStyle name="Normal 51 2 2 3" xfId="7570"/>
    <cellStyle name="Normal 51 2 2 3 2" xfId="17293"/>
    <cellStyle name="Normal 51 2 2 3 2 2" xfId="36806"/>
    <cellStyle name="Normal 51 2 2 3 2 3" xfId="56699"/>
    <cellStyle name="Normal 51 2 2 3 3" xfId="23113"/>
    <cellStyle name="Normal 51 2 2 3 4" xfId="42879"/>
    <cellStyle name="Normal 51 2 2 4" xfId="5537"/>
    <cellStyle name="Normal 51 2 2 4 2" xfId="15274"/>
    <cellStyle name="Normal 51 2 2 4 2 2" xfId="34787"/>
    <cellStyle name="Normal 51 2 2 4 2 3" xfId="54680"/>
    <cellStyle name="Normal 51 2 2 4 3" xfId="27357"/>
    <cellStyle name="Normal 51 2 2 4 4" xfId="47245"/>
    <cellStyle name="Normal 51 2 2 5" xfId="11396"/>
    <cellStyle name="Normal 51 2 2 5 2" xfId="30911"/>
    <cellStyle name="Normal 51 2 2 5 3" xfId="50804"/>
    <cellStyle name="Normal 51 2 2 6" xfId="21117"/>
    <cellStyle name="Normal 51 2 2 7" xfId="40772"/>
    <cellStyle name="Normal 51 2 3" xfId="887"/>
    <cellStyle name="Normal 51 2 3 2" xfId="3272"/>
    <cellStyle name="Normal 51 2 3 2 2" xfId="8709"/>
    <cellStyle name="Normal 51 2 3 2 2 2" xfId="18432"/>
    <cellStyle name="Normal 51 2 3 2 2 2 2" xfId="37945"/>
    <cellStyle name="Normal 51 2 3 2 2 2 3" xfId="57838"/>
    <cellStyle name="Normal 51 2 3 2 2 3" xfId="25613"/>
    <cellStyle name="Normal 51 2 3 2 2 4" xfId="45382"/>
    <cellStyle name="Normal 51 2 3 2 3" xfId="13126"/>
    <cellStyle name="Normal 51 2 3 2 3 2" xfId="32640"/>
    <cellStyle name="Normal 51 2 3 2 3 3" xfId="52533"/>
    <cellStyle name="Normal 51 2 3 2 4" xfId="24045"/>
    <cellStyle name="Normal 51 2 3 2 5" xfId="43811"/>
    <cellStyle name="Normal 51 2 3 3" xfId="7110"/>
    <cellStyle name="Normal 51 2 3 3 2" xfId="16846"/>
    <cellStyle name="Normal 51 2 3 3 2 2" xfId="36359"/>
    <cellStyle name="Normal 51 2 3 3 2 3" xfId="56252"/>
    <cellStyle name="Normal 51 2 3 3 3" xfId="22107"/>
    <cellStyle name="Normal 51 2 3 3 4" xfId="41867"/>
    <cellStyle name="Normal 51 2 3 4" xfId="6072"/>
    <cellStyle name="Normal 51 2 3 4 2" xfId="15809"/>
    <cellStyle name="Normal 51 2 3 4 2 2" xfId="35322"/>
    <cellStyle name="Normal 51 2 3 4 2 3" xfId="55215"/>
    <cellStyle name="Normal 51 2 3 4 3" xfId="27892"/>
    <cellStyle name="Normal 51 2 3 4 4" xfId="47780"/>
    <cellStyle name="Normal 51 2 3 5" xfId="10858"/>
    <cellStyle name="Normal 51 2 3 5 2" xfId="30373"/>
    <cellStyle name="Normal 51 2 3 5 3" xfId="50266"/>
    <cellStyle name="Normal 51 2 3 6" xfId="20579"/>
    <cellStyle name="Normal 51 2 3 7" xfId="40221"/>
    <cellStyle name="Normal 51 2 4" xfId="2077"/>
    <cellStyle name="Normal 51 2 4 2" xfId="4346"/>
    <cellStyle name="Normal 51 2 4 2 2" xfId="9782"/>
    <cellStyle name="Normal 51 2 4 2 2 2" xfId="19505"/>
    <cellStyle name="Normal 51 2 4 2 2 2 2" xfId="39018"/>
    <cellStyle name="Normal 51 2 4 2 2 2 3" xfId="58911"/>
    <cellStyle name="Normal 51 2 4 2 2 3" xfId="29231"/>
    <cellStyle name="Normal 51 2 4 2 2 4" xfId="49119"/>
    <cellStyle name="Normal 51 2 4 2 3" xfId="14199"/>
    <cellStyle name="Normal 51 2 4 2 3 2" xfId="33713"/>
    <cellStyle name="Normal 51 2 4 2 3 3" xfId="53606"/>
    <cellStyle name="Normal 51 2 4 2 4" xfId="25118"/>
    <cellStyle name="Normal 51 2 4 2 5" xfId="44885"/>
    <cellStyle name="Normal 51 2 4 3" xfId="6607"/>
    <cellStyle name="Normal 51 2 4 3 2" xfId="16344"/>
    <cellStyle name="Normal 51 2 4 3 2 2" xfId="35857"/>
    <cellStyle name="Normal 51 2 4 3 2 3" xfId="55750"/>
    <cellStyle name="Normal 51 2 4 3 3" xfId="28427"/>
    <cellStyle name="Normal 51 2 4 3 4" xfId="48315"/>
    <cellStyle name="Normal 51 2 4 4" xfId="11931"/>
    <cellStyle name="Normal 51 2 4 4 2" xfId="31446"/>
    <cellStyle name="Normal 51 2 4 4 3" xfId="51339"/>
    <cellStyle name="Normal 51 2 4 5" xfId="21652"/>
    <cellStyle name="Normal 51 2 4 6" xfId="41411"/>
    <cellStyle name="Normal 51 2 5" xfId="2737"/>
    <cellStyle name="Normal 51 2 5 2" xfId="8174"/>
    <cellStyle name="Normal 51 2 5 2 2" xfId="17897"/>
    <cellStyle name="Normal 51 2 5 2 2 2" xfId="37410"/>
    <cellStyle name="Normal 51 2 5 2 2 3" xfId="57303"/>
    <cellStyle name="Normal 51 2 5 2 3" xfId="22492"/>
    <cellStyle name="Normal 51 2 5 2 4" xfId="42255"/>
    <cellStyle name="Normal 51 2 5 3" xfId="12591"/>
    <cellStyle name="Normal 51 2 5 3 2" xfId="32105"/>
    <cellStyle name="Normal 51 2 5 3 3" xfId="51998"/>
    <cellStyle name="Normal 51 2 5 4" xfId="23510"/>
    <cellStyle name="Normal 51 2 5 5" xfId="43276"/>
    <cellStyle name="Normal 51 2 6" xfId="4997"/>
    <cellStyle name="Normal 51 2 6 2" xfId="14737"/>
    <cellStyle name="Normal 51 2 6 2 2" xfId="34250"/>
    <cellStyle name="Normal 51 2 6 2 3" xfId="54143"/>
    <cellStyle name="Normal 51 2 6 3" xfId="26819"/>
    <cellStyle name="Normal 51 2 6 4" xfId="46705"/>
    <cellStyle name="Normal 51 2 7" xfId="10323"/>
    <cellStyle name="Normal 51 2 7 2" xfId="29838"/>
    <cellStyle name="Normal 51 2 7 3" xfId="49731"/>
    <cellStyle name="Normal 51 2 8" xfId="20044"/>
    <cellStyle name="Normal 51 2 9" xfId="39686"/>
    <cellStyle name="Normal 51 3" xfId="528"/>
    <cellStyle name="Normal 51 3 2" xfId="1614"/>
    <cellStyle name="Normal 51 3 2 2" xfId="3986"/>
    <cellStyle name="Normal 51 3 2 2 2" xfId="9423"/>
    <cellStyle name="Normal 51 3 2 2 2 2" xfId="19146"/>
    <cellStyle name="Normal 51 3 2 2 2 2 2" xfId="38659"/>
    <cellStyle name="Normal 51 3 2 2 2 2 3" xfId="58552"/>
    <cellStyle name="Normal 51 3 2 2 2 3" xfId="22383"/>
    <cellStyle name="Normal 51 3 2 2 2 4" xfId="42145"/>
    <cellStyle name="Normal 51 3 2 2 3" xfId="13840"/>
    <cellStyle name="Normal 51 3 2 2 3 2" xfId="33354"/>
    <cellStyle name="Normal 51 3 2 2 3 3" xfId="53247"/>
    <cellStyle name="Normal 51 3 2 2 4" xfId="24759"/>
    <cellStyle name="Normal 51 3 2 2 5" xfId="44525"/>
    <cellStyle name="Normal 51 3 2 3" xfId="7717"/>
    <cellStyle name="Normal 51 3 2 3 2" xfId="17440"/>
    <cellStyle name="Normal 51 3 2 3 2 2" xfId="36953"/>
    <cellStyle name="Normal 51 3 2 3 2 3" xfId="56846"/>
    <cellStyle name="Normal 51 3 2 3 3" xfId="25493"/>
    <cellStyle name="Normal 51 3 2 3 4" xfId="45260"/>
    <cellStyle name="Normal 51 3 2 4" xfId="5713"/>
    <cellStyle name="Normal 51 3 2 4 2" xfId="15450"/>
    <cellStyle name="Normal 51 3 2 4 2 2" xfId="34963"/>
    <cellStyle name="Normal 51 3 2 4 2 3" xfId="54856"/>
    <cellStyle name="Normal 51 3 2 4 3" xfId="27533"/>
    <cellStyle name="Normal 51 3 2 4 4" xfId="47421"/>
    <cellStyle name="Normal 51 3 2 5" xfId="11572"/>
    <cellStyle name="Normal 51 3 2 5 2" xfId="31087"/>
    <cellStyle name="Normal 51 3 2 5 3" xfId="50980"/>
    <cellStyle name="Normal 51 3 2 6" xfId="21293"/>
    <cellStyle name="Normal 51 3 2 7" xfId="40948"/>
    <cellStyle name="Normal 51 3 3" xfId="1063"/>
    <cellStyle name="Normal 51 3 3 2" xfId="3448"/>
    <cellStyle name="Normal 51 3 3 2 2" xfId="8885"/>
    <cellStyle name="Normal 51 3 3 2 2 2" xfId="18608"/>
    <cellStyle name="Normal 51 3 3 2 2 2 2" xfId="38121"/>
    <cellStyle name="Normal 51 3 3 2 2 2 3" xfId="58014"/>
    <cellStyle name="Normal 51 3 3 2 2 3" xfId="26494"/>
    <cellStyle name="Normal 51 3 3 2 2 4" xfId="46267"/>
    <cellStyle name="Normal 51 3 3 2 3" xfId="13302"/>
    <cellStyle name="Normal 51 3 3 2 3 2" xfId="32816"/>
    <cellStyle name="Normal 51 3 3 2 3 3" xfId="52709"/>
    <cellStyle name="Normal 51 3 3 2 4" xfId="24221"/>
    <cellStyle name="Normal 51 3 3 2 5" xfId="43987"/>
    <cellStyle name="Normal 51 3 3 3" xfId="7257"/>
    <cellStyle name="Normal 51 3 3 3 2" xfId="16993"/>
    <cellStyle name="Normal 51 3 3 3 2 2" xfId="36506"/>
    <cellStyle name="Normal 51 3 3 3 2 3" xfId="56399"/>
    <cellStyle name="Normal 51 3 3 3 3" xfId="26015"/>
    <cellStyle name="Normal 51 3 3 3 4" xfId="45786"/>
    <cellStyle name="Normal 51 3 3 4" xfId="6248"/>
    <cellStyle name="Normal 51 3 3 4 2" xfId="15985"/>
    <cellStyle name="Normal 51 3 3 4 2 2" xfId="35498"/>
    <cellStyle name="Normal 51 3 3 4 2 3" xfId="55391"/>
    <cellStyle name="Normal 51 3 3 4 3" xfId="28068"/>
    <cellStyle name="Normal 51 3 3 4 4" xfId="47956"/>
    <cellStyle name="Normal 51 3 3 5" xfId="11034"/>
    <cellStyle name="Normal 51 3 3 5 2" xfId="30549"/>
    <cellStyle name="Normal 51 3 3 5 3" xfId="50442"/>
    <cellStyle name="Normal 51 3 3 6" xfId="20755"/>
    <cellStyle name="Normal 51 3 3 7" xfId="40397"/>
    <cellStyle name="Normal 51 3 4" xfId="2253"/>
    <cellStyle name="Normal 51 3 4 2" xfId="4522"/>
    <cellStyle name="Normal 51 3 4 2 2" xfId="9958"/>
    <cellStyle name="Normal 51 3 4 2 2 2" xfId="19681"/>
    <cellStyle name="Normal 51 3 4 2 2 2 2" xfId="39194"/>
    <cellStyle name="Normal 51 3 4 2 2 2 3" xfId="59087"/>
    <cellStyle name="Normal 51 3 4 2 2 3" xfId="29407"/>
    <cellStyle name="Normal 51 3 4 2 2 4" xfId="49295"/>
    <cellStyle name="Normal 51 3 4 2 3" xfId="14375"/>
    <cellStyle name="Normal 51 3 4 2 3 2" xfId="33889"/>
    <cellStyle name="Normal 51 3 4 2 3 3" xfId="53782"/>
    <cellStyle name="Normal 51 3 4 2 4" xfId="25294"/>
    <cellStyle name="Normal 51 3 4 2 5" xfId="45061"/>
    <cellStyle name="Normal 51 3 4 3" xfId="6783"/>
    <cellStyle name="Normal 51 3 4 3 2" xfId="16520"/>
    <cellStyle name="Normal 51 3 4 3 2 2" xfId="36033"/>
    <cellStyle name="Normal 51 3 4 3 2 3" xfId="55926"/>
    <cellStyle name="Normal 51 3 4 3 3" xfId="28603"/>
    <cellStyle name="Normal 51 3 4 3 4" xfId="48491"/>
    <cellStyle name="Normal 51 3 4 4" xfId="12107"/>
    <cellStyle name="Normal 51 3 4 4 2" xfId="31622"/>
    <cellStyle name="Normal 51 3 4 4 3" xfId="51515"/>
    <cellStyle name="Normal 51 3 4 5" xfId="21828"/>
    <cellStyle name="Normal 51 3 4 6" xfId="41587"/>
    <cellStyle name="Normal 51 3 5" xfId="2913"/>
    <cellStyle name="Normal 51 3 5 2" xfId="8350"/>
    <cellStyle name="Normal 51 3 5 2 2" xfId="18073"/>
    <cellStyle name="Normal 51 3 5 2 2 2" xfId="37586"/>
    <cellStyle name="Normal 51 3 5 2 2 3" xfId="57479"/>
    <cellStyle name="Normal 51 3 5 2 3" xfId="26577"/>
    <cellStyle name="Normal 51 3 5 2 4" xfId="46350"/>
    <cellStyle name="Normal 51 3 5 3" xfId="12767"/>
    <cellStyle name="Normal 51 3 5 3 2" xfId="32281"/>
    <cellStyle name="Normal 51 3 5 3 3" xfId="52174"/>
    <cellStyle name="Normal 51 3 5 4" xfId="23686"/>
    <cellStyle name="Normal 51 3 5 5" xfId="43452"/>
    <cellStyle name="Normal 51 3 6" xfId="5173"/>
    <cellStyle name="Normal 51 3 6 2" xfId="14913"/>
    <cellStyle name="Normal 51 3 6 2 2" xfId="34426"/>
    <cellStyle name="Normal 51 3 6 2 3" xfId="54319"/>
    <cellStyle name="Normal 51 3 6 3" xfId="26995"/>
    <cellStyle name="Normal 51 3 6 4" xfId="46881"/>
    <cellStyle name="Normal 51 3 7" xfId="10499"/>
    <cellStyle name="Normal 51 3 7 2" xfId="30014"/>
    <cellStyle name="Normal 51 3 7 3" xfId="49907"/>
    <cellStyle name="Normal 51 3 8" xfId="20220"/>
    <cellStyle name="Normal 51 3 9" xfId="39862"/>
    <cellStyle name="Normal 51 4" xfId="1262"/>
    <cellStyle name="Normal 51 4 2" xfId="3634"/>
    <cellStyle name="Normal 51 4 2 2" xfId="9071"/>
    <cellStyle name="Normal 51 4 2 2 2" xfId="18794"/>
    <cellStyle name="Normal 51 4 2 2 2 2" xfId="38307"/>
    <cellStyle name="Normal 51 4 2 2 2 3" xfId="58200"/>
    <cellStyle name="Normal 51 4 2 2 3" xfId="25849"/>
    <cellStyle name="Normal 51 4 2 2 4" xfId="45618"/>
    <cellStyle name="Normal 51 4 2 3" xfId="13488"/>
    <cellStyle name="Normal 51 4 2 3 2" xfId="33002"/>
    <cellStyle name="Normal 51 4 2 3 3" xfId="52895"/>
    <cellStyle name="Normal 51 4 2 4" xfId="24407"/>
    <cellStyle name="Normal 51 4 2 5" xfId="44173"/>
    <cellStyle name="Normal 51 4 3" xfId="7423"/>
    <cellStyle name="Normal 51 4 3 2" xfId="17146"/>
    <cellStyle name="Normal 51 4 3 2 2" xfId="36659"/>
    <cellStyle name="Normal 51 4 3 2 3" xfId="56552"/>
    <cellStyle name="Normal 51 4 3 3" xfId="22788"/>
    <cellStyle name="Normal 51 4 3 4" xfId="42552"/>
    <cellStyle name="Normal 51 4 4" xfId="5361"/>
    <cellStyle name="Normal 51 4 4 2" xfId="15098"/>
    <cellStyle name="Normal 51 4 4 2 2" xfId="34611"/>
    <cellStyle name="Normal 51 4 4 2 3" xfId="54504"/>
    <cellStyle name="Normal 51 4 4 3" xfId="27181"/>
    <cellStyle name="Normal 51 4 4 4" xfId="47069"/>
    <cellStyle name="Normal 51 4 5" xfId="11220"/>
    <cellStyle name="Normal 51 4 5 2" xfId="30735"/>
    <cellStyle name="Normal 51 4 5 3" xfId="50628"/>
    <cellStyle name="Normal 51 4 6" xfId="20941"/>
    <cellStyle name="Normal 51 4 7" xfId="40596"/>
    <cellStyle name="Normal 51 5" xfId="711"/>
    <cellStyle name="Normal 51 5 2" xfId="3096"/>
    <cellStyle name="Normal 51 5 2 2" xfId="8533"/>
    <cellStyle name="Normal 51 5 2 2 2" xfId="18256"/>
    <cellStyle name="Normal 51 5 2 2 2 2" xfId="37769"/>
    <cellStyle name="Normal 51 5 2 2 2 3" xfId="57662"/>
    <cellStyle name="Normal 51 5 2 2 3" xfId="25866"/>
    <cellStyle name="Normal 51 5 2 2 4" xfId="45636"/>
    <cellStyle name="Normal 51 5 2 3" xfId="12950"/>
    <cellStyle name="Normal 51 5 2 3 2" xfId="32464"/>
    <cellStyle name="Normal 51 5 2 3 3" xfId="52357"/>
    <cellStyle name="Normal 51 5 2 4" xfId="23869"/>
    <cellStyle name="Normal 51 5 2 5" xfId="43635"/>
    <cellStyle name="Normal 51 5 3" xfId="6963"/>
    <cellStyle name="Normal 51 5 3 2" xfId="16699"/>
    <cellStyle name="Normal 51 5 3 2 2" xfId="36212"/>
    <cellStyle name="Normal 51 5 3 2 3" xfId="56105"/>
    <cellStyle name="Normal 51 5 3 3" xfId="26061"/>
    <cellStyle name="Normal 51 5 3 4" xfId="45832"/>
    <cellStyle name="Normal 51 5 4" xfId="5896"/>
    <cellStyle name="Normal 51 5 4 2" xfId="15633"/>
    <cellStyle name="Normal 51 5 4 2 2" xfId="35146"/>
    <cellStyle name="Normal 51 5 4 2 3" xfId="55039"/>
    <cellStyle name="Normal 51 5 4 3" xfId="27716"/>
    <cellStyle name="Normal 51 5 4 4" xfId="47604"/>
    <cellStyle name="Normal 51 5 5" xfId="10682"/>
    <cellStyle name="Normal 51 5 5 2" xfId="30197"/>
    <cellStyle name="Normal 51 5 5 3" xfId="50090"/>
    <cellStyle name="Normal 51 5 6" xfId="20403"/>
    <cellStyle name="Normal 51 5 7" xfId="40045"/>
    <cellStyle name="Normal 51 6" xfId="1859"/>
    <cellStyle name="Normal 51 6 2" xfId="4170"/>
    <cellStyle name="Normal 51 6 2 2" xfId="9606"/>
    <cellStyle name="Normal 51 6 2 2 2" xfId="19329"/>
    <cellStyle name="Normal 51 6 2 2 2 2" xfId="38842"/>
    <cellStyle name="Normal 51 6 2 2 2 3" xfId="58735"/>
    <cellStyle name="Normal 51 6 2 2 3" xfId="29055"/>
    <cellStyle name="Normal 51 6 2 2 4" xfId="48943"/>
    <cellStyle name="Normal 51 6 2 3" xfId="14023"/>
    <cellStyle name="Normal 51 6 2 3 2" xfId="33537"/>
    <cellStyle name="Normal 51 6 2 3 3" xfId="53430"/>
    <cellStyle name="Normal 51 6 2 4" xfId="24942"/>
    <cellStyle name="Normal 51 6 2 5" xfId="44709"/>
    <cellStyle name="Normal 51 6 3" xfId="6431"/>
    <cellStyle name="Normal 51 6 3 2" xfId="16168"/>
    <cellStyle name="Normal 51 6 3 2 2" xfId="35681"/>
    <cellStyle name="Normal 51 6 3 2 3" xfId="55574"/>
    <cellStyle name="Normal 51 6 3 3" xfId="28251"/>
    <cellStyle name="Normal 51 6 3 4" xfId="48139"/>
    <cellStyle name="Normal 51 6 4" xfId="11755"/>
    <cellStyle name="Normal 51 6 4 2" xfId="31270"/>
    <cellStyle name="Normal 51 6 4 3" xfId="51163"/>
    <cellStyle name="Normal 51 6 5" xfId="21476"/>
    <cellStyle name="Normal 51 6 6" xfId="41193"/>
    <cellStyle name="Normal 51 7" xfId="2422"/>
    <cellStyle name="Normal 51 7 2" xfId="7859"/>
    <cellStyle name="Normal 51 7 2 2" xfId="17582"/>
    <cellStyle name="Normal 51 7 2 2 2" xfId="37095"/>
    <cellStyle name="Normal 51 7 2 2 3" xfId="56988"/>
    <cellStyle name="Normal 51 7 2 3" xfId="23015"/>
    <cellStyle name="Normal 51 7 2 4" xfId="42780"/>
    <cellStyle name="Normal 51 7 3" xfId="12276"/>
    <cellStyle name="Normal 51 7 3 2" xfId="31790"/>
    <cellStyle name="Normal 51 7 3 3" xfId="51683"/>
    <cellStyle name="Normal 51 7 4" xfId="23195"/>
    <cellStyle name="Normal 51 7 5" xfId="42961"/>
    <cellStyle name="Normal 51 8" xfId="2561"/>
    <cellStyle name="Normal 51 8 2" xfId="7998"/>
    <cellStyle name="Normal 51 8 2 2" xfId="17721"/>
    <cellStyle name="Normal 51 8 2 2 2" xfId="37234"/>
    <cellStyle name="Normal 51 8 2 2 3" xfId="57127"/>
    <cellStyle name="Normal 51 8 2 3" xfId="22642"/>
    <cellStyle name="Normal 51 8 2 4" xfId="42406"/>
    <cellStyle name="Normal 51 8 3" xfId="12415"/>
    <cellStyle name="Normal 51 8 3 2" xfId="31929"/>
    <cellStyle name="Normal 51 8 3 3" xfId="51822"/>
    <cellStyle name="Normal 51 8 4" xfId="23334"/>
    <cellStyle name="Normal 51 8 5" xfId="43100"/>
    <cellStyle name="Normal 51 9" xfId="4779"/>
    <cellStyle name="Normal 51 9 2" xfId="14561"/>
    <cellStyle name="Normal 51 9 2 2" xfId="34074"/>
    <cellStyle name="Normal 51 9 2 3" xfId="53967"/>
    <cellStyle name="Normal 51 9 3" xfId="26643"/>
    <cellStyle name="Normal 51 9 4" xfId="46487"/>
    <cellStyle name="Normal 52" xfId="135"/>
    <cellStyle name="Normal 52 10" xfId="10148"/>
    <cellStyle name="Normal 52 10 2" xfId="29663"/>
    <cellStyle name="Normal 52 10 3" xfId="49556"/>
    <cellStyle name="Normal 52 11" xfId="19869"/>
    <cellStyle name="Normal 52 12" xfId="39469"/>
    <cellStyle name="Normal 52 2" xfId="353"/>
    <cellStyle name="Normal 52 2 2" xfId="1439"/>
    <cellStyle name="Normal 52 2 2 2" xfId="3811"/>
    <cellStyle name="Normal 52 2 2 2 2" xfId="9248"/>
    <cellStyle name="Normal 52 2 2 2 2 2" xfId="18971"/>
    <cellStyle name="Normal 52 2 2 2 2 2 2" xfId="38484"/>
    <cellStyle name="Normal 52 2 2 2 2 2 3" xfId="58377"/>
    <cellStyle name="Normal 52 2 2 2 2 3" xfId="26424"/>
    <cellStyle name="Normal 52 2 2 2 2 4" xfId="46197"/>
    <cellStyle name="Normal 52 2 2 2 3" xfId="13665"/>
    <cellStyle name="Normal 52 2 2 2 3 2" xfId="33179"/>
    <cellStyle name="Normal 52 2 2 2 3 3" xfId="53072"/>
    <cellStyle name="Normal 52 2 2 2 4" xfId="24584"/>
    <cellStyle name="Normal 52 2 2 2 5" xfId="44350"/>
    <cellStyle name="Normal 52 2 2 3" xfId="7571"/>
    <cellStyle name="Normal 52 2 2 3 2" xfId="17294"/>
    <cellStyle name="Normal 52 2 2 3 2 2" xfId="36807"/>
    <cellStyle name="Normal 52 2 2 3 2 3" xfId="56700"/>
    <cellStyle name="Normal 52 2 2 3 3" xfId="22109"/>
    <cellStyle name="Normal 52 2 2 3 4" xfId="41869"/>
    <cellStyle name="Normal 52 2 2 4" xfId="5538"/>
    <cellStyle name="Normal 52 2 2 4 2" xfId="15275"/>
    <cellStyle name="Normal 52 2 2 4 2 2" xfId="34788"/>
    <cellStyle name="Normal 52 2 2 4 2 3" xfId="54681"/>
    <cellStyle name="Normal 52 2 2 4 3" xfId="27358"/>
    <cellStyle name="Normal 52 2 2 4 4" xfId="47246"/>
    <cellStyle name="Normal 52 2 2 5" xfId="11397"/>
    <cellStyle name="Normal 52 2 2 5 2" xfId="30912"/>
    <cellStyle name="Normal 52 2 2 5 3" xfId="50805"/>
    <cellStyle name="Normal 52 2 2 6" xfId="21118"/>
    <cellStyle name="Normal 52 2 2 7" xfId="40773"/>
    <cellStyle name="Normal 52 2 3" xfId="888"/>
    <cellStyle name="Normal 52 2 3 2" xfId="3273"/>
    <cellStyle name="Normal 52 2 3 2 2" xfId="8710"/>
    <cellStyle name="Normal 52 2 3 2 2 2" xfId="18433"/>
    <cellStyle name="Normal 52 2 3 2 2 2 2" xfId="37946"/>
    <cellStyle name="Normal 52 2 3 2 2 2 3" xfId="57839"/>
    <cellStyle name="Normal 52 2 3 2 2 3" xfId="26539"/>
    <cellStyle name="Normal 52 2 3 2 2 4" xfId="46312"/>
    <cellStyle name="Normal 52 2 3 2 3" xfId="13127"/>
    <cellStyle name="Normal 52 2 3 2 3 2" xfId="32641"/>
    <cellStyle name="Normal 52 2 3 2 3 3" xfId="52534"/>
    <cellStyle name="Normal 52 2 3 2 4" xfId="24046"/>
    <cellStyle name="Normal 52 2 3 2 5" xfId="43812"/>
    <cellStyle name="Normal 52 2 3 3" xfId="7111"/>
    <cellStyle name="Normal 52 2 3 3 2" xfId="16847"/>
    <cellStyle name="Normal 52 2 3 3 2 2" xfId="36360"/>
    <cellStyle name="Normal 52 2 3 3 2 3" xfId="56253"/>
    <cellStyle name="Normal 52 2 3 3 3" xfId="26382"/>
    <cellStyle name="Normal 52 2 3 3 4" xfId="46155"/>
    <cellStyle name="Normal 52 2 3 4" xfId="6073"/>
    <cellStyle name="Normal 52 2 3 4 2" xfId="15810"/>
    <cellStyle name="Normal 52 2 3 4 2 2" xfId="35323"/>
    <cellStyle name="Normal 52 2 3 4 2 3" xfId="55216"/>
    <cellStyle name="Normal 52 2 3 4 3" xfId="27893"/>
    <cellStyle name="Normal 52 2 3 4 4" xfId="47781"/>
    <cellStyle name="Normal 52 2 3 5" xfId="10859"/>
    <cellStyle name="Normal 52 2 3 5 2" xfId="30374"/>
    <cellStyle name="Normal 52 2 3 5 3" xfId="50267"/>
    <cellStyle name="Normal 52 2 3 6" xfId="20580"/>
    <cellStyle name="Normal 52 2 3 7" xfId="40222"/>
    <cellStyle name="Normal 52 2 4" xfId="2078"/>
    <cellStyle name="Normal 52 2 4 2" xfId="4347"/>
    <cellStyle name="Normal 52 2 4 2 2" xfId="9783"/>
    <cellStyle name="Normal 52 2 4 2 2 2" xfId="19506"/>
    <cellStyle name="Normal 52 2 4 2 2 2 2" xfId="39019"/>
    <cellStyle name="Normal 52 2 4 2 2 2 3" xfId="58912"/>
    <cellStyle name="Normal 52 2 4 2 2 3" xfId="29232"/>
    <cellStyle name="Normal 52 2 4 2 2 4" xfId="49120"/>
    <cellStyle name="Normal 52 2 4 2 3" xfId="14200"/>
    <cellStyle name="Normal 52 2 4 2 3 2" xfId="33714"/>
    <cellStyle name="Normal 52 2 4 2 3 3" xfId="53607"/>
    <cellStyle name="Normal 52 2 4 2 4" xfId="25119"/>
    <cellStyle name="Normal 52 2 4 2 5" xfId="44886"/>
    <cellStyle name="Normal 52 2 4 3" xfId="6608"/>
    <cellStyle name="Normal 52 2 4 3 2" xfId="16345"/>
    <cellStyle name="Normal 52 2 4 3 2 2" xfId="35858"/>
    <cellStyle name="Normal 52 2 4 3 2 3" xfId="55751"/>
    <cellStyle name="Normal 52 2 4 3 3" xfId="28428"/>
    <cellStyle name="Normal 52 2 4 3 4" xfId="48316"/>
    <cellStyle name="Normal 52 2 4 4" xfId="11932"/>
    <cellStyle name="Normal 52 2 4 4 2" xfId="31447"/>
    <cellStyle name="Normal 52 2 4 4 3" xfId="51340"/>
    <cellStyle name="Normal 52 2 4 5" xfId="21653"/>
    <cellStyle name="Normal 52 2 4 6" xfId="41412"/>
    <cellStyle name="Normal 52 2 5" xfId="2738"/>
    <cellStyle name="Normal 52 2 5 2" xfId="8175"/>
    <cellStyle name="Normal 52 2 5 2 2" xfId="17898"/>
    <cellStyle name="Normal 52 2 5 2 2 2" xfId="37411"/>
    <cellStyle name="Normal 52 2 5 2 2 3" xfId="57304"/>
    <cellStyle name="Normal 52 2 5 2 3" xfId="25529"/>
    <cellStyle name="Normal 52 2 5 2 4" xfId="45297"/>
    <cellStyle name="Normal 52 2 5 3" xfId="12592"/>
    <cellStyle name="Normal 52 2 5 3 2" xfId="32106"/>
    <cellStyle name="Normal 52 2 5 3 3" xfId="51999"/>
    <cellStyle name="Normal 52 2 5 4" xfId="23511"/>
    <cellStyle name="Normal 52 2 5 5" xfId="43277"/>
    <cellStyle name="Normal 52 2 6" xfId="4998"/>
    <cellStyle name="Normal 52 2 6 2" xfId="14738"/>
    <cellStyle name="Normal 52 2 6 2 2" xfId="34251"/>
    <cellStyle name="Normal 52 2 6 2 3" xfId="54144"/>
    <cellStyle name="Normal 52 2 6 3" xfId="26820"/>
    <cellStyle name="Normal 52 2 6 4" xfId="46706"/>
    <cellStyle name="Normal 52 2 7" xfId="10324"/>
    <cellStyle name="Normal 52 2 7 2" xfId="29839"/>
    <cellStyle name="Normal 52 2 7 3" xfId="49732"/>
    <cellStyle name="Normal 52 2 8" xfId="20045"/>
    <cellStyle name="Normal 52 2 9" xfId="39687"/>
    <cellStyle name="Normal 52 3" xfId="529"/>
    <cellStyle name="Normal 52 3 2" xfId="1615"/>
    <cellStyle name="Normal 52 3 2 2" xfId="3987"/>
    <cellStyle name="Normal 52 3 2 2 2" xfId="9424"/>
    <cellStyle name="Normal 52 3 2 2 2 2" xfId="19147"/>
    <cellStyle name="Normal 52 3 2 2 2 2 2" xfId="38660"/>
    <cellStyle name="Normal 52 3 2 2 2 2 3" xfId="58553"/>
    <cellStyle name="Normal 52 3 2 2 2 3" xfId="26394"/>
    <cellStyle name="Normal 52 3 2 2 2 4" xfId="46167"/>
    <cellStyle name="Normal 52 3 2 2 3" xfId="13841"/>
    <cellStyle name="Normal 52 3 2 2 3 2" xfId="33355"/>
    <cellStyle name="Normal 52 3 2 2 3 3" xfId="53248"/>
    <cellStyle name="Normal 52 3 2 2 4" xfId="24760"/>
    <cellStyle name="Normal 52 3 2 2 5" xfId="44526"/>
    <cellStyle name="Normal 52 3 2 3" xfId="7718"/>
    <cellStyle name="Normal 52 3 2 3 2" xfId="17441"/>
    <cellStyle name="Normal 52 3 2 3 2 2" xfId="36954"/>
    <cellStyle name="Normal 52 3 2 3 2 3" xfId="56847"/>
    <cellStyle name="Normal 52 3 2 3 3" xfId="25746"/>
    <cellStyle name="Normal 52 3 2 3 4" xfId="45515"/>
    <cellStyle name="Normal 52 3 2 4" xfId="5714"/>
    <cellStyle name="Normal 52 3 2 4 2" xfId="15451"/>
    <cellStyle name="Normal 52 3 2 4 2 2" xfId="34964"/>
    <cellStyle name="Normal 52 3 2 4 2 3" xfId="54857"/>
    <cellStyle name="Normal 52 3 2 4 3" xfId="27534"/>
    <cellStyle name="Normal 52 3 2 4 4" xfId="47422"/>
    <cellStyle name="Normal 52 3 2 5" xfId="11573"/>
    <cellStyle name="Normal 52 3 2 5 2" xfId="31088"/>
    <cellStyle name="Normal 52 3 2 5 3" xfId="50981"/>
    <cellStyle name="Normal 52 3 2 6" xfId="21294"/>
    <cellStyle name="Normal 52 3 2 7" xfId="40949"/>
    <cellStyle name="Normal 52 3 3" xfId="1064"/>
    <cellStyle name="Normal 52 3 3 2" xfId="3449"/>
    <cellStyle name="Normal 52 3 3 2 2" xfId="8886"/>
    <cellStyle name="Normal 52 3 3 2 2 2" xfId="18609"/>
    <cellStyle name="Normal 52 3 3 2 2 2 2" xfId="38122"/>
    <cellStyle name="Normal 52 3 3 2 2 2 3" xfId="58015"/>
    <cellStyle name="Normal 52 3 3 2 2 3" xfId="22914"/>
    <cellStyle name="Normal 52 3 3 2 2 4" xfId="42679"/>
    <cellStyle name="Normal 52 3 3 2 3" xfId="13303"/>
    <cellStyle name="Normal 52 3 3 2 3 2" xfId="32817"/>
    <cellStyle name="Normal 52 3 3 2 3 3" xfId="52710"/>
    <cellStyle name="Normal 52 3 3 2 4" xfId="24222"/>
    <cellStyle name="Normal 52 3 3 2 5" xfId="43988"/>
    <cellStyle name="Normal 52 3 3 3" xfId="7258"/>
    <cellStyle name="Normal 52 3 3 3 2" xfId="16994"/>
    <cellStyle name="Normal 52 3 3 3 2 2" xfId="36507"/>
    <cellStyle name="Normal 52 3 3 3 2 3" xfId="56400"/>
    <cellStyle name="Normal 52 3 3 3 3" xfId="22222"/>
    <cellStyle name="Normal 52 3 3 3 4" xfId="41982"/>
    <cellStyle name="Normal 52 3 3 4" xfId="6249"/>
    <cellStyle name="Normal 52 3 3 4 2" xfId="15986"/>
    <cellStyle name="Normal 52 3 3 4 2 2" xfId="35499"/>
    <cellStyle name="Normal 52 3 3 4 2 3" xfId="55392"/>
    <cellStyle name="Normal 52 3 3 4 3" xfId="28069"/>
    <cellStyle name="Normal 52 3 3 4 4" xfId="47957"/>
    <cellStyle name="Normal 52 3 3 5" xfId="11035"/>
    <cellStyle name="Normal 52 3 3 5 2" xfId="30550"/>
    <cellStyle name="Normal 52 3 3 5 3" xfId="50443"/>
    <cellStyle name="Normal 52 3 3 6" xfId="20756"/>
    <cellStyle name="Normal 52 3 3 7" xfId="40398"/>
    <cellStyle name="Normal 52 3 4" xfId="2254"/>
    <cellStyle name="Normal 52 3 4 2" xfId="4523"/>
    <cellStyle name="Normal 52 3 4 2 2" xfId="9959"/>
    <cellStyle name="Normal 52 3 4 2 2 2" xfId="19682"/>
    <cellStyle name="Normal 52 3 4 2 2 2 2" xfId="39195"/>
    <cellStyle name="Normal 52 3 4 2 2 2 3" xfId="59088"/>
    <cellStyle name="Normal 52 3 4 2 2 3" xfId="29408"/>
    <cellStyle name="Normal 52 3 4 2 2 4" xfId="49296"/>
    <cellStyle name="Normal 52 3 4 2 3" xfId="14376"/>
    <cellStyle name="Normal 52 3 4 2 3 2" xfId="33890"/>
    <cellStyle name="Normal 52 3 4 2 3 3" xfId="53783"/>
    <cellStyle name="Normal 52 3 4 2 4" xfId="25295"/>
    <cellStyle name="Normal 52 3 4 2 5" xfId="45062"/>
    <cellStyle name="Normal 52 3 4 3" xfId="6784"/>
    <cellStyle name="Normal 52 3 4 3 2" xfId="16521"/>
    <cellStyle name="Normal 52 3 4 3 2 2" xfId="36034"/>
    <cellStyle name="Normal 52 3 4 3 2 3" xfId="55927"/>
    <cellStyle name="Normal 52 3 4 3 3" xfId="28604"/>
    <cellStyle name="Normal 52 3 4 3 4" xfId="48492"/>
    <cellStyle name="Normal 52 3 4 4" xfId="12108"/>
    <cellStyle name="Normal 52 3 4 4 2" xfId="31623"/>
    <cellStyle name="Normal 52 3 4 4 3" xfId="51516"/>
    <cellStyle name="Normal 52 3 4 5" xfId="21829"/>
    <cellStyle name="Normal 52 3 4 6" xfId="41588"/>
    <cellStyle name="Normal 52 3 5" xfId="2914"/>
    <cellStyle name="Normal 52 3 5 2" xfId="8351"/>
    <cellStyle name="Normal 52 3 5 2 2" xfId="18074"/>
    <cellStyle name="Normal 52 3 5 2 2 2" xfId="37587"/>
    <cellStyle name="Normal 52 3 5 2 2 3" xfId="57480"/>
    <cellStyle name="Normal 52 3 5 2 3" xfId="22614"/>
    <cellStyle name="Normal 52 3 5 2 4" xfId="42377"/>
    <cellStyle name="Normal 52 3 5 3" xfId="12768"/>
    <cellStyle name="Normal 52 3 5 3 2" xfId="32282"/>
    <cellStyle name="Normal 52 3 5 3 3" xfId="52175"/>
    <cellStyle name="Normal 52 3 5 4" xfId="23687"/>
    <cellStyle name="Normal 52 3 5 5" xfId="43453"/>
    <cellStyle name="Normal 52 3 6" xfId="5174"/>
    <cellStyle name="Normal 52 3 6 2" xfId="14914"/>
    <cellStyle name="Normal 52 3 6 2 2" xfId="34427"/>
    <cellStyle name="Normal 52 3 6 2 3" xfId="54320"/>
    <cellStyle name="Normal 52 3 6 3" xfId="26996"/>
    <cellStyle name="Normal 52 3 6 4" xfId="46882"/>
    <cellStyle name="Normal 52 3 7" xfId="10500"/>
    <cellStyle name="Normal 52 3 7 2" xfId="30015"/>
    <cellStyle name="Normal 52 3 7 3" xfId="49908"/>
    <cellStyle name="Normal 52 3 8" xfId="20221"/>
    <cellStyle name="Normal 52 3 9" xfId="39863"/>
    <cellStyle name="Normal 52 4" xfId="1263"/>
    <cellStyle name="Normal 52 4 2" xfId="3635"/>
    <cellStyle name="Normal 52 4 2 2" xfId="9072"/>
    <cellStyle name="Normal 52 4 2 2 2" xfId="18795"/>
    <cellStyle name="Normal 52 4 2 2 2 2" xfId="38308"/>
    <cellStyle name="Normal 52 4 2 2 2 3" xfId="58201"/>
    <cellStyle name="Normal 52 4 2 2 3" xfId="25945"/>
    <cellStyle name="Normal 52 4 2 2 4" xfId="45715"/>
    <cellStyle name="Normal 52 4 2 3" xfId="13489"/>
    <cellStyle name="Normal 52 4 2 3 2" xfId="33003"/>
    <cellStyle name="Normal 52 4 2 3 3" xfId="52896"/>
    <cellStyle name="Normal 52 4 2 4" xfId="24408"/>
    <cellStyle name="Normal 52 4 2 5" xfId="44174"/>
    <cellStyle name="Normal 52 4 3" xfId="7424"/>
    <cellStyle name="Normal 52 4 3 2" xfId="17147"/>
    <cellStyle name="Normal 52 4 3 2 2" xfId="36660"/>
    <cellStyle name="Normal 52 4 3 2 3" xfId="56553"/>
    <cellStyle name="Normal 52 4 3 3" xfId="21976"/>
    <cellStyle name="Normal 52 4 3 4" xfId="41735"/>
    <cellStyle name="Normal 52 4 4" xfId="5362"/>
    <cellStyle name="Normal 52 4 4 2" xfId="15099"/>
    <cellStyle name="Normal 52 4 4 2 2" xfId="34612"/>
    <cellStyle name="Normal 52 4 4 2 3" xfId="54505"/>
    <cellStyle name="Normal 52 4 4 3" xfId="27182"/>
    <cellStyle name="Normal 52 4 4 4" xfId="47070"/>
    <cellStyle name="Normal 52 4 5" xfId="11221"/>
    <cellStyle name="Normal 52 4 5 2" xfId="30736"/>
    <cellStyle name="Normal 52 4 5 3" xfId="50629"/>
    <cellStyle name="Normal 52 4 6" xfId="20942"/>
    <cellStyle name="Normal 52 4 7" xfId="40597"/>
    <cellStyle name="Normal 52 5" xfId="712"/>
    <cellStyle name="Normal 52 5 2" xfId="3097"/>
    <cellStyle name="Normal 52 5 2 2" xfId="8534"/>
    <cellStyle name="Normal 52 5 2 2 2" xfId="18257"/>
    <cellStyle name="Normal 52 5 2 2 2 2" xfId="37770"/>
    <cellStyle name="Normal 52 5 2 2 2 3" xfId="57663"/>
    <cellStyle name="Normal 52 5 2 2 3" xfId="26021"/>
    <cellStyle name="Normal 52 5 2 2 4" xfId="45792"/>
    <cellStyle name="Normal 52 5 2 3" xfId="12951"/>
    <cellStyle name="Normal 52 5 2 3 2" xfId="32465"/>
    <cellStyle name="Normal 52 5 2 3 3" xfId="52358"/>
    <cellStyle name="Normal 52 5 2 4" xfId="23870"/>
    <cellStyle name="Normal 52 5 2 5" xfId="43636"/>
    <cellStyle name="Normal 52 5 3" xfId="6964"/>
    <cellStyle name="Normal 52 5 3 2" xfId="16700"/>
    <cellStyle name="Normal 52 5 3 2 2" xfId="36213"/>
    <cellStyle name="Normal 52 5 3 2 3" xfId="56106"/>
    <cellStyle name="Normal 52 5 3 3" xfId="22403"/>
    <cellStyle name="Normal 52 5 3 4" xfId="42165"/>
    <cellStyle name="Normal 52 5 4" xfId="5897"/>
    <cellStyle name="Normal 52 5 4 2" xfId="15634"/>
    <cellStyle name="Normal 52 5 4 2 2" xfId="35147"/>
    <cellStyle name="Normal 52 5 4 2 3" xfId="55040"/>
    <cellStyle name="Normal 52 5 4 3" xfId="27717"/>
    <cellStyle name="Normal 52 5 4 4" xfId="47605"/>
    <cellStyle name="Normal 52 5 5" xfId="10683"/>
    <cellStyle name="Normal 52 5 5 2" xfId="30198"/>
    <cellStyle name="Normal 52 5 5 3" xfId="50091"/>
    <cellStyle name="Normal 52 5 6" xfId="20404"/>
    <cellStyle name="Normal 52 5 7" xfId="40046"/>
    <cellStyle name="Normal 52 6" xfId="1860"/>
    <cellStyle name="Normal 52 6 2" xfId="4171"/>
    <cellStyle name="Normal 52 6 2 2" xfId="9607"/>
    <cellStyle name="Normal 52 6 2 2 2" xfId="19330"/>
    <cellStyle name="Normal 52 6 2 2 2 2" xfId="38843"/>
    <cellStyle name="Normal 52 6 2 2 2 3" xfId="58736"/>
    <cellStyle name="Normal 52 6 2 2 3" xfId="29056"/>
    <cellStyle name="Normal 52 6 2 2 4" xfId="48944"/>
    <cellStyle name="Normal 52 6 2 3" xfId="14024"/>
    <cellStyle name="Normal 52 6 2 3 2" xfId="33538"/>
    <cellStyle name="Normal 52 6 2 3 3" xfId="53431"/>
    <cellStyle name="Normal 52 6 2 4" xfId="24943"/>
    <cellStyle name="Normal 52 6 2 5" xfId="44710"/>
    <cellStyle name="Normal 52 6 3" xfId="6432"/>
    <cellStyle name="Normal 52 6 3 2" xfId="16169"/>
    <cellStyle name="Normal 52 6 3 2 2" xfId="35682"/>
    <cellStyle name="Normal 52 6 3 2 3" xfId="55575"/>
    <cellStyle name="Normal 52 6 3 3" xfId="28252"/>
    <cellStyle name="Normal 52 6 3 4" xfId="48140"/>
    <cellStyle name="Normal 52 6 4" xfId="11756"/>
    <cellStyle name="Normal 52 6 4 2" xfId="31271"/>
    <cellStyle name="Normal 52 6 4 3" xfId="51164"/>
    <cellStyle name="Normal 52 6 5" xfId="21477"/>
    <cellStyle name="Normal 52 6 6" xfId="41194"/>
    <cellStyle name="Normal 52 7" xfId="2423"/>
    <cellStyle name="Normal 52 7 2" xfId="7860"/>
    <cellStyle name="Normal 52 7 2 2" xfId="17583"/>
    <cellStyle name="Normal 52 7 2 2 2" xfId="37096"/>
    <cellStyle name="Normal 52 7 2 2 3" xfId="56989"/>
    <cellStyle name="Normal 52 7 2 3" xfId="25445"/>
    <cellStyle name="Normal 52 7 2 4" xfId="45212"/>
    <cellStyle name="Normal 52 7 3" xfId="12277"/>
    <cellStyle name="Normal 52 7 3 2" xfId="31791"/>
    <cellStyle name="Normal 52 7 3 3" xfId="51684"/>
    <cellStyle name="Normal 52 7 4" xfId="23196"/>
    <cellStyle name="Normal 52 7 5" xfId="42962"/>
    <cellStyle name="Normal 52 8" xfId="2562"/>
    <cellStyle name="Normal 52 8 2" xfId="7999"/>
    <cellStyle name="Normal 52 8 2 2" xfId="17722"/>
    <cellStyle name="Normal 52 8 2 2 2" xfId="37235"/>
    <cellStyle name="Normal 52 8 2 2 3" xfId="57128"/>
    <cellStyle name="Normal 52 8 2 3" xfId="25857"/>
    <cellStyle name="Normal 52 8 2 4" xfId="45626"/>
    <cellStyle name="Normal 52 8 3" xfId="12416"/>
    <cellStyle name="Normal 52 8 3 2" xfId="31930"/>
    <cellStyle name="Normal 52 8 3 3" xfId="51823"/>
    <cellStyle name="Normal 52 8 4" xfId="23335"/>
    <cellStyle name="Normal 52 8 5" xfId="43101"/>
    <cellStyle name="Normal 52 9" xfId="4780"/>
    <cellStyle name="Normal 52 9 2" xfId="14562"/>
    <cellStyle name="Normal 52 9 2 2" xfId="34075"/>
    <cellStyle name="Normal 52 9 2 3" xfId="53968"/>
    <cellStyle name="Normal 52 9 3" xfId="26644"/>
    <cellStyle name="Normal 52 9 4" xfId="46488"/>
    <cellStyle name="Normal 53" xfId="136"/>
    <cellStyle name="Normal 53 10" xfId="10149"/>
    <cellStyle name="Normal 53 10 2" xfId="29664"/>
    <cellStyle name="Normal 53 10 3" xfId="49557"/>
    <cellStyle name="Normal 53 11" xfId="19870"/>
    <cellStyle name="Normal 53 12" xfId="39470"/>
    <cellStyle name="Normal 53 2" xfId="354"/>
    <cellStyle name="Normal 53 2 2" xfId="1440"/>
    <cellStyle name="Normal 53 2 2 2" xfId="3812"/>
    <cellStyle name="Normal 53 2 2 2 2" xfId="9249"/>
    <cellStyle name="Normal 53 2 2 2 2 2" xfId="18972"/>
    <cellStyle name="Normal 53 2 2 2 2 2 2" xfId="38485"/>
    <cellStyle name="Normal 53 2 2 2 2 2 3" xfId="58378"/>
    <cellStyle name="Normal 53 2 2 2 2 3" xfId="22303"/>
    <cellStyle name="Normal 53 2 2 2 2 4" xfId="42065"/>
    <cellStyle name="Normal 53 2 2 2 3" xfId="13666"/>
    <cellStyle name="Normal 53 2 2 2 3 2" xfId="33180"/>
    <cellStyle name="Normal 53 2 2 2 3 3" xfId="53073"/>
    <cellStyle name="Normal 53 2 2 2 4" xfId="24585"/>
    <cellStyle name="Normal 53 2 2 2 5" xfId="44351"/>
    <cellStyle name="Normal 53 2 2 3" xfId="7572"/>
    <cellStyle name="Normal 53 2 2 3 2" xfId="17295"/>
    <cellStyle name="Normal 53 2 2 3 2 2" xfId="36808"/>
    <cellStyle name="Normal 53 2 2 3 2 3" xfId="56701"/>
    <cellStyle name="Normal 53 2 2 3 3" xfId="22169"/>
    <cellStyle name="Normal 53 2 2 3 4" xfId="41929"/>
    <cellStyle name="Normal 53 2 2 4" xfId="5539"/>
    <cellStyle name="Normal 53 2 2 4 2" xfId="15276"/>
    <cellStyle name="Normal 53 2 2 4 2 2" xfId="34789"/>
    <cellStyle name="Normal 53 2 2 4 2 3" xfId="54682"/>
    <cellStyle name="Normal 53 2 2 4 3" xfId="27359"/>
    <cellStyle name="Normal 53 2 2 4 4" xfId="47247"/>
    <cellStyle name="Normal 53 2 2 5" xfId="11398"/>
    <cellStyle name="Normal 53 2 2 5 2" xfId="30913"/>
    <cellStyle name="Normal 53 2 2 5 3" xfId="50806"/>
    <cellStyle name="Normal 53 2 2 6" xfId="21119"/>
    <cellStyle name="Normal 53 2 2 7" xfId="40774"/>
    <cellStyle name="Normal 53 2 3" xfId="889"/>
    <cellStyle name="Normal 53 2 3 2" xfId="3274"/>
    <cellStyle name="Normal 53 2 3 2 2" xfId="8711"/>
    <cellStyle name="Normal 53 2 3 2 2 2" xfId="18434"/>
    <cellStyle name="Normal 53 2 3 2 2 2 2" xfId="37947"/>
    <cellStyle name="Normal 53 2 3 2 2 2 3" xfId="57840"/>
    <cellStyle name="Normal 53 2 3 2 2 3" xfId="22704"/>
    <cellStyle name="Normal 53 2 3 2 2 4" xfId="42468"/>
    <cellStyle name="Normal 53 2 3 2 3" xfId="13128"/>
    <cellStyle name="Normal 53 2 3 2 3 2" xfId="32642"/>
    <cellStyle name="Normal 53 2 3 2 3 3" xfId="52535"/>
    <cellStyle name="Normal 53 2 3 2 4" xfId="24047"/>
    <cellStyle name="Normal 53 2 3 2 5" xfId="43813"/>
    <cellStyle name="Normal 53 2 3 3" xfId="7112"/>
    <cellStyle name="Normal 53 2 3 3 2" xfId="16848"/>
    <cellStyle name="Normal 53 2 3 3 2 2" xfId="36361"/>
    <cellStyle name="Normal 53 2 3 3 2 3" xfId="56254"/>
    <cellStyle name="Normal 53 2 3 3 3" xfId="22459"/>
    <cellStyle name="Normal 53 2 3 3 4" xfId="42221"/>
    <cellStyle name="Normal 53 2 3 4" xfId="6074"/>
    <cellStyle name="Normal 53 2 3 4 2" xfId="15811"/>
    <cellStyle name="Normal 53 2 3 4 2 2" xfId="35324"/>
    <cellStyle name="Normal 53 2 3 4 2 3" xfId="55217"/>
    <cellStyle name="Normal 53 2 3 4 3" xfId="27894"/>
    <cellStyle name="Normal 53 2 3 4 4" xfId="47782"/>
    <cellStyle name="Normal 53 2 3 5" xfId="10860"/>
    <cellStyle name="Normal 53 2 3 5 2" xfId="30375"/>
    <cellStyle name="Normal 53 2 3 5 3" xfId="50268"/>
    <cellStyle name="Normal 53 2 3 6" xfId="20581"/>
    <cellStyle name="Normal 53 2 3 7" xfId="40223"/>
    <cellStyle name="Normal 53 2 4" xfId="2079"/>
    <cellStyle name="Normal 53 2 4 2" xfId="4348"/>
    <cellStyle name="Normal 53 2 4 2 2" xfId="9784"/>
    <cellStyle name="Normal 53 2 4 2 2 2" xfId="19507"/>
    <cellStyle name="Normal 53 2 4 2 2 2 2" xfId="39020"/>
    <cellStyle name="Normal 53 2 4 2 2 2 3" xfId="58913"/>
    <cellStyle name="Normal 53 2 4 2 2 3" xfId="29233"/>
    <cellStyle name="Normal 53 2 4 2 2 4" xfId="49121"/>
    <cellStyle name="Normal 53 2 4 2 3" xfId="14201"/>
    <cellStyle name="Normal 53 2 4 2 3 2" xfId="33715"/>
    <cellStyle name="Normal 53 2 4 2 3 3" xfId="53608"/>
    <cellStyle name="Normal 53 2 4 2 4" xfId="25120"/>
    <cellStyle name="Normal 53 2 4 2 5" xfId="44887"/>
    <cellStyle name="Normal 53 2 4 3" xfId="6609"/>
    <cellStyle name="Normal 53 2 4 3 2" xfId="16346"/>
    <cellStyle name="Normal 53 2 4 3 2 2" xfId="35859"/>
    <cellStyle name="Normal 53 2 4 3 2 3" xfId="55752"/>
    <cellStyle name="Normal 53 2 4 3 3" xfId="28429"/>
    <cellStyle name="Normal 53 2 4 3 4" xfId="48317"/>
    <cellStyle name="Normal 53 2 4 4" xfId="11933"/>
    <cellStyle name="Normal 53 2 4 4 2" xfId="31448"/>
    <cellStyle name="Normal 53 2 4 4 3" xfId="51341"/>
    <cellStyle name="Normal 53 2 4 5" xfId="21654"/>
    <cellStyle name="Normal 53 2 4 6" xfId="41413"/>
    <cellStyle name="Normal 53 2 5" xfId="2739"/>
    <cellStyle name="Normal 53 2 5 2" xfId="8176"/>
    <cellStyle name="Normal 53 2 5 2 2" xfId="17899"/>
    <cellStyle name="Normal 53 2 5 2 2 2" xfId="37412"/>
    <cellStyle name="Normal 53 2 5 2 2 3" xfId="57305"/>
    <cellStyle name="Normal 53 2 5 2 3" xfId="22482"/>
    <cellStyle name="Normal 53 2 5 2 4" xfId="42245"/>
    <cellStyle name="Normal 53 2 5 3" xfId="12593"/>
    <cellStyle name="Normal 53 2 5 3 2" xfId="32107"/>
    <cellStyle name="Normal 53 2 5 3 3" xfId="52000"/>
    <cellStyle name="Normal 53 2 5 4" xfId="23512"/>
    <cellStyle name="Normal 53 2 5 5" xfId="43278"/>
    <cellStyle name="Normal 53 2 6" xfId="4999"/>
    <cellStyle name="Normal 53 2 6 2" xfId="14739"/>
    <cellStyle name="Normal 53 2 6 2 2" xfId="34252"/>
    <cellStyle name="Normal 53 2 6 2 3" xfId="54145"/>
    <cellStyle name="Normal 53 2 6 3" xfId="26821"/>
    <cellStyle name="Normal 53 2 6 4" xfId="46707"/>
    <cellStyle name="Normal 53 2 7" xfId="10325"/>
    <cellStyle name="Normal 53 2 7 2" xfId="29840"/>
    <cellStyle name="Normal 53 2 7 3" xfId="49733"/>
    <cellStyle name="Normal 53 2 8" xfId="20046"/>
    <cellStyle name="Normal 53 2 9" xfId="39688"/>
    <cellStyle name="Normal 53 3" xfId="530"/>
    <cellStyle name="Normal 53 3 2" xfId="1616"/>
    <cellStyle name="Normal 53 3 2 2" xfId="3988"/>
    <cellStyle name="Normal 53 3 2 2 2" xfId="9425"/>
    <cellStyle name="Normal 53 3 2 2 2 2" xfId="19148"/>
    <cellStyle name="Normal 53 3 2 2 2 2 2" xfId="38661"/>
    <cellStyle name="Normal 53 3 2 2 2 2 3" xfId="58554"/>
    <cellStyle name="Normal 53 3 2 2 2 3" xfId="21967"/>
    <cellStyle name="Normal 53 3 2 2 2 4" xfId="41726"/>
    <cellStyle name="Normal 53 3 2 2 3" xfId="13842"/>
    <cellStyle name="Normal 53 3 2 2 3 2" xfId="33356"/>
    <cellStyle name="Normal 53 3 2 2 3 3" xfId="53249"/>
    <cellStyle name="Normal 53 3 2 2 4" xfId="24761"/>
    <cellStyle name="Normal 53 3 2 2 5" xfId="44527"/>
    <cellStyle name="Normal 53 3 2 3" xfId="7719"/>
    <cellStyle name="Normal 53 3 2 3 2" xfId="17442"/>
    <cellStyle name="Normal 53 3 2 3 2 2" xfId="36955"/>
    <cellStyle name="Normal 53 3 2 3 2 3" xfId="56848"/>
    <cellStyle name="Normal 53 3 2 3 3" xfId="25828"/>
    <cellStyle name="Normal 53 3 2 3 4" xfId="45597"/>
    <cellStyle name="Normal 53 3 2 4" xfId="5715"/>
    <cellStyle name="Normal 53 3 2 4 2" xfId="15452"/>
    <cellStyle name="Normal 53 3 2 4 2 2" xfId="34965"/>
    <cellStyle name="Normal 53 3 2 4 2 3" xfId="54858"/>
    <cellStyle name="Normal 53 3 2 4 3" xfId="27535"/>
    <cellStyle name="Normal 53 3 2 4 4" xfId="47423"/>
    <cellStyle name="Normal 53 3 2 5" xfId="11574"/>
    <cellStyle name="Normal 53 3 2 5 2" xfId="31089"/>
    <cellStyle name="Normal 53 3 2 5 3" xfId="50982"/>
    <cellStyle name="Normal 53 3 2 6" xfId="21295"/>
    <cellStyle name="Normal 53 3 2 7" xfId="40950"/>
    <cellStyle name="Normal 53 3 3" xfId="1065"/>
    <cellStyle name="Normal 53 3 3 2" xfId="3450"/>
    <cellStyle name="Normal 53 3 3 2 2" xfId="8887"/>
    <cellStyle name="Normal 53 3 3 2 2 2" xfId="18610"/>
    <cellStyle name="Normal 53 3 3 2 2 2 2" xfId="38123"/>
    <cellStyle name="Normal 53 3 3 2 2 2 3" xfId="58016"/>
    <cellStyle name="Normal 53 3 3 2 2 3" xfId="26054"/>
    <cellStyle name="Normal 53 3 3 2 2 4" xfId="45825"/>
    <cellStyle name="Normal 53 3 3 2 3" xfId="13304"/>
    <cellStyle name="Normal 53 3 3 2 3 2" xfId="32818"/>
    <cellStyle name="Normal 53 3 3 2 3 3" xfId="52711"/>
    <cellStyle name="Normal 53 3 3 2 4" xfId="24223"/>
    <cellStyle name="Normal 53 3 3 2 5" xfId="43989"/>
    <cellStyle name="Normal 53 3 3 3" xfId="7259"/>
    <cellStyle name="Normal 53 3 3 3 2" xfId="16995"/>
    <cellStyle name="Normal 53 3 3 3 2 2" xfId="36508"/>
    <cellStyle name="Normal 53 3 3 3 2 3" xfId="56401"/>
    <cellStyle name="Normal 53 3 3 3 3" xfId="22959"/>
    <cellStyle name="Normal 53 3 3 3 4" xfId="42724"/>
    <cellStyle name="Normal 53 3 3 4" xfId="6250"/>
    <cellStyle name="Normal 53 3 3 4 2" xfId="15987"/>
    <cellStyle name="Normal 53 3 3 4 2 2" xfId="35500"/>
    <cellStyle name="Normal 53 3 3 4 2 3" xfId="55393"/>
    <cellStyle name="Normal 53 3 3 4 3" xfId="28070"/>
    <cellStyle name="Normal 53 3 3 4 4" xfId="47958"/>
    <cellStyle name="Normal 53 3 3 5" xfId="11036"/>
    <cellStyle name="Normal 53 3 3 5 2" xfId="30551"/>
    <cellStyle name="Normal 53 3 3 5 3" xfId="50444"/>
    <cellStyle name="Normal 53 3 3 6" xfId="20757"/>
    <cellStyle name="Normal 53 3 3 7" xfId="40399"/>
    <cellStyle name="Normal 53 3 4" xfId="2255"/>
    <cellStyle name="Normal 53 3 4 2" xfId="4524"/>
    <cellStyle name="Normal 53 3 4 2 2" xfId="9960"/>
    <cellStyle name="Normal 53 3 4 2 2 2" xfId="19683"/>
    <cellStyle name="Normal 53 3 4 2 2 2 2" xfId="39196"/>
    <cellStyle name="Normal 53 3 4 2 2 2 3" xfId="59089"/>
    <cellStyle name="Normal 53 3 4 2 2 3" xfId="29409"/>
    <cellStyle name="Normal 53 3 4 2 2 4" xfId="49297"/>
    <cellStyle name="Normal 53 3 4 2 3" xfId="14377"/>
    <cellStyle name="Normal 53 3 4 2 3 2" xfId="33891"/>
    <cellStyle name="Normal 53 3 4 2 3 3" xfId="53784"/>
    <cellStyle name="Normal 53 3 4 2 4" xfId="25296"/>
    <cellStyle name="Normal 53 3 4 2 5" xfId="45063"/>
    <cellStyle name="Normal 53 3 4 3" xfId="6785"/>
    <cellStyle name="Normal 53 3 4 3 2" xfId="16522"/>
    <cellStyle name="Normal 53 3 4 3 2 2" xfId="36035"/>
    <cellStyle name="Normal 53 3 4 3 2 3" xfId="55928"/>
    <cellStyle name="Normal 53 3 4 3 3" xfId="28605"/>
    <cellStyle name="Normal 53 3 4 3 4" xfId="48493"/>
    <cellStyle name="Normal 53 3 4 4" xfId="12109"/>
    <cellStyle name="Normal 53 3 4 4 2" xfId="31624"/>
    <cellStyle name="Normal 53 3 4 4 3" xfId="51517"/>
    <cellStyle name="Normal 53 3 4 5" xfId="21830"/>
    <cellStyle name="Normal 53 3 4 6" xfId="41589"/>
    <cellStyle name="Normal 53 3 5" xfId="2915"/>
    <cellStyle name="Normal 53 3 5 2" xfId="8352"/>
    <cellStyle name="Normal 53 3 5 2 2" xfId="18075"/>
    <cellStyle name="Normal 53 3 5 2 2 2" xfId="37588"/>
    <cellStyle name="Normal 53 3 5 2 2 3" xfId="57481"/>
    <cellStyle name="Normal 53 3 5 2 3" xfId="25507"/>
    <cellStyle name="Normal 53 3 5 2 4" xfId="45274"/>
    <cellStyle name="Normal 53 3 5 3" xfId="12769"/>
    <cellStyle name="Normal 53 3 5 3 2" xfId="32283"/>
    <cellStyle name="Normal 53 3 5 3 3" xfId="52176"/>
    <cellStyle name="Normal 53 3 5 4" xfId="23688"/>
    <cellStyle name="Normal 53 3 5 5" xfId="43454"/>
    <cellStyle name="Normal 53 3 6" xfId="5175"/>
    <cellStyle name="Normal 53 3 6 2" xfId="14915"/>
    <cellStyle name="Normal 53 3 6 2 2" xfId="34428"/>
    <cellStyle name="Normal 53 3 6 2 3" xfId="54321"/>
    <cellStyle name="Normal 53 3 6 3" xfId="26997"/>
    <cellStyle name="Normal 53 3 6 4" xfId="46883"/>
    <cellStyle name="Normal 53 3 7" xfId="10501"/>
    <cellStyle name="Normal 53 3 7 2" xfId="30016"/>
    <cellStyle name="Normal 53 3 7 3" xfId="49909"/>
    <cellStyle name="Normal 53 3 8" xfId="20222"/>
    <cellStyle name="Normal 53 3 9" xfId="39864"/>
    <cellStyle name="Normal 53 4" xfId="1264"/>
    <cellStyle name="Normal 53 4 2" xfId="3636"/>
    <cellStyle name="Normal 53 4 2 2" xfId="9073"/>
    <cellStyle name="Normal 53 4 2 2 2" xfId="18796"/>
    <cellStyle name="Normal 53 4 2 2 2 2" xfId="38309"/>
    <cellStyle name="Normal 53 4 2 2 2 3" xfId="58202"/>
    <cellStyle name="Normal 53 4 2 2 3" xfId="22050"/>
    <cellStyle name="Normal 53 4 2 2 4" xfId="41810"/>
    <cellStyle name="Normal 53 4 2 3" xfId="13490"/>
    <cellStyle name="Normal 53 4 2 3 2" xfId="33004"/>
    <cellStyle name="Normal 53 4 2 3 3" xfId="52897"/>
    <cellStyle name="Normal 53 4 2 4" xfId="24409"/>
    <cellStyle name="Normal 53 4 2 5" xfId="44175"/>
    <cellStyle name="Normal 53 4 3" xfId="7425"/>
    <cellStyle name="Normal 53 4 3 2" xfId="17148"/>
    <cellStyle name="Normal 53 4 3 2 2" xfId="36661"/>
    <cellStyle name="Normal 53 4 3 2 3" xfId="56554"/>
    <cellStyle name="Normal 53 4 3 3" xfId="22012"/>
    <cellStyle name="Normal 53 4 3 4" xfId="41772"/>
    <cellStyle name="Normal 53 4 4" xfId="5363"/>
    <cellStyle name="Normal 53 4 4 2" xfId="15100"/>
    <cellStyle name="Normal 53 4 4 2 2" xfId="34613"/>
    <cellStyle name="Normal 53 4 4 2 3" xfId="54506"/>
    <cellStyle name="Normal 53 4 4 3" xfId="27183"/>
    <cellStyle name="Normal 53 4 4 4" xfId="47071"/>
    <cellStyle name="Normal 53 4 5" xfId="11222"/>
    <cellStyle name="Normal 53 4 5 2" xfId="30737"/>
    <cellStyle name="Normal 53 4 5 3" xfId="50630"/>
    <cellStyle name="Normal 53 4 6" xfId="20943"/>
    <cellStyle name="Normal 53 4 7" xfId="40598"/>
    <cellStyle name="Normal 53 5" xfId="713"/>
    <cellStyle name="Normal 53 5 2" xfId="3098"/>
    <cellStyle name="Normal 53 5 2 2" xfId="8535"/>
    <cellStyle name="Normal 53 5 2 2 2" xfId="18258"/>
    <cellStyle name="Normal 53 5 2 2 2 2" xfId="37771"/>
    <cellStyle name="Normal 53 5 2 2 2 3" xfId="57664"/>
    <cellStyle name="Normal 53 5 2 2 3" xfId="25720"/>
    <cellStyle name="Normal 53 5 2 2 4" xfId="45489"/>
    <cellStyle name="Normal 53 5 2 3" xfId="12952"/>
    <cellStyle name="Normal 53 5 2 3 2" xfId="32466"/>
    <cellStyle name="Normal 53 5 2 3 3" xfId="52359"/>
    <cellStyle name="Normal 53 5 2 4" xfId="23871"/>
    <cellStyle name="Normal 53 5 2 5" xfId="43637"/>
    <cellStyle name="Normal 53 5 3" xfId="6965"/>
    <cellStyle name="Normal 53 5 3 2" xfId="16701"/>
    <cellStyle name="Normal 53 5 3 2 2" xfId="36214"/>
    <cellStyle name="Normal 53 5 3 2 3" xfId="56107"/>
    <cellStyle name="Normal 53 5 3 3" xfId="26536"/>
    <cellStyle name="Normal 53 5 3 4" xfId="46309"/>
    <cellStyle name="Normal 53 5 4" xfId="5898"/>
    <cellStyle name="Normal 53 5 4 2" xfId="15635"/>
    <cellStyle name="Normal 53 5 4 2 2" xfId="35148"/>
    <cellStyle name="Normal 53 5 4 2 3" xfId="55041"/>
    <cellStyle name="Normal 53 5 4 3" xfId="27718"/>
    <cellStyle name="Normal 53 5 4 4" xfId="47606"/>
    <cellStyle name="Normal 53 5 5" xfId="10684"/>
    <cellStyle name="Normal 53 5 5 2" xfId="30199"/>
    <cellStyle name="Normal 53 5 5 3" xfId="50092"/>
    <cellStyle name="Normal 53 5 6" xfId="20405"/>
    <cellStyle name="Normal 53 5 7" xfId="40047"/>
    <cellStyle name="Normal 53 6" xfId="1861"/>
    <cellStyle name="Normal 53 6 2" xfId="4172"/>
    <cellStyle name="Normal 53 6 2 2" xfId="9608"/>
    <cellStyle name="Normal 53 6 2 2 2" xfId="19331"/>
    <cellStyle name="Normal 53 6 2 2 2 2" xfId="38844"/>
    <cellStyle name="Normal 53 6 2 2 2 3" xfId="58737"/>
    <cellStyle name="Normal 53 6 2 2 3" xfId="29057"/>
    <cellStyle name="Normal 53 6 2 2 4" xfId="48945"/>
    <cellStyle name="Normal 53 6 2 3" xfId="14025"/>
    <cellStyle name="Normal 53 6 2 3 2" xfId="33539"/>
    <cellStyle name="Normal 53 6 2 3 3" xfId="53432"/>
    <cellStyle name="Normal 53 6 2 4" xfId="24944"/>
    <cellStyle name="Normal 53 6 2 5" xfId="44711"/>
    <cellStyle name="Normal 53 6 3" xfId="6433"/>
    <cellStyle name="Normal 53 6 3 2" xfId="16170"/>
    <cellStyle name="Normal 53 6 3 2 2" xfId="35683"/>
    <cellStyle name="Normal 53 6 3 2 3" xfId="55576"/>
    <cellStyle name="Normal 53 6 3 3" xfId="28253"/>
    <cellStyle name="Normal 53 6 3 4" xfId="48141"/>
    <cellStyle name="Normal 53 6 4" xfId="11757"/>
    <cellStyle name="Normal 53 6 4 2" xfId="31272"/>
    <cellStyle name="Normal 53 6 4 3" xfId="51165"/>
    <cellStyle name="Normal 53 6 5" xfId="21478"/>
    <cellStyle name="Normal 53 6 6" xfId="41195"/>
    <cellStyle name="Normal 53 7" xfId="2424"/>
    <cellStyle name="Normal 53 7 2" xfId="7861"/>
    <cellStyle name="Normal 53 7 2 2" xfId="17584"/>
    <cellStyle name="Normal 53 7 2 2 2" xfId="37097"/>
    <cellStyle name="Normal 53 7 2 2 3" xfId="56990"/>
    <cellStyle name="Normal 53 7 2 3" xfId="22785"/>
    <cellStyle name="Normal 53 7 2 4" xfId="42549"/>
    <cellStyle name="Normal 53 7 3" xfId="12278"/>
    <cellStyle name="Normal 53 7 3 2" xfId="31792"/>
    <cellStyle name="Normal 53 7 3 3" xfId="51685"/>
    <cellStyle name="Normal 53 7 4" xfId="23197"/>
    <cellStyle name="Normal 53 7 5" xfId="42963"/>
    <cellStyle name="Normal 53 8" xfId="2563"/>
    <cellStyle name="Normal 53 8 2" xfId="8000"/>
    <cellStyle name="Normal 53 8 2 2" xfId="17723"/>
    <cellStyle name="Normal 53 8 2 2 2" xfId="37236"/>
    <cellStyle name="Normal 53 8 2 2 3" xfId="57129"/>
    <cellStyle name="Normal 53 8 2 3" xfId="22198"/>
    <cellStyle name="Normal 53 8 2 4" xfId="41958"/>
    <cellStyle name="Normal 53 8 3" xfId="12417"/>
    <cellStyle name="Normal 53 8 3 2" xfId="31931"/>
    <cellStyle name="Normal 53 8 3 3" xfId="51824"/>
    <cellStyle name="Normal 53 8 4" xfId="23336"/>
    <cellStyle name="Normal 53 8 5" xfId="43102"/>
    <cellStyle name="Normal 53 9" xfId="4781"/>
    <cellStyle name="Normal 53 9 2" xfId="14563"/>
    <cellStyle name="Normal 53 9 2 2" xfId="34076"/>
    <cellStyle name="Normal 53 9 2 3" xfId="53969"/>
    <cellStyle name="Normal 53 9 3" xfId="26645"/>
    <cellStyle name="Normal 53 9 4" xfId="46489"/>
    <cellStyle name="Normal 54" xfId="137"/>
    <cellStyle name="Normal 54 10" xfId="10150"/>
    <cellStyle name="Normal 54 10 2" xfId="29665"/>
    <cellStyle name="Normal 54 10 3" xfId="49558"/>
    <cellStyle name="Normal 54 11" xfId="19871"/>
    <cellStyle name="Normal 54 12" xfId="39471"/>
    <cellStyle name="Normal 54 2" xfId="355"/>
    <cellStyle name="Normal 54 2 2" xfId="1441"/>
    <cellStyle name="Normal 54 2 2 2" xfId="3813"/>
    <cellStyle name="Normal 54 2 2 2 2" xfId="9250"/>
    <cellStyle name="Normal 54 2 2 2 2 2" xfId="18973"/>
    <cellStyle name="Normal 54 2 2 2 2 2 2" xfId="38486"/>
    <cellStyle name="Normal 54 2 2 2 2 2 3" xfId="58379"/>
    <cellStyle name="Normal 54 2 2 2 2 3" xfId="23105"/>
    <cellStyle name="Normal 54 2 2 2 2 4" xfId="42870"/>
    <cellStyle name="Normal 54 2 2 2 3" xfId="13667"/>
    <cellStyle name="Normal 54 2 2 2 3 2" xfId="33181"/>
    <cellStyle name="Normal 54 2 2 2 3 3" xfId="53074"/>
    <cellStyle name="Normal 54 2 2 2 4" xfId="24586"/>
    <cellStyle name="Normal 54 2 2 2 5" xfId="44352"/>
    <cellStyle name="Normal 54 2 2 3" xfId="7573"/>
    <cellStyle name="Normal 54 2 2 3 2" xfId="17296"/>
    <cellStyle name="Normal 54 2 2 3 2 2" xfId="36809"/>
    <cellStyle name="Normal 54 2 2 3 2 3" xfId="56702"/>
    <cellStyle name="Normal 54 2 2 3 3" xfId="22140"/>
    <cellStyle name="Normal 54 2 2 3 4" xfId="41900"/>
    <cellStyle name="Normal 54 2 2 4" xfId="5540"/>
    <cellStyle name="Normal 54 2 2 4 2" xfId="15277"/>
    <cellStyle name="Normal 54 2 2 4 2 2" xfId="34790"/>
    <cellStyle name="Normal 54 2 2 4 2 3" xfId="54683"/>
    <cellStyle name="Normal 54 2 2 4 3" xfId="27360"/>
    <cellStyle name="Normal 54 2 2 4 4" xfId="47248"/>
    <cellStyle name="Normal 54 2 2 5" xfId="11399"/>
    <cellStyle name="Normal 54 2 2 5 2" xfId="30914"/>
    <cellStyle name="Normal 54 2 2 5 3" xfId="50807"/>
    <cellStyle name="Normal 54 2 2 6" xfId="21120"/>
    <cellStyle name="Normal 54 2 2 7" xfId="40775"/>
    <cellStyle name="Normal 54 2 3" xfId="890"/>
    <cellStyle name="Normal 54 2 3 2" xfId="3275"/>
    <cellStyle name="Normal 54 2 3 2 2" xfId="8712"/>
    <cellStyle name="Normal 54 2 3 2 2 2" xfId="18435"/>
    <cellStyle name="Normal 54 2 3 2 2 2 2" xfId="37948"/>
    <cellStyle name="Normal 54 2 3 2 2 2 3" xfId="57841"/>
    <cellStyle name="Normal 54 2 3 2 2 3" xfId="22058"/>
    <cellStyle name="Normal 54 2 3 2 2 4" xfId="41818"/>
    <cellStyle name="Normal 54 2 3 2 3" xfId="13129"/>
    <cellStyle name="Normal 54 2 3 2 3 2" xfId="32643"/>
    <cellStyle name="Normal 54 2 3 2 3 3" xfId="52536"/>
    <cellStyle name="Normal 54 2 3 2 4" xfId="24048"/>
    <cellStyle name="Normal 54 2 3 2 5" xfId="43814"/>
    <cellStyle name="Normal 54 2 3 3" xfId="7113"/>
    <cellStyle name="Normal 54 2 3 3 2" xfId="16849"/>
    <cellStyle name="Normal 54 2 3 3 2 2" xfId="36362"/>
    <cellStyle name="Normal 54 2 3 3 2 3" xfId="56255"/>
    <cellStyle name="Normal 54 2 3 3 3" xfId="22352"/>
    <cellStyle name="Normal 54 2 3 3 4" xfId="42114"/>
    <cellStyle name="Normal 54 2 3 4" xfId="6075"/>
    <cellStyle name="Normal 54 2 3 4 2" xfId="15812"/>
    <cellStyle name="Normal 54 2 3 4 2 2" xfId="35325"/>
    <cellStyle name="Normal 54 2 3 4 2 3" xfId="55218"/>
    <cellStyle name="Normal 54 2 3 4 3" xfId="27895"/>
    <cellStyle name="Normal 54 2 3 4 4" xfId="47783"/>
    <cellStyle name="Normal 54 2 3 5" xfId="10861"/>
    <cellStyle name="Normal 54 2 3 5 2" xfId="30376"/>
    <cellStyle name="Normal 54 2 3 5 3" xfId="50269"/>
    <cellStyle name="Normal 54 2 3 6" xfId="20582"/>
    <cellStyle name="Normal 54 2 3 7" xfId="40224"/>
    <cellStyle name="Normal 54 2 4" xfId="2080"/>
    <cellStyle name="Normal 54 2 4 2" xfId="4349"/>
    <cellStyle name="Normal 54 2 4 2 2" xfId="9785"/>
    <cellStyle name="Normal 54 2 4 2 2 2" xfId="19508"/>
    <cellStyle name="Normal 54 2 4 2 2 2 2" xfId="39021"/>
    <cellStyle name="Normal 54 2 4 2 2 2 3" xfId="58914"/>
    <cellStyle name="Normal 54 2 4 2 2 3" xfId="29234"/>
    <cellStyle name="Normal 54 2 4 2 2 4" xfId="49122"/>
    <cellStyle name="Normal 54 2 4 2 3" xfId="14202"/>
    <cellStyle name="Normal 54 2 4 2 3 2" xfId="33716"/>
    <cellStyle name="Normal 54 2 4 2 3 3" xfId="53609"/>
    <cellStyle name="Normal 54 2 4 2 4" xfId="25121"/>
    <cellStyle name="Normal 54 2 4 2 5" xfId="44888"/>
    <cellStyle name="Normal 54 2 4 3" xfId="6610"/>
    <cellStyle name="Normal 54 2 4 3 2" xfId="16347"/>
    <cellStyle name="Normal 54 2 4 3 2 2" xfId="35860"/>
    <cellStyle name="Normal 54 2 4 3 2 3" xfId="55753"/>
    <cellStyle name="Normal 54 2 4 3 3" xfId="28430"/>
    <cellStyle name="Normal 54 2 4 3 4" xfId="48318"/>
    <cellStyle name="Normal 54 2 4 4" xfId="11934"/>
    <cellStyle name="Normal 54 2 4 4 2" xfId="31449"/>
    <cellStyle name="Normal 54 2 4 4 3" xfId="51342"/>
    <cellStyle name="Normal 54 2 4 5" xfId="21655"/>
    <cellStyle name="Normal 54 2 4 6" xfId="41414"/>
    <cellStyle name="Normal 54 2 5" xfId="2740"/>
    <cellStyle name="Normal 54 2 5 2" xfId="8177"/>
    <cellStyle name="Normal 54 2 5 2 2" xfId="17900"/>
    <cellStyle name="Normal 54 2 5 2 2 2" xfId="37413"/>
    <cellStyle name="Normal 54 2 5 2 2 3" xfId="57306"/>
    <cellStyle name="Normal 54 2 5 2 3" xfId="22126"/>
    <cellStyle name="Normal 54 2 5 2 4" xfId="41886"/>
    <cellStyle name="Normal 54 2 5 3" xfId="12594"/>
    <cellStyle name="Normal 54 2 5 3 2" xfId="32108"/>
    <cellStyle name="Normal 54 2 5 3 3" xfId="52001"/>
    <cellStyle name="Normal 54 2 5 4" xfId="23513"/>
    <cellStyle name="Normal 54 2 5 5" xfId="43279"/>
    <cellStyle name="Normal 54 2 6" xfId="5000"/>
    <cellStyle name="Normal 54 2 6 2" xfId="14740"/>
    <cellStyle name="Normal 54 2 6 2 2" xfId="34253"/>
    <cellStyle name="Normal 54 2 6 2 3" xfId="54146"/>
    <cellStyle name="Normal 54 2 6 3" xfId="26822"/>
    <cellStyle name="Normal 54 2 6 4" xfId="46708"/>
    <cellStyle name="Normal 54 2 7" xfId="10326"/>
    <cellStyle name="Normal 54 2 7 2" xfId="29841"/>
    <cellStyle name="Normal 54 2 7 3" xfId="49734"/>
    <cellStyle name="Normal 54 2 8" xfId="20047"/>
    <cellStyle name="Normal 54 2 9" xfId="39689"/>
    <cellStyle name="Normal 54 3" xfId="531"/>
    <cellStyle name="Normal 54 3 2" xfId="1617"/>
    <cellStyle name="Normal 54 3 2 2" xfId="3989"/>
    <cellStyle name="Normal 54 3 2 2 2" xfId="9426"/>
    <cellStyle name="Normal 54 3 2 2 2 2" xfId="19149"/>
    <cellStyle name="Normal 54 3 2 2 2 2 2" xfId="38662"/>
    <cellStyle name="Normal 54 3 2 2 2 2 3" xfId="58555"/>
    <cellStyle name="Normal 54 3 2 2 2 3" xfId="26040"/>
    <cellStyle name="Normal 54 3 2 2 2 4" xfId="45811"/>
    <cellStyle name="Normal 54 3 2 2 3" xfId="13843"/>
    <cellStyle name="Normal 54 3 2 2 3 2" xfId="33357"/>
    <cellStyle name="Normal 54 3 2 2 3 3" xfId="53250"/>
    <cellStyle name="Normal 54 3 2 2 4" xfId="24762"/>
    <cellStyle name="Normal 54 3 2 2 5" xfId="44528"/>
    <cellStyle name="Normal 54 3 2 3" xfId="7720"/>
    <cellStyle name="Normal 54 3 2 3 2" xfId="17443"/>
    <cellStyle name="Normal 54 3 2 3 2 2" xfId="36956"/>
    <cellStyle name="Normal 54 3 2 3 2 3" xfId="56849"/>
    <cellStyle name="Normal 54 3 2 3 3" xfId="22204"/>
    <cellStyle name="Normal 54 3 2 3 4" xfId="41964"/>
    <cellStyle name="Normal 54 3 2 4" xfId="5716"/>
    <cellStyle name="Normal 54 3 2 4 2" xfId="15453"/>
    <cellStyle name="Normal 54 3 2 4 2 2" xfId="34966"/>
    <cellStyle name="Normal 54 3 2 4 2 3" xfId="54859"/>
    <cellStyle name="Normal 54 3 2 4 3" xfId="27536"/>
    <cellStyle name="Normal 54 3 2 4 4" xfId="47424"/>
    <cellStyle name="Normal 54 3 2 5" xfId="11575"/>
    <cellStyle name="Normal 54 3 2 5 2" xfId="31090"/>
    <cellStyle name="Normal 54 3 2 5 3" xfId="50983"/>
    <cellStyle name="Normal 54 3 2 6" xfId="21296"/>
    <cellStyle name="Normal 54 3 2 7" xfId="40951"/>
    <cellStyle name="Normal 54 3 3" xfId="1066"/>
    <cellStyle name="Normal 54 3 3 2" xfId="3451"/>
    <cellStyle name="Normal 54 3 3 2 2" xfId="8888"/>
    <cellStyle name="Normal 54 3 3 2 2 2" xfId="18611"/>
    <cellStyle name="Normal 54 3 3 2 2 2 2" xfId="38124"/>
    <cellStyle name="Normal 54 3 3 2 2 2 3" xfId="58017"/>
    <cellStyle name="Normal 54 3 3 2 2 3" xfId="22148"/>
    <cellStyle name="Normal 54 3 3 2 2 4" xfId="41908"/>
    <cellStyle name="Normal 54 3 3 2 3" xfId="13305"/>
    <cellStyle name="Normal 54 3 3 2 3 2" xfId="32819"/>
    <cellStyle name="Normal 54 3 3 2 3 3" xfId="52712"/>
    <cellStyle name="Normal 54 3 3 2 4" xfId="24224"/>
    <cellStyle name="Normal 54 3 3 2 5" xfId="43990"/>
    <cellStyle name="Normal 54 3 3 3" xfId="7260"/>
    <cellStyle name="Normal 54 3 3 3 2" xfId="16996"/>
    <cellStyle name="Normal 54 3 3 3 2 2" xfId="36509"/>
    <cellStyle name="Normal 54 3 3 3 2 3" xfId="56402"/>
    <cellStyle name="Normal 54 3 3 3 3" xfId="22521"/>
    <cellStyle name="Normal 54 3 3 3 4" xfId="42284"/>
    <cellStyle name="Normal 54 3 3 4" xfId="6251"/>
    <cellStyle name="Normal 54 3 3 4 2" xfId="15988"/>
    <cellStyle name="Normal 54 3 3 4 2 2" xfId="35501"/>
    <cellStyle name="Normal 54 3 3 4 2 3" xfId="55394"/>
    <cellStyle name="Normal 54 3 3 4 3" xfId="28071"/>
    <cellStyle name="Normal 54 3 3 4 4" xfId="47959"/>
    <cellStyle name="Normal 54 3 3 5" xfId="11037"/>
    <cellStyle name="Normal 54 3 3 5 2" xfId="30552"/>
    <cellStyle name="Normal 54 3 3 5 3" xfId="50445"/>
    <cellStyle name="Normal 54 3 3 6" xfId="20758"/>
    <cellStyle name="Normal 54 3 3 7" xfId="40400"/>
    <cellStyle name="Normal 54 3 4" xfId="2256"/>
    <cellStyle name="Normal 54 3 4 2" xfId="4525"/>
    <cellStyle name="Normal 54 3 4 2 2" xfId="9961"/>
    <cellStyle name="Normal 54 3 4 2 2 2" xfId="19684"/>
    <cellStyle name="Normal 54 3 4 2 2 2 2" xfId="39197"/>
    <cellStyle name="Normal 54 3 4 2 2 2 3" xfId="59090"/>
    <cellStyle name="Normal 54 3 4 2 2 3" xfId="29410"/>
    <cellStyle name="Normal 54 3 4 2 2 4" xfId="49298"/>
    <cellStyle name="Normal 54 3 4 2 3" xfId="14378"/>
    <cellStyle name="Normal 54 3 4 2 3 2" xfId="33892"/>
    <cellStyle name="Normal 54 3 4 2 3 3" xfId="53785"/>
    <cellStyle name="Normal 54 3 4 2 4" xfId="25297"/>
    <cellStyle name="Normal 54 3 4 2 5" xfId="45064"/>
    <cellStyle name="Normal 54 3 4 3" xfId="6786"/>
    <cellStyle name="Normal 54 3 4 3 2" xfId="16523"/>
    <cellStyle name="Normal 54 3 4 3 2 2" xfId="36036"/>
    <cellStyle name="Normal 54 3 4 3 2 3" xfId="55929"/>
    <cellStyle name="Normal 54 3 4 3 3" xfId="28606"/>
    <cellStyle name="Normal 54 3 4 3 4" xfId="48494"/>
    <cellStyle name="Normal 54 3 4 4" xfId="12110"/>
    <cellStyle name="Normal 54 3 4 4 2" xfId="31625"/>
    <cellStyle name="Normal 54 3 4 4 3" xfId="51518"/>
    <cellStyle name="Normal 54 3 4 5" xfId="21831"/>
    <cellStyle name="Normal 54 3 4 6" xfId="41590"/>
    <cellStyle name="Normal 54 3 5" xfId="2916"/>
    <cellStyle name="Normal 54 3 5 2" xfId="8353"/>
    <cellStyle name="Normal 54 3 5 2 2" xfId="18076"/>
    <cellStyle name="Normal 54 3 5 2 2 2" xfId="37589"/>
    <cellStyle name="Normal 54 3 5 2 2 3" xfId="57482"/>
    <cellStyle name="Normal 54 3 5 2 3" xfId="26469"/>
    <cellStyle name="Normal 54 3 5 2 4" xfId="46242"/>
    <cellStyle name="Normal 54 3 5 3" xfId="12770"/>
    <cellStyle name="Normal 54 3 5 3 2" xfId="32284"/>
    <cellStyle name="Normal 54 3 5 3 3" xfId="52177"/>
    <cellStyle name="Normal 54 3 5 4" xfId="23689"/>
    <cellStyle name="Normal 54 3 5 5" xfId="43455"/>
    <cellStyle name="Normal 54 3 6" xfId="5176"/>
    <cellStyle name="Normal 54 3 6 2" xfId="14916"/>
    <cellStyle name="Normal 54 3 6 2 2" xfId="34429"/>
    <cellStyle name="Normal 54 3 6 2 3" xfId="54322"/>
    <cellStyle name="Normal 54 3 6 3" xfId="26998"/>
    <cellStyle name="Normal 54 3 6 4" xfId="46884"/>
    <cellStyle name="Normal 54 3 7" xfId="10502"/>
    <cellStyle name="Normal 54 3 7 2" xfId="30017"/>
    <cellStyle name="Normal 54 3 7 3" xfId="49910"/>
    <cellStyle name="Normal 54 3 8" xfId="20223"/>
    <cellStyle name="Normal 54 3 9" xfId="39865"/>
    <cellStyle name="Normal 54 4" xfId="1265"/>
    <cellStyle name="Normal 54 4 2" xfId="3637"/>
    <cellStyle name="Normal 54 4 2 2" xfId="9074"/>
    <cellStyle name="Normal 54 4 2 2 2" xfId="18797"/>
    <cellStyle name="Normal 54 4 2 2 2 2" xfId="38310"/>
    <cellStyle name="Normal 54 4 2 2 2 3" xfId="58203"/>
    <cellStyle name="Normal 54 4 2 2 3" xfId="25783"/>
    <cellStyle name="Normal 54 4 2 2 4" xfId="45552"/>
    <cellStyle name="Normal 54 4 2 3" xfId="13491"/>
    <cellStyle name="Normal 54 4 2 3 2" xfId="33005"/>
    <cellStyle name="Normal 54 4 2 3 3" xfId="52898"/>
    <cellStyle name="Normal 54 4 2 4" xfId="24410"/>
    <cellStyle name="Normal 54 4 2 5" xfId="44176"/>
    <cellStyle name="Normal 54 4 3" xfId="7426"/>
    <cellStyle name="Normal 54 4 3 2" xfId="17149"/>
    <cellStyle name="Normal 54 4 3 2 2" xfId="36662"/>
    <cellStyle name="Normal 54 4 3 2 3" xfId="56555"/>
    <cellStyle name="Normal 54 4 3 3" xfId="22940"/>
    <cellStyle name="Normal 54 4 3 4" xfId="42705"/>
    <cellStyle name="Normal 54 4 4" xfId="5364"/>
    <cellStyle name="Normal 54 4 4 2" xfId="15101"/>
    <cellStyle name="Normal 54 4 4 2 2" xfId="34614"/>
    <cellStyle name="Normal 54 4 4 2 3" xfId="54507"/>
    <cellStyle name="Normal 54 4 4 3" xfId="27184"/>
    <cellStyle name="Normal 54 4 4 4" xfId="47072"/>
    <cellStyle name="Normal 54 4 5" xfId="11223"/>
    <cellStyle name="Normal 54 4 5 2" xfId="30738"/>
    <cellStyle name="Normal 54 4 5 3" xfId="50631"/>
    <cellStyle name="Normal 54 4 6" xfId="20944"/>
    <cellStyle name="Normal 54 4 7" xfId="40599"/>
    <cellStyle name="Normal 54 5" xfId="714"/>
    <cellStyle name="Normal 54 5 2" xfId="3099"/>
    <cellStyle name="Normal 54 5 2 2" xfId="8536"/>
    <cellStyle name="Normal 54 5 2 2 2" xfId="18259"/>
    <cellStyle name="Normal 54 5 2 2 2 2" xfId="37772"/>
    <cellStyle name="Normal 54 5 2 2 2 3" xfId="57665"/>
    <cellStyle name="Normal 54 5 2 2 3" xfId="22019"/>
    <cellStyle name="Normal 54 5 2 2 4" xfId="41779"/>
    <cellStyle name="Normal 54 5 2 3" xfId="12953"/>
    <cellStyle name="Normal 54 5 2 3 2" xfId="32467"/>
    <cellStyle name="Normal 54 5 2 3 3" xfId="52360"/>
    <cellStyle name="Normal 54 5 2 4" xfId="23872"/>
    <cellStyle name="Normal 54 5 2 5" xfId="43638"/>
    <cellStyle name="Normal 54 5 3" xfId="6966"/>
    <cellStyle name="Normal 54 5 3 2" xfId="16702"/>
    <cellStyle name="Normal 54 5 3 2 2" xfId="36215"/>
    <cellStyle name="Normal 54 5 3 2 3" xfId="56108"/>
    <cellStyle name="Normal 54 5 3 3" xfId="25462"/>
    <cellStyle name="Normal 54 5 3 4" xfId="45229"/>
    <cellStyle name="Normal 54 5 4" xfId="5899"/>
    <cellStyle name="Normal 54 5 4 2" xfId="15636"/>
    <cellStyle name="Normal 54 5 4 2 2" xfId="35149"/>
    <cellStyle name="Normal 54 5 4 2 3" xfId="55042"/>
    <cellStyle name="Normal 54 5 4 3" xfId="27719"/>
    <cellStyle name="Normal 54 5 4 4" xfId="47607"/>
    <cellStyle name="Normal 54 5 5" xfId="10685"/>
    <cellStyle name="Normal 54 5 5 2" xfId="30200"/>
    <cellStyle name="Normal 54 5 5 3" xfId="50093"/>
    <cellStyle name="Normal 54 5 6" xfId="20406"/>
    <cellStyle name="Normal 54 5 7" xfId="40048"/>
    <cellStyle name="Normal 54 6" xfId="1862"/>
    <cellStyle name="Normal 54 6 2" xfId="4173"/>
    <cellStyle name="Normal 54 6 2 2" xfId="9609"/>
    <cellStyle name="Normal 54 6 2 2 2" xfId="19332"/>
    <cellStyle name="Normal 54 6 2 2 2 2" xfId="38845"/>
    <cellStyle name="Normal 54 6 2 2 2 3" xfId="58738"/>
    <cellStyle name="Normal 54 6 2 2 3" xfId="29058"/>
    <cellStyle name="Normal 54 6 2 2 4" xfId="48946"/>
    <cellStyle name="Normal 54 6 2 3" xfId="14026"/>
    <cellStyle name="Normal 54 6 2 3 2" xfId="33540"/>
    <cellStyle name="Normal 54 6 2 3 3" xfId="53433"/>
    <cellStyle name="Normal 54 6 2 4" xfId="24945"/>
    <cellStyle name="Normal 54 6 2 5" xfId="44712"/>
    <cellStyle name="Normal 54 6 3" xfId="6434"/>
    <cellStyle name="Normal 54 6 3 2" xfId="16171"/>
    <cellStyle name="Normal 54 6 3 2 2" xfId="35684"/>
    <cellStyle name="Normal 54 6 3 2 3" xfId="55577"/>
    <cellStyle name="Normal 54 6 3 3" xfId="28254"/>
    <cellStyle name="Normal 54 6 3 4" xfId="48142"/>
    <cellStyle name="Normal 54 6 4" xfId="11758"/>
    <cellStyle name="Normal 54 6 4 2" xfId="31273"/>
    <cellStyle name="Normal 54 6 4 3" xfId="51166"/>
    <cellStyle name="Normal 54 6 5" xfId="21479"/>
    <cellStyle name="Normal 54 6 6" xfId="41196"/>
    <cellStyle name="Normal 54 7" xfId="2425"/>
    <cellStyle name="Normal 54 7 2" xfId="7862"/>
    <cellStyle name="Normal 54 7 2 2" xfId="17585"/>
    <cellStyle name="Normal 54 7 2 2 2" xfId="37098"/>
    <cellStyle name="Normal 54 7 2 2 3" xfId="56991"/>
    <cellStyle name="Normal 54 7 2 3" xfId="22007"/>
    <cellStyle name="Normal 54 7 2 4" xfId="41766"/>
    <cellStyle name="Normal 54 7 3" xfId="12279"/>
    <cellStyle name="Normal 54 7 3 2" xfId="31793"/>
    <cellStyle name="Normal 54 7 3 3" xfId="51686"/>
    <cellStyle name="Normal 54 7 4" xfId="23198"/>
    <cellStyle name="Normal 54 7 5" xfId="42964"/>
    <cellStyle name="Normal 54 8" xfId="2564"/>
    <cellStyle name="Normal 54 8 2" xfId="8001"/>
    <cellStyle name="Normal 54 8 2 2" xfId="17724"/>
    <cellStyle name="Normal 54 8 2 2 2" xfId="37237"/>
    <cellStyle name="Normal 54 8 2 2 3" xfId="57130"/>
    <cellStyle name="Normal 54 8 2 3" xfId="26089"/>
    <cellStyle name="Normal 54 8 2 4" xfId="45860"/>
    <cellStyle name="Normal 54 8 3" xfId="12418"/>
    <cellStyle name="Normal 54 8 3 2" xfId="31932"/>
    <cellStyle name="Normal 54 8 3 3" xfId="51825"/>
    <cellStyle name="Normal 54 8 4" xfId="23337"/>
    <cellStyle name="Normal 54 8 5" xfId="43103"/>
    <cellStyle name="Normal 54 9" xfId="4782"/>
    <cellStyle name="Normal 54 9 2" xfId="14564"/>
    <cellStyle name="Normal 54 9 2 2" xfId="34077"/>
    <cellStyle name="Normal 54 9 2 3" xfId="53970"/>
    <cellStyle name="Normal 54 9 3" xfId="26646"/>
    <cellStyle name="Normal 54 9 4" xfId="46490"/>
    <cellStyle name="Normal 55" xfId="138"/>
    <cellStyle name="Normal 55 10" xfId="10151"/>
    <cellStyle name="Normal 55 10 2" xfId="29666"/>
    <cellStyle name="Normal 55 10 3" xfId="49559"/>
    <cellStyle name="Normal 55 11" xfId="19872"/>
    <cellStyle name="Normal 55 12" xfId="39472"/>
    <cellStyle name="Normal 55 2" xfId="356"/>
    <cellStyle name="Normal 55 2 2" xfId="1442"/>
    <cellStyle name="Normal 55 2 2 2" xfId="3814"/>
    <cellStyle name="Normal 55 2 2 2 2" xfId="9251"/>
    <cellStyle name="Normal 55 2 2 2 2 2" xfId="18974"/>
    <cellStyle name="Normal 55 2 2 2 2 2 2" xfId="38487"/>
    <cellStyle name="Normal 55 2 2 2 2 2 3" xfId="58380"/>
    <cellStyle name="Normal 55 2 2 2 2 3" xfId="22183"/>
    <cellStyle name="Normal 55 2 2 2 2 4" xfId="41943"/>
    <cellStyle name="Normal 55 2 2 2 3" xfId="13668"/>
    <cellStyle name="Normal 55 2 2 2 3 2" xfId="33182"/>
    <cellStyle name="Normal 55 2 2 2 3 3" xfId="53075"/>
    <cellStyle name="Normal 55 2 2 2 4" xfId="24587"/>
    <cellStyle name="Normal 55 2 2 2 5" xfId="44353"/>
    <cellStyle name="Normal 55 2 2 3" xfId="7574"/>
    <cellStyle name="Normal 55 2 2 3 2" xfId="17297"/>
    <cellStyle name="Normal 55 2 2 3 2 2" xfId="36810"/>
    <cellStyle name="Normal 55 2 2 3 2 3" xfId="56703"/>
    <cellStyle name="Normal 55 2 2 3 3" xfId="25608"/>
    <cellStyle name="Normal 55 2 2 3 4" xfId="45377"/>
    <cellStyle name="Normal 55 2 2 4" xfId="5541"/>
    <cellStyle name="Normal 55 2 2 4 2" xfId="15278"/>
    <cellStyle name="Normal 55 2 2 4 2 2" xfId="34791"/>
    <cellStyle name="Normal 55 2 2 4 2 3" xfId="54684"/>
    <cellStyle name="Normal 55 2 2 4 3" xfId="27361"/>
    <cellStyle name="Normal 55 2 2 4 4" xfId="47249"/>
    <cellStyle name="Normal 55 2 2 5" xfId="11400"/>
    <cellStyle name="Normal 55 2 2 5 2" xfId="30915"/>
    <cellStyle name="Normal 55 2 2 5 3" xfId="50808"/>
    <cellStyle name="Normal 55 2 2 6" xfId="21121"/>
    <cellStyle name="Normal 55 2 2 7" xfId="40776"/>
    <cellStyle name="Normal 55 2 3" xfId="891"/>
    <cellStyle name="Normal 55 2 3 2" xfId="3276"/>
    <cellStyle name="Normal 55 2 3 2 2" xfId="8713"/>
    <cellStyle name="Normal 55 2 3 2 2 2" xfId="18436"/>
    <cellStyle name="Normal 55 2 3 2 2 2 2" xfId="37949"/>
    <cellStyle name="Normal 55 2 3 2 2 2 3" xfId="57842"/>
    <cellStyle name="Normal 55 2 3 2 2 3" xfId="25545"/>
    <cellStyle name="Normal 55 2 3 2 2 4" xfId="45313"/>
    <cellStyle name="Normal 55 2 3 2 3" xfId="13130"/>
    <cellStyle name="Normal 55 2 3 2 3 2" xfId="32644"/>
    <cellStyle name="Normal 55 2 3 2 3 3" xfId="52537"/>
    <cellStyle name="Normal 55 2 3 2 4" xfId="24049"/>
    <cellStyle name="Normal 55 2 3 2 5" xfId="43815"/>
    <cellStyle name="Normal 55 2 3 3" xfId="7114"/>
    <cellStyle name="Normal 55 2 3 3 2" xfId="16850"/>
    <cellStyle name="Normal 55 2 3 3 2 2" xfId="36363"/>
    <cellStyle name="Normal 55 2 3 3 2 3" xfId="56256"/>
    <cellStyle name="Normal 55 2 3 3 3" xfId="22211"/>
    <cellStyle name="Normal 55 2 3 3 4" xfId="41971"/>
    <cellStyle name="Normal 55 2 3 4" xfId="6076"/>
    <cellStyle name="Normal 55 2 3 4 2" xfId="15813"/>
    <cellStyle name="Normal 55 2 3 4 2 2" xfId="35326"/>
    <cellStyle name="Normal 55 2 3 4 2 3" xfId="55219"/>
    <cellStyle name="Normal 55 2 3 4 3" xfId="27896"/>
    <cellStyle name="Normal 55 2 3 4 4" xfId="47784"/>
    <cellStyle name="Normal 55 2 3 5" xfId="10862"/>
    <cellStyle name="Normal 55 2 3 5 2" xfId="30377"/>
    <cellStyle name="Normal 55 2 3 5 3" xfId="50270"/>
    <cellStyle name="Normal 55 2 3 6" xfId="20583"/>
    <cellStyle name="Normal 55 2 3 7" xfId="40225"/>
    <cellStyle name="Normal 55 2 4" xfId="2081"/>
    <cellStyle name="Normal 55 2 4 2" xfId="4350"/>
    <cellStyle name="Normal 55 2 4 2 2" xfId="9786"/>
    <cellStyle name="Normal 55 2 4 2 2 2" xfId="19509"/>
    <cellStyle name="Normal 55 2 4 2 2 2 2" xfId="39022"/>
    <cellStyle name="Normal 55 2 4 2 2 2 3" xfId="58915"/>
    <cellStyle name="Normal 55 2 4 2 2 3" xfId="29235"/>
    <cellStyle name="Normal 55 2 4 2 2 4" xfId="49123"/>
    <cellStyle name="Normal 55 2 4 2 3" xfId="14203"/>
    <cellStyle name="Normal 55 2 4 2 3 2" xfId="33717"/>
    <cellStyle name="Normal 55 2 4 2 3 3" xfId="53610"/>
    <cellStyle name="Normal 55 2 4 2 4" xfId="25122"/>
    <cellStyle name="Normal 55 2 4 2 5" xfId="44889"/>
    <cellStyle name="Normal 55 2 4 3" xfId="6611"/>
    <cellStyle name="Normal 55 2 4 3 2" xfId="16348"/>
    <cellStyle name="Normal 55 2 4 3 2 2" xfId="35861"/>
    <cellStyle name="Normal 55 2 4 3 2 3" xfId="55754"/>
    <cellStyle name="Normal 55 2 4 3 3" xfId="28431"/>
    <cellStyle name="Normal 55 2 4 3 4" xfId="48319"/>
    <cellStyle name="Normal 55 2 4 4" xfId="11935"/>
    <cellStyle name="Normal 55 2 4 4 2" xfId="31450"/>
    <cellStyle name="Normal 55 2 4 4 3" xfId="51343"/>
    <cellStyle name="Normal 55 2 4 5" xfId="21656"/>
    <cellStyle name="Normal 55 2 4 6" xfId="41415"/>
    <cellStyle name="Normal 55 2 5" xfId="2741"/>
    <cellStyle name="Normal 55 2 5 2" xfId="8178"/>
    <cellStyle name="Normal 55 2 5 2 2" xfId="17901"/>
    <cellStyle name="Normal 55 2 5 2 2 2" xfId="37414"/>
    <cellStyle name="Normal 55 2 5 2 2 3" xfId="57307"/>
    <cellStyle name="Normal 55 2 5 2 3" xfId="22908"/>
    <cellStyle name="Normal 55 2 5 2 4" xfId="42673"/>
    <cellStyle name="Normal 55 2 5 3" xfId="12595"/>
    <cellStyle name="Normal 55 2 5 3 2" xfId="32109"/>
    <cellStyle name="Normal 55 2 5 3 3" xfId="52002"/>
    <cellStyle name="Normal 55 2 5 4" xfId="23514"/>
    <cellStyle name="Normal 55 2 5 5" xfId="43280"/>
    <cellStyle name="Normal 55 2 6" xfId="5001"/>
    <cellStyle name="Normal 55 2 6 2" xfId="14741"/>
    <cellStyle name="Normal 55 2 6 2 2" xfId="34254"/>
    <cellStyle name="Normal 55 2 6 2 3" xfId="54147"/>
    <cellStyle name="Normal 55 2 6 3" xfId="26823"/>
    <cellStyle name="Normal 55 2 6 4" xfId="46709"/>
    <cellStyle name="Normal 55 2 7" xfId="10327"/>
    <cellStyle name="Normal 55 2 7 2" xfId="29842"/>
    <cellStyle name="Normal 55 2 7 3" xfId="49735"/>
    <cellStyle name="Normal 55 2 8" xfId="20048"/>
    <cellStyle name="Normal 55 2 9" xfId="39690"/>
    <cellStyle name="Normal 55 3" xfId="532"/>
    <cellStyle name="Normal 55 3 2" xfId="1618"/>
    <cellStyle name="Normal 55 3 2 2" xfId="3990"/>
    <cellStyle name="Normal 55 3 2 2 2" xfId="9427"/>
    <cellStyle name="Normal 55 3 2 2 2 2" xfId="19150"/>
    <cellStyle name="Normal 55 3 2 2 2 2 2" xfId="38663"/>
    <cellStyle name="Normal 55 3 2 2 2 2 3" xfId="58556"/>
    <cellStyle name="Normal 55 3 2 2 2 3" xfId="25909"/>
    <cellStyle name="Normal 55 3 2 2 2 4" xfId="45679"/>
    <cellStyle name="Normal 55 3 2 2 3" xfId="13844"/>
    <cellStyle name="Normal 55 3 2 2 3 2" xfId="33358"/>
    <cellStyle name="Normal 55 3 2 2 3 3" xfId="53251"/>
    <cellStyle name="Normal 55 3 2 2 4" xfId="24763"/>
    <cellStyle name="Normal 55 3 2 2 5" xfId="44529"/>
    <cellStyle name="Normal 55 3 2 3" xfId="7721"/>
    <cellStyle name="Normal 55 3 2 3 2" xfId="17444"/>
    <cellStyle name="Normal 55 3 2 3 2 2" xfId="36957"/>
    <cellStyle name="Normal 55 3 2 3 2 3" xfId="56850"/>
    <cellStyle name="Normal 55 3 2 3 3" xfId="22071"/>
    <cellStyle name="Normal 55 3 2 3 4" xfId="41831"/>
    <cellStyle name="Normal 55 3 2 4" xfId="5717"/>
    <cellStyle name="Normal 55 3 2 4 2" xfId="15454"/>
    <cellStyle name="Normal 55 3 2 4 2 2" xfId="34967"/>
    <cellStyle name="Normal 55 3 2 4 2 3" xfId="54860"/>
    <cellStyle name="Normal 55 3 2 4 3" xfId="27537"/>
    <cellStyle name="Normal 55 3 2 4 4" xfId="47425"/>
    <cellStyle name="Normal 55 3 2 5" xfId="11576"/>
    <cellStyle name="Normal 55 3 2 5 2" xfId="31091"/>
    <cellStyle name="Normal 55 3 2 5 3" xfId="50984"/>
    <cellStyle name="Normal 55 3 2 6" xfId="21297"/>
    <cellStyle name="Normal 55 3 2 7" xfId="40952"/>
    <cellStyle name="Normal 55 3 3" xfId="1067"/>
    <cellStyle name="Normal 55 3 3 2" xfId="3452"/>
    <cellStyle name="Normal 55 3 3 2 2" xfId="8889"/>
    <cellStyle name="Normal 55 3 3 2 2 2" xfId="18612"/>
    <cellStyle name="Normal 55 3 3 2 2 2 2" xfId="38125"/>
    <cellStyle name="Normal 55 3 3 2 2 2 3" xfId="58018"/>
    <cellStyle name="Normal 55 3 3 2 2 3" xfId="25451"/>
    <cellStyle name="Normal 55 3 3 2 2 4" xfId="45218"/>
    <cellStyle name="Normal 55 3 3 2 3" xfId="13306"/>
    <cellStyle name="Normal 55 3 3 2 3 2" xfId="32820"/>
    <cellStyle name="Normal 55 3 3 2 3 3" xfId="52713"/>
    <cellStyle name="Normal 55 3 3 2 4" xfId="24225"/>
    <cellStyle name="Normal 55 3 3 2 5" xfId="43991"/>
    <cellStyle name="Normal 55 3 3 3" xfId="7261"/>
    <cellStyle name="Normal 55 3 3 3 2" xfId="16997"/>
    <cellStyle name="Normal 55 3 3 3 2 2" xfId="36510"/>
    <cellStyle name="Normal 55 3 3 3 2 3" xfId="56403"/>
    <cellStyle name="Normal 55 3 3 3 3" xfId="22930"/>
    <cellStyle name="Normal 55 3 3 3 4" xfId="42695"/>
    <cellStyle name="Normal 55 3 3 4" xfId="6252"/>
    <cellStyle name="Normal 55 3 3 4 2" xfId="15989"/>
    <cellStyle name="Normal 55 3 3 4 2 2" xfId="35502"/>
    <cellStyle name="Normal 55 3 3 4 2 3" xfId="55395"/>
    <cellStyle name="Normal 55 3 3 4 3" xfId="28072"/>
    <cellStyle name="Normal 55 3 3 4 4" xfId="47960"/>
    <cellStyle name="Normal 55 3 3 5" xfId="11038"/>
    <cellStyle name="Normal 55 3 3 5 2" xfId="30553"/>
    <cellStyle name="Normal 55 3 3 5 3" xfId="50446"/>
    <cellStyle name="Normal 55 3 3 6" xfId="20759"/>
    <cellStyle name="Normal 55 3 3 7" xfId="40401"/>
    <cellStyle name="Normal 55 3 4" xfId="2257"/>
    <cellStyle name="Normal 55 3 4 2" xfId="4526"/>
    <cellStyle name="Normal 55 3 4 2 2" xfId="9962"/>
    <cellStyle name="Normal 55 3 4 2 2 2" xfId="19685"/>
    <cellStyle name="Normal 55 3 4 2 2 2 2" xfId="39198"/>
    <cellStyle name="Normal 55 3 4 2 2 2 3" xfId="59091"/>
    <cellStyle name="Normal 55 3 4 2 2 3" xfId="29411"/>
    <cellStyle name="Normal 55 3 4 2 2 4" xfId="49299"/>
    <cellStyle name="Normal 55 3 4 2 3" xfId="14379"/>
    <cellStyle name="Normal 55 3 4 2 3 2" xfId="33893"/>
    <cellStyle name="Normal 55 3 4 2 3 3" xfId="53786"/>
    <cellStyle name="Normal 55 3 4 2 4" xfId="25298"/>
    <cellStyle name="Normal 55 3 4 2 5" xfId="45065"/>
    <cellStyle name="Normal 55 3 4 3" xfId="6787"/>
    <cellStyle name="Normal 55 3 4 3 2" xfId="16524"/>
    <cellStyle name="Normal 55 3 4 3 2 2" xfId="36037"/>
    <cellStyle name="Normal 55 3 4 3 2 3" xfId="55930"/>
    <cellStyle name="Normal 55 3 4 3 3" xfId="28607"/>
    <cellStyle name="Normal 55 3 4 3 4" xfId="48495"/>
    <cellStyle name="Normal 55 3 4 4" xfId="12111"/>
    <cellStyle name="Normal 55 3 4 4 2" xfId="31626"/>
    <cellStyle name="Normal 55 3 4 4 3" xfId="51519"/>
    <cellStyle name="Normal 55 3 4 5" xfId="21832"/>
    <cellStyle name="Normal 55 3 4 6" xfId="41591"/>
    <cellStyle name="Normal 55 3 5" xfId="2917"/>
    <cellStyle name="Normal 55 3 5 2" xfId="8354"/>
    <cellStyle name="Normal 55 3 5 2 2" xfId="18077"/>
    <cellStyle name="Normal 55 3 5 2 2 2" xfId="37590"/>
    <cellStyle name="Normal 55 3 5 2 2 3" xfId="57483"/>
    <cellStyle name="Normal 55 3 5 2 3" xfId="22374"/>
    <cellStyle name="Normal 55 3 5 2 4" xfId="42136"/>
    <cellStyle name="Normal 55 3 5 3" xfId="12771"/>
    <cellStyle name="Normal 55 3 5 3 2" xfId="32285"/>
    <cellStyle name="Normal 55 3 5 3 3" xfId="52178"/>
    <cellStyle name="Normal 55 3 5 4" xfId="23690"/>
    <cellStyle name="Normal 55 3 5 5" xfId="43456"/>
    <cellStyle name="Normal 55 3 6" xfId="5177"/>
    <cellStyle name="Normal 55 3 6 2" xfId="14917"/>
    <cellStyle name="Normal 55 3 6 2 2" xfId="34430"/>
    <cellStyle name="Normal 55 3 6 2 3" xfId="54323"/>
    <cellStyle name="Normal 55 3 6 3" xfId="26999"/>
    <cellStyle name="Normal 55 3 6 4" xfId="46885"/>
    <cellStyle name="Normal 55 3 7" xfId="10503"/>
    <cellStyle name="Normal 55 3 7 2" xfId="30018"/>
    <cellStyle name="Normal 55 3 7 3" xfId="49911"/>
    <cellStyle name="Normal 55 3 8" xfId="20224"/>
    <cellStyle name="Normal 55 3 9" xfId="39866"/>
    <cellStyle name="Normal 55 4" xfId="1266"/>
    <cellStyle name="Normal 55 4 2" xfId="3638"/>
    <cellStyle name="Normal 55 4 2 2" xfId="9075"/>
    <cellStyle name="Normal 55 4 2 2 2" xfId="18798"/>
    <cellStyle name="Normal 55 4 2 2 2 2" xfId="38311"/>
    <cellStyle name="Normal 55 4 2 2 2 3" xfId="58204"/>
    <cellStyle name="Normal 55 4 2 2 3" xfId="26178"/>
    <cellStyle name="Normal 55 4 2 2 4" xfId="45949"/>
    <cellStyle name="Normal 55 4 2 3" xfId="13492"/>
    <cellStyle name="Normal 55 4 2 3 2" xfId="33006"/>
    <cellStyle name="Normal 55 4 2 3 3" xfId="52899"/>
    <cellStyle name="Normal 55 4 2 4" xfId="24411"/>
    <cellStyle name="Normal 55 4 2 5" xfId="44177"/>
    <cellStyle name="Normal 55 4 3" xfId="7427"/>
    <cellStyle name="Normal 55 4 3 2" xfId="17150"/>
    <cellStyle name="Normal 55 4 3 2 2" xfId="36663"/>
    <cellStyle name="Normal 55 4 3 2 3" xfId="56556"/>
    <cellStyle name="Normal 55 4 3 3" xfId="25779"/>
    <cellStyle name="Normal 55 4 3 4" xfId="45548"/>
    <cellStyle name="Normal 55 4 4" xfId="5365"/>
    <cellStyle name="Normal 55 4 4 2" xfId="15102"/>
    <cellStyle name="Normal 55 4 4 2 2" xfId="34615"/>
    <cellStyle name="Normal 55 4 4 2 3" xfId="54508"/>
    <cellStyle name="Normal 55 4 4 3" xfId="27185"/>
    <cellStyle name="Normal 55 4 4 4" xfId="47073"/>
    <cellStyle name="Normal 55 4 5" xfId="11224"/>
    <cellStyle name="Normal 55 4 5 2" xfId="30739"/>
    <cellStyle name="Normal 55 4 5 3" xfId="50632"/>
    <cellStyle name="Normal 55 4 6" xfId="20945"/>
    <cellStyle name="Normal 55 4 7" xfId="40600"/>
    <cellStyle name="Normal 55 5" xfId="715"/>
    <cellStyle name="Normal 55 5 2" xfId="3100"/>
    <cellStyle name="Normal 55 5 2 2" xfId="8537"/>
    <cellStyle name="Normal 55 5 2 2 2" xfId="18260"/>
    <cellStyle name="Normal 55 5 2 2 2 2" xfId="37773"/>
    <cellStyle name="Normal 55 5 2 2 2 3" xfId="57666"/>
    <cellStyle name="Normal 55 5 2 2 3" xfId="22731"/>
    <cellStyle name="Normal 55 5 2 2 4" xfId="42495"/>
    <cellStyle name="Normal 55 5 2 3" xfId="12954"/>
    <cellStyle name="Normal 55 5 2 3 2" xfId="32468"/>
    <cellStyle name="Normal 55 5 2 3 3" xfId="52361"/>
    <cellStyle name="Normal 55 5 2 4" xfId="23873"/>
    <cellStyle name="Normal 55 5 2 5" xfId="43639"/>
    <cellStyle name="Normal 55 5 3" xfId="6967"/>
    <cellStyle name="Normal 55 5 3 2" xfId="16703"/>
    <cellStyle name="Normal 55 5 3 2 2" xfId="36216"/>
    <cellStyle name="Normal 55 5 3 2 3" xfId="56109"/>
    <cellStyle name="Normal 55 5 3 3" xfId="26001"/>
    <cellStyle name="Normal 55 5 3 4" xfId="45771"/>
    <cellStyle name="Normal 55 5 4" xfId="5900"/>
    <cellStyle name="Normal 55 5 4 2" xfId="15637"/>
    <cellStyle name="Normal 55 5 4 2 2" xfId="35150"/>
    <cellStyle name="Normal 55 5 4 2 3" xfId="55043"/>
    <cellStyle name="Normal 55 5 4 3" xfId="27720"/>
    <cellStyle name="Normal 55 5 4 4" xfId="47608"/>
    <cellStyle name="Normal 55 5 5" xfId="10686"/>
    <cellStyle name="Normal 55 5 5 2" xfId="30201"/>
    <cellStyle name="Normal 55 5 5 3" xfId="50094"/>
    <cellStyle name="Normal 55 5 6" xfId="20407"/>
    <cellStyle name="Normal 55 5 7" xfId="40049"/>
    <cellStyle name="Normal 55 6" xfId="1863"/>
    <cellStyle name="Normal 55 6 2" xfId="4174"/>
    <cellStyle name="Normal 55 6 2 2" xfId="9610"/>
    <cellStyle name="Normal 55 6 2 2 2" xfId="19333"/>
    <cellStyle name="Normal 55 6 2 2 2 2" xfId="38846"/>
    <cellStyle name="Normal 55 6 2 2 2 3" xfId="58739"/>
    <cellStyle name="Normal 55 6 2 2 3" xfId="29059"/>
    <cellStyle name="Normal 55 6 2 2 4" xfId="48947"/>
    <cellStyle name="Normal 55 6 2 3" xfId="14027"/>
    <cellStyle name="Normal 55 6 2 3 2" xfId="33541"/>
    <cellStyle name="Normal 55 6 2 3 3" xfId="53434"/>
    <cellStyle name="Normal 55 6 2 4" xfId="24946"/>
    <cellStyle name="Normal 55 6 2 5" xfId="44713"/>
    <cellStyle name="Normal 55 6 3" xfId="6435"/>
    <cellStyle name="Normal 55 6 3 2" xfId="16172"/>
    <cellStyle name="Normal 55 6 3 2 2" xfId="35685"/>
    <cellStyle name="Normal 55 6 3 2 3" xfId="55578"/>
    <cellStyle name="Normal 55 6 3 3" xfId="28255"/>
    <cellStyle name="Normal 55 6 3 4" xfId="48143"/>
    <cellStyle name="Normal 55 6 4" xfId="11759"/>
    <cellStyle name="Normal 55 6 4 2" xfId="31274"/>
    <cellStyle name="Normal 55 6 4 3" xfId="51167"/>
    <cellStyle name="Normal 55 6 5" xfId="21480"/>
    <cellStyle name="Normal 55 6 6" xfId="41197"/>
    <cellStyle name="Normal 55 7" xfId="2426"/>
    <cellStyle name="Normal 55 7 2" xfId="7863"/>
    <cellStyle name="Normal 55 7 2 2" xfId="17586"/>
    <cellStyle name="Normal 55 7 2 2 2" xfId="37099"/>
    <cellStyle name="Normal 55 7 2 2 3" xfId="56992"/>
    <cellStyle name="Normal 55 7 2 3" xfId="25980"/>
    <cellStyle name="Normal 55 7 2 4" xfId="45750"/>
    <cellStyle name="Normal 55 7 3" xfId="12280"/>
    <cellStyle name="Normal 55 7 3 2" xfId="31794"/>
    <cellStyle name="Normal 55 7 3 3" xfId="51687"/>
    <cellStyle name="Normal 55 7 4" xfId="23199"/>
    <cellStyle name="Normal 55 7 5" xfId="42965"/>
    <cellStyle name="Normal 55 8" xfId="2565"/>
    <cellStyle name="Normal 55 8 2" xfId="8002"/>
    <cellStyle name="Normal 55 8 2 2" xfId="17725"/>
    <cellStyle name="Normal 55 8 2 2 2" xfId="37238"/>
    <cellStyle name="Normal 55 8 2 2 3" xfId="57131"/>
    <cellStyle name="Normal 55 8 2 3" xfId="22551"/>
    <cellStyle name="Normal 55 8 2 4" xfId="42314"/>
    <cellStyle name="Normal 55 8 3" xfId="12419"/>
    <cellStyle name="Normal 55 8 3 2" xfId="31933"/>
    <cellStyle name="Normal 55 8 3 3" xfId="51826"/>
    <cellStyle name="Normal 55 8 4" xfId="23338"/>
    <cellStyle name="Normal 55 8 5" xfId="43104"/>
    <cellStyle name="Normal 55 9" xfId="4783"/>
    <cellStyle name="Normal 55 9 2" xfId="14565"/>
    <cellStyle name="Normal 55 9 2 2" xfId="34078"/>
    <cellStyle name="Normal 55 9 2 3" xfId="53971"/>
    <cellStyle name="Normal 55 9 3" xfId="26647"/>
    <cellStyle name="Normal 55 9 4" xfId="46491"/>
    <cellStyle name="Normal 56" xfId="139"/>
    <cellStyle name="Normal 56 10" xfId="10152"/>
    <cellStyle name="Normal 56 10 2" xfId="29667"/>
    <cellStyle name="Normal 56 10 3" xfId="49560"/>
    <cellStyle name="Normal 56 11" xfId="19873"/>
    <cellStyle name="Normal 56 12" xfId="39473"/>
    <cellStyle name="Normal 56 2" xfId="357"/>
    <cellStyle name="Normal 56 2 2" xfId="1443"/>
    <cellStyle name="Normal 56 2 2 2" xfId="3815"/>
    <cellStyle name="Normal 56 2 2 2 2" xfId="9252"/>
    <cellStyle name="Normal 56 2 2 2 2 2" xfId="18975"/>
    <cellStyle name="Normal 56 2 2 2 2 2 2" xfId="38488"/>
    <cellStyle name="Normal 56 2 2 2 2 2 3" xfId="58381"/>
    <cellStyle name="Normal 56 2 2 2 2 3" xfId="22384"/>
    <cellStyle name="Normal 56 2 2 2 2 4" xfId="42146"/>
    <cellStyle name="Normal 56 2 2 2 3" xfId="13669"/>
    <cellStyle name="Normal 56 2 2 2 3 2" xfId="33183"/>
    <cellStyle name="Normal 56 2 2 2 3 3" xfId="53076"/>
    <cellStyle name="Normal 56 2 2 2 4" xfId="24588"/>
    <cellStyle name="Normal 56 2 2 2 5" xfId="44354"/>
    <cellStyle name="Normal 56 2 2 3" xfId="7575"/>
    <cellStyle name="Normal 56 2 2 3 2" xfId="17298"/>
    <cellStyle name="Normal 56 2 2 3 2 2" xfId="36811"/>
    <cellStyle name="Normal 56 2 2 3 2 3" xfId="56704"/>
    <cellStyle name="Normal 56 2 2 3 3" xfId="25651"/>
    <cellStyle name="Normal 56 2 2 3 4" xfId="45420"/>
    <cellStyle name="Normal 56 2 2 4" xfId="5542"/>
    <cellStyle name="Normal 56 2 2 4 2" xfId="15279"/>
    <cellStyle name="Normal 56 2 2 4 2 2" xfId="34792"/>
    <cellStyle name="Normal 56 2 2 4 2 3" xfId="54685"/>
    <cellStyle name="Normal 56 2 2 4 3" xfId="27362"/>
    <cellStyle name="Normal 56 2 2 4 4" xfId="47250"/>
    <cellStyle name="Normal 56 2 2 5" xfId="11401"/>
    <cellStyle name="Normal 56 2 2 5 2" xfId="30916"/>
    <cellStyle name="Normal 56 2 2 5 3" xfId="50809"/>
    <cellStyle name="Normal 56 2 2 6" xfId="21122"/>
    <cellStyle name="Normal 56 2 2 7" xfId="40777"/>
    <cellStyle name="Normal 56 2 3" xfId="892"/>
    <cellStyle name="Normal 56 2 3 2" xfId="3277"/>
    <cellStyle name="Normal 56 2 3 2 2" xfId="8714"/>
    <cellStyle name="Normal 56 2 3 2 2 2" xfId="18437"/>
    <cellStyle name="Normal 56 2 3 2 2 2 2" xfId="37950"/>
    <cellStyle name="Normal 56 2 3 2 2 2 3" xfId="57843"/>
    <cellStyle name="Normal 56 2 3 2 2 3" xfId="22511"/>
    <cellStyle name="Normal 56 2 3 2 2 4" xfId="42274"/>
    <cellStyle name="Normal 56 2 3 2 3" xfId="13131"/>
    <cellStyle name="Normal 56 2 3 2 3 2" xfId="32645"/>
    <cellStyle name="Normal 56 2 3 2 3 3" xfId="52538"/>
    <cellStyle name="Normal 56 2 3 2 4" xfId="24050"/>
    <cellStyle name="Normal 56 2 3 2 5" xfId="43816"/>
    <cellStyle name="Normal 56 2 3 3" xfId="7115"/>
    <cellStyle name="Normal 56 2 3 3 2" xfId="16851"/>
    <cellStyle name="Normal 56 2 3 3 2 2" xfId="36364"/>
    <cellStyle name="Normal 56 2 3 3 2 3" xfId="56257"/>
    <cellStyle name="Normal 56 2 3 3 3" xfId="22808"/>
    <cellStyle name="Normal 56 2 3 3 4" xfId="42572"/>
    <cellStyle name="Normal 56 2 3 4" xfId="6077"/>
    <cellStyle name="Normal 56 2 3 4 2" xfId="15814"/>
    <cellStyle name="Normal 56 2 3 4 2 2" xfId="35327"/>
    <cellStyle name="Normal 56 2 3 4 2 3" xfId="55220"/>
    <cellStyle name="Normal 56 2 3 4 3" xfId="27897"/>
    <cellStyle name="Normal 56 2 3 4 4" xfId="47785"/>
    <cellStyle name="Normal 56 2 3 5" xfId="10863"/>
    <cellStyle name="Normal 56 2 3 5 2" xfId="30378"/>
    <cellStyle name="Normal 56 2 3 5 3" xfId="50271"/>
    <cellStyle name="Normal 56 2 3 6" xfId="20584"/>
    <cellStyle name="Normal 56 2 3 7" xfId="40226"/>
    <cellStyle name="Normal 56 2 4" xfId="2082"/>
    <cellStyle name="Normal 56 2 4 2" xfId="4351"/>
    <cellStyle name="Normal 56 2 4 2 2" xfId="9787"/>
    <cellStyle name="Normal 56 2 4 2 2 2" xfId="19510"/>
    <cellStyle name="Normal 56 2 4 2 2 2 2" xfId="39023"/>
    <cellStyle name="Normal 56 2 4 2 2 2 3" xfId="58916"/>
    <cellStyle name="Normal 56 2 4 2 2 3" xfId="29236"/>
    <cellStyle name="Normal 56 2 4 2 2 4" xfId="49124"/>
    <cellStyle name="Normal 56 2 4 2 3" xfId="14204"/>
    <cellStyle name="Normal 56 2 4 2 3 2" xfId="33718"/>
    <cellStyle name="Normal 56 2 4 2 3 3" xfId="53611"/>
    <cellStyle name="Normal 56 2 4 2 4" xfId="25123"/>
    <cellStyle name="Normal 56 2 4 2 5" xfId="44890"/>
    <cellStyle name="Normal 56 2 4 3" xfId="6612"/>
    <cellStyle name="Normal 56 2 4 3 2" xfId="16349"/>
    <cellStyle name="Normal 56 2 4 3 2 2" xfId="35862"/>
    <cellStyle name="Normal 56 2 4 3 2 3" xfId="55755"/>
    <cellStyle name="Normal 56 2 4 3 3" xfId="28432"/>
    <cellStyle name="Normal 56 2 4 3 4" xfId="48320"/>
    <cellStyle name="Normal 56 2 4 4" xfId="11936"/>
    <cellStyle name="Normal 56 2 4 4 2" xfId="31451"/>
    <cellStyle name="Normal 56 2 4 4 3" xfId="51344"/>
    <cellStyle name="Normal 56 2 4 5" xfId="21657"/>
    <cellStyle name="Normal 56 2 4 6" xfId="41416"/>
    <cellStyle name="Normal 56 2 5" xfId="2742"/>
    <cellStyle name="Normal 56 2 5 2" xfId="8179"/>
    <cellStyle name="Normal 56 2 5 2 2" xfId="17902"/>
    <cellStyle name="Normal 56 2 5 2 2 2" xfId="37415"/>
    <cellStyle name="Normal 56 2 5 2 2 3" xfId="57308"/>
    <cellStyle name="Normal 56 2 5 2 3" xfId="21984"/>
    <cellStyle name="Normal 56 2 5 2 4" xfId="41743"/>
    <cellStyle name="Normal 56 2 5 3" xfId="12596"/>
    <cellStyle name="Normal 56 2 5 3 2" xfId="32110"/>
    <cellStyle name="Normal 56 2 5 3 3" xfId="52003"/>
    <cellStyle name="Normal 56 2 5 4" xfId="23515"/>
    <cellStyle name="Normal 56 2 5 5" xfId="43281"/>
    <cellStyle name="Normal 56 2 6" xfId="5002"/>
    <cellStyle name="Normal 56 2 6 2" xfId="14742"/>
    <cellStyle name="Normal 56 2 6 2 2" xfId="34255"/>
    <cellStyle name="Normal 56 2 6 2 3" xfId="54148"/>
    <cellStyle name="Normal 56 2 6 3" xfId="26824"/>
    <cellStyle name="Normal 56 2 6 4" xfId="46710"/>
    <cellStyle name="Normal 56 2 7" xfId="10328"/>
    <cellStyle name="Normal 56 2 7 2" xfId="29843"/>
    <cellStyle name="Normal 56 2 7 3" xfId="49736"/>
    <cellStyle name="Normal 56 2 8" xfId="20049"/>
    <cellStyle name="Normal 56 2 9" xfId="39691"/>
    <cellStyle name="Normal 56 3" xfId="533"/>
    <cellStyle name="Normal 56 3 2" xfId="1619"/>
    <cellStyle name="Normal 56 3 2 2" xfId="3991"/>
    <cellStyle name="Normal 56 3 2 2 2" xfId="9428"/>
    <cellStyle name="Normal 56 3 2 2 2 2" xfId="19151"/>
    <cellStyle name="Normal 56 3 2 2 2 2 2" xfId="38664"/>
    <cellStyle name="Normal 56 3 2 2 2 2 3" xfId="58557"/>
    <cellStyle name="Normal 56 3 2 2 2 3" xfId="25437"/>
    <cellStyle name="Normal 56 3 2 2 2 4" xfId="45204"/>
    <cellStyle name="Normal 56 3 2 2 3" xfId="13845"/>
    <cellStyle name="Normal 56 3 2 2 3 2" xfId="33359"/>
    <cellStyle name="Normal 56 3 2 2 3 3" xfId="53252"/>
    <cellStyle name="Normal 56 3 2 2 4" xfId="24764"/>
    <cellStyle name="Normal 56 3 2 2 5" xfId="44530"/>
    <cellStyle name="Normal 56 3 2 3" xfId="7722"/>
    <cellStyle name="Normal 56 3 2 3 2" xfId="17445"/>
    <cellStyle name="Normal 56 3 2 3 2 2" xfId="36958"/>
    <cellStyle name="Normal 56 3 2 3 2 3" xfId="56851"/>
    <cellStyle name="Normal 56 3 2 3 3" xfId="22467"/>
    <cellStyle name="Normal 56 3 2 3 4" xfId="42229"/>
    <cellStyle name="Normal 56 3 2 4" xfId="5718"/>
    <cellStyle name="Normal 56 3 2 4 2" xfId="15455"/>
    <cellStyle name="Normal 56 3 2 4 2 2" xfId="34968"/>
    <cellStyle name="Normal 56 3 2 4 2 3" xfId="54861"/>
    <cellStyle name="Normal 56 3 2 4 3" xfId="27538"/>
    <cellStyle name="Normal 56 3 2 4 4" xfId="47426"/>
    <cellStyle name="Normal 56 3 2 5" xfId="11577"/>
    <cellStyle name="Normal 56 3 2 5 2" xfId="31092"/>
    <cellStyle name="Normal 56 3 2 5 3" xfId="50985"/>
    <cellStyle name="Normal 56 3 2 6" xfId="21298"/>
    <cellStyle name="Normal 56 3 2 7" xfId="40953"/>
    <cellStyle name="Normal 56 3 3" xfId="1068"/>
    <cellStyle name="Normal 56 3 3 2" xfId="3453"/>
    <cellStyle name="Normal 56 3 3 2 2" xfId="8890"/>
    <cellStyle name="Normal 56 3 3 2 2 2" xfId="18613"/>
    <cellStyle name="Normal 56 3 3 2 2 2 2" xfId="38126"/>
    <cellStyle name="Normal 56 3 3 2 2 2 3" xfId="58019"/>
    <cellStyle name="Normal 56 3 3 2 2 3" xfId="22719"/>
    <cellStyle name="Normal 56 3 3 2 2 4" xfId="42483"/>
    <cellStyle name="Normal 56 3 3 2 3" xfId="13307"/>
    <cellStyle name="Normal 56 3 3 2 3 2" xfId="32821"/>
    <cellStyle name="Normal 56 3 3 2 3 3" xfId="52714"/>
    <cellStyle name="Normal 56 3 3 2 4" xfId="24226"/>
    <cellStyle name="Normal 56 3 3 2 5" xfId="43992"/>
    <cellStyle name="Normal 56 3 3 3" xfId="7262"/>
    <cellStyle name="Normal 56 3 3 3 2" xfId="16998"/>
    <cellStyle name="Normal 56 3 3 3 2 2" xfId="36511"/>
    <cellStyle name="Normal 56 3 3 3 2 3" xfId="56404"/>
    <cellStyle name="Normal 56 3 3 3 3" xfId="25770"/>
    <cellStyle name="Normal 56 3 3 3 4" xfId="45539"/>
    <cellStyle name="Normal 56 3 3 4" xfId="6253"/>
    <cellStyle name="Normal 56 3 3 4 2" xfId="15990"/>
    <cellStyle name="Normal 56 3 3 4 2 2" xfId="35503"/>
    <cellStyle name="Normal 56 3 3 4 2 3" xfId="55396"/>
    <cellStyle name="Normal 56 3 3 4 3" xfId="28073"/>
    <cellStyle name="Normal 56 3 3 4 4" xfId="47961"/>
    <cellStyle name="Normal 56 3 3 5" xfId="11039"/>
    <cellStyle name="Normal 56 3 3 5 2" xfId="30554"/>
    <cellStyle name="Normal 56 3 3 5 3" xfId="50447"/>
    <cellStyle name="Normal 56 3 3 6" xfId="20760"/>
    <cellStyle name="Normal 56 3 3 7" xfId="40402"/>
    <cellStyle name="Normal 56 3 4" xfId="2258"/>
    <cellStyle name="Normal 56 3 4 2" xfId="4527"/>
    <cellStyle name="Normal 56 3 4 2 2" xfId="9963"/>
    <cellStyle name="Normal 56 3 4 2 2 2" xfId="19686"/>
    <cellStyle name="Normal 56 3 4 2 2 2 2" xfId="39199"/>
    <cellStyle name="Normal 56 3 4 2 2 2 3" xfId="59092"/>
    <cellStyle name="Normal 56 3 4 2 2 3" xfId="29412"/>
    <cellStyle name="Normal 56 3 4 2 2 4" xfId="49300"/>
    <cellStyle name="Normal 56 3 4 2 3" xfId="14380"/>
    <cellStyle name="Normal 56 3 4 2 3 2" xfId="33894"/>
    <cellStyle name="Normal 56 3 4 2 3 3" xfId="53787"/>
    <cellStyle name="Normal 56 3 4 2 4" xfId="25299"/>
    <cellStyle name="Normal 56 3 4 2 5" xfId="45066"/>
    <cellStyle name="Normal 56 3 4 3" xfId="6788"/>
    <cellStyle name="Normal 56 3 4 3 2" xfId="16525"/>
    <cellStyle name="Normal 56 3 4 3 2 2" xfId="36038"/>
    <cellStyle name="Normal 56 3 4 3 2 3" xfId="55931"/>
    <cellStyle name="Normal 56 3 4 3 3" xfId="28608"/>
    <cellStyle name="Normal 56 3 4 3 4" xfId="48496"/>
    <cellStyle name="Normal 56 3 4 4" xfId="12112"/>
    <cellStyle name="Normal 56 3 4 4 2" xfId="31627"/>
    <cellStyle name="Normal 56 3 4 4 3" xfId="51520"/>
    <cellStyle name="Normal 56 3 4 5" xfId="21833"/>
    <cellStyle name="Normal 56 3 4 6" xfId="41592"/>
    <cellStyle name="Normal 56 3 5" xfId="2918"/>
    <cellStyle name="Normal 56 3 5 2" xfId="8355"/>
    <cellStyle name="Normal 56 3 5 2 2" xfId="18078"/>
    <cellStyle name="Normal 56 3 5 2 2 2" xfId="37591"/>
    <cellStyle name="Normal 56 3 5 2 2 3" xfId="57484"/>
    <cellStyle name="Normal 56 3 5 2 3" xfId="21992"/>
    <cellStyle name="Normal 56 3 5 2 4" xfId="41751"/>
    <cellStyle name="Normal 56 3 5 3" xfId="12772"/>
    <cellStyle name="Normal 56 3 5 3 2" xfId="32286"/>
    <cellStyle name="Normal 56 3 5 3 3" xfId="52179"/>
    <cellStyle name="Normal 56 3 5 4" xfId="23691"/>
    <cellStyle name="Normal 56 3 5 5" xfId="43457"/>
    <cellStyle name="Normal 56 3 6" xfId="5178"/>
    <cellStyle name="Normal 56 3 6 2" xfId="14918"/>
    <cellStyle name="Normal 56 3 6 2 2" xfId="34431"/>
    <cellStyle name="Normal 56 3 6 2 3" xfId="54324"/>
    <cellStyle name="Normal 56 3 6 3" xfId="27000"/>
    <cellStyle name="Normal 56 3 6 4" xfId="46886"/>
    <cellStyle name="Normal 56 3 7" xfId="10504"/>
    <cellStyle name="Normal 56 3 7 2" xfId="30019"/>
    <cellStyle name="Normal 56 3 7 3" xfId="49912"/>
    <cellStyle name="Normal 56 3 8" xfId="20225"/>
    <cellStyle name="Normal 56 3 9" xfId="39867"/>
    <cellStyle name="Normal 56 4" xfId="1267"/>
    <cellStyle name="Normal 56 4 2" xfId="3639"/>
    <cellStyle name="Normal 56 4 2 2" xfId="9076"/>
    <cellStyle name="Normal 56 4 2 2 2" xfId="18799"/>
    <cellStyle name="Normal 56 4 2 2 2 2" xfId="38312"/>
    <cellStyle name="Normal 56 4 2 2 2 3" xfId="58205"/>
    <cellStyle name="Normal 56 4 2 2 3" xfId="22032"/>
    <cellStyle name="Normal 56 4 2 2 4" xfId="41792"/>
    <cellStyle name="Normal 56 4 2 3" xfId="13493"/>
    <cellStyle name="Normal 56 4 2 3 2" xfId="33007"/>
    <cellStyle name="Normal 56 4 2 3 3" xfId="52900"/>
    <cellStyle name="Normal 56 4 2 4" xfId="24412"/>
    <cellStyle name="Normal 56 4 2 5" xfId="44178"/>
    <cellStyle name="Normal 56 4 3" xfId="7428"/>
    <cellStyle name="Normal 56 4 3 2" xfId="17151"/>
    <cellStyle name="Normal 56 4 3 2 2" xfId="36664"/>
    <cellStyle name="Normal 56 4 3 2 3" xfId="56557"/>
    <cellStyle name="Normal 56 4 3 3" xfId="26467"/>
    <cellStyle name="Normal 56 4 3 4" xfId="46240"/>
    <cellStyle name="Normal 56 4 4" xfId="5366"/>
    <cellStyle name="Normal 56 4 4 2" xfId="15103"/>
    <cellStyle name="Normal 56 4 4 2 2" xfId="34616"/>
    <cellStyle name="Normal 56 4 4 2 3" xfId="54509"/>
    <cellStyle name="Normal 56 4 4 3" xfId="27186"/>
    <cellStyle name="Normal 56 4 4 4" xfId="47074"/>
    <cellStyle name="Normal 56 4 5" xfId="11225"/>
    <cellStyle name="Normal 56 4 5 2" xfId="30740"/>
    <cellStyle name="Normal 56 4 5 3" xfId="50633"/>
    <cellStyle name="Normal 56 4 6" xfId="20946"/>
    <cellStyle name="Normal 56 4 7" xfId="40601"/>
    <cellStyle name="Normal 56 5" xfId="716"/>
    <cellStyle name="Normal 56 5 2" xfId="3101"/>
    <cellStyle name="Normal 56 5 2 2" xfId="8538"/>
    <cellStyle name="Normal 56 5 2 2 2" xfId="18261"/>
    <cellStyle name="Normal 56 5 2 2 2 2" xfId="37774"/>
    <cellStyle name="Normal 56 5 2 2 2 3" xfId="57667"/>
    <cellStyle name="Normal 56 5 2 2 3" xfId="22696"/>
    <cellStyle name="Normal 56 5 2 2 4" xfId="42460"/>
    <cellStyle name="Normal 56 5 2 3" xfId="12955"/>
    <cellStyle name="Normal 56 5 2 3 2" xfId="32469"/>
    <cellStyle name="Normal 56 5 2 3 3" xfId="52362"/>
    <cellStyle name="Normal 56 5 2 4" xfId="23874"/>
    <cellStyle name="Normal 56 5 2 5" xfId="43640"/>
    <cellStyle name="Normal 56 5 3" xfId="6968"/>
    <cellStyle name="Normal 56 5 3 2" xfId="16704"/>
    <cellStyle name="Normal 56 5 3 2 2" xfId="36217"/>
    <cellStyle name="Normal 56 5 3 2 3" xfId="56110"/>
    <cellStyle name="Normal 56 5 3 3" xfId="26510"/>
    <cellStyle name="Normal 56 5 3 4" xfId="46283"/>
    <cellStyle name="Normal 56 5 4" xfId="5901"/>
    <cellStyle name="Normal 56 5 4 2" xfId="15638"/>
    <cellStyle name="Normal 56 5 4 2 2" xfId="35151"/>
    <cellStyle name="Normal 56 5 4 2 3" xfId="55044"/>
    <cellStyle name="Normal 56 5 4 3" xfId="27721"/>
    <cellStyle name="Normal 56 5 4 4" xfId="47609"/>
    <cellStyle name="Normal 56 5 5" xfId="10687"/>
    <cellStyle name="Normal 56 5 5 2" xfId="30202"/>
    <cellStyle name="Normal 56 5 5 3" xfId="50095"/>
    <cellStyle name="Normal 56 5 6" xfId="20408"/>
    <cellStyle name="Normal 56 5 7" xfId="40050"/>
    <cellStyle name="Normal 56 6" xfId="1864"/>
    <cellStyle name="Normal 56 6 2" xfId="4175"/>
    <cellStyle name="Normal 56 6 2 2" xfId="9611"/>
    <cellStyle name="Normal 56 6 2 2 2" xfId="19334"/>
    <cellStyle name="Normal 56 6 2 2 2 2" xfId="38847"/>
    <cellStyle name="Normal 56 6 2 2 2 3" xfId="58740"/>
    <cellStyle name="Normal 56 6 2 2 3" xfId="29060"/>
    <cellStyle name="Normal 56 6 2 2 4" xfId="48948"/>
    <cellStyle name="Normal 56 6 2 3" xfId="14028"/>
    <cellStyle name="Normal 56 6 2 3 2" xfId="33542"/>
    <cellStyle name="Normal 56 6 2 3 3" xfId="53435"/>
    <cellStyle name="Normal 56 6 2 4" xfId="24947"/>
    <cellStyle name="Normal 56 6 2 5" xfId="44714"/>
    <cellStyle name="Normal 56 6 3" xfId="6436"/>
    <cellStyle name="Normal 56 6 3 2" xfId="16173"/>
    <cellStyle name="Normal 56 6 3 2 2" xfId="35686"/>
    <cellStyle name="Normal 56 6 3 2 3" xfId="55579"/>
    <cellStyle name="Normal 56 6 3 3" xfId="28256"/>
    <cellStyle name="Normal 56 6 3 4" xfId="48144"/>
    <cellStyle name="Normal 56 6 4" xfId="11760"/>
    <cellStyle name="Normal 56 6 4 2" xfId="31275"/>
    <cellStyle name="Normal 56 6 4 3" xfId="51168"/>
    <cellStyle name="Normal 56 6 5" xfId="21481"/>
    <cellStyle name="Normal 56 6 6" xfId="41198"/>
    <cellStyle name="Normal 56 7" xfId="2427"/>
    <cellStyle name="Normal 56 7 2" xfId="7864"/>
    <cellStyle name="Normal 56 7 2 2" xfId="17587"/>
    <cellStyle name="Normal 56 7 2 2 2" xfId="37100"/>
    <cellStyle name="Normal 56 7 2 2 3" xfId="56993"/>
    <cellStyle name="Normal 56 7 2 3" xfId="22077"/>
    <cellStyle name="Normal 56 7 2 4" xfId="41837"/>
    <cellStyle name="Normal 56 7 3" xfId="12281"/>
    <cellStyle name="Normal 56 7 3 2" xfId="31795"/>
    <cellStyle name="Normal 56 7 3 3" xfId="51688"/>
    <cellStyle name="Normal 56 7 4" xfId="23200"/>
    <cellStyle name="Normal 56 7 5" xfId="42966"/>
    <cellStyle name="Normal 56 8" xfId="2566"/>
    <cellStyle name="Normal 56 8 2" xfId="8003"/>
    <cellStyle name="Normal 56 8 2 2" xfId="17726"/>
    <cellStyle name="Normal 56 8 2 2 2" xfId="37239"/>
    <cellStyle name="Normal 56 8 2 2 3" xfId="57132"/>
    <cellStyle name="Normal 56 8 2 3" xfId="23027"/>
    <cellStyle name="Normal 56 8 2 4" xfId="42792"/>
    <cellStyle name="Normal 56 8 3" xfId="12420"/>
    <cellStyle name="Normal 56 8 3 2" xfId="31934"/>
    <cellStyle name="Normal 56 8 3 3" xfId="51827"/>
    <cellStyle name="Normal 56 8 4" xfId="23339"/>
    <cellStyle name="Normal 56 8 5" xfId="43105"/>
    <cellStyle name="Normal 56 9" xfId="4784"/>
    <cellStyle name="Normal 56 9 2" xfId="14566"/>
    <cellStyle name="Normal 56 9 2 2" xfId="34079"/>
    <cellStyle name="Normal 56 9 2 3" xfId="53972"/>
    <cellStyle name="Normal 56 9 3" xfId="26648"/>
    <cellStyle name="Normal 56 9 4" xfId="46492"/>
    <cellStyle name="Normal 57" xfId="140"/>
    <cellStyle name="Normal 57 10" xfId="10153"/>
    <cellStyle name="Normal 57 10 2" xfId="29668"/>
    <cellStyle name="Normal 57 10 3" xfId="49561"/>
    <cellStyle name="Normal 57 11" xfId="19874"/>
    <cellStyle name="Normal 57 12" xfId="39474"/>
    <cellStyle name="Normal 57 2" xfId="358"/>
    <cellStyle name="Normal 57 2 2" xfId="1444"/>
    <cellStyle name="Normal 57 2 2 2" xfId="3816"/>
    <cellStyle name="Normal 57 2 2 2 2" xfId="9253"/>
    <cellStyle name="Normal 57 2 2 2 2 2" xfId="18976"/>
    <cellStyle name="Normal 57 2 2 2 2 2 2" xfId="38489"/>
    <cellStyle name="Normal 57 2 2 2 2 2 3" xfId="58382"/>
    <cellStyle name="Normal 57 2 2 2 2 3" xfId="22794"/>
    <cellStyle name="Normal 57 2 2 2 2 4" xfId="42558"/>
    <cellStyle name="Normal 57 2 2 2 3" xfId="13670"/>
    <cellStyle name="Normal 57 2 2 2 3 2" xfId="33184"/>
    <cellStyle name="Normal 57 2 2 2 3 3" xfId="53077"/>
    <cellStyle name="Normal 57 2 2 2 4" xfId="24589"/>
    <cellStyle name="Normal 57 2 2 2 5" xfId="44355"/>
    <cellStyle name="Normal 57 2 2 3" xfId="7576"/>
    <cellStyle name="Normal 57 2 2 3 2" xfId="17299"/>
    <cellStyle name="Normal 57 2 2 3 2 2" xfId="36812"/>
    <cellStyle name="Normal 57 2 2 3 2 3" xfId="56705"/>
    <cellStyle name="Normal 57 2 2 3 3" xfId="22245"/>
    <cellStyle name="Normal 57 2 2 3 4" xfId="42005"/>
    <cellStyle name="Normal 57 2 2 4" xfId="5543"/>
    <cellStyle name="Normal 57 2 2 4 2" xfId="15280"/>
    <cellStyle name="Normal 57 2 2 4 2 2" xfId="34793"/>
    <cellStyle name="Normal 57 2 2 4 2 3" xfId="54686"/>
    <cellStyle name="Normal 57 2 2 4 3" xfId="27363"/>
    <cellStyle name="Normal 57 2 2 4 4" xfId="47251"/>
    <cellStyle name="Normal 57 2 2 5" xfId="11402"/>
    <cellStyle name="Normal 57 2 2 5 2" xfId="30917"/>
    <cellStyle name="Normal 57 2 2 5 3" xfId="50810"/>
    <cellStyle name="Normal 57 2 2 6" xfId="21123"/>
    <cellStyle name="Normal 57 2 2 7" xfId="40778"/>
    <cellStyle name="Normal 57 2 3" xfId="893"/>
    <cellStyle name="Normal 57 2 3 2" xfId="3278"/>
    <cellStyle name="Normal 57 2 3 2 2" xfId="8715"/>
    <cellStyle name="Normal 57 2 3 2 2 2" xfId="18438"/>
    <cellStyle name="Normal 57 2 3 2 2 2 2" xfId="37951"/>
    <cellStyle name="Normal 57 2 3 2 2 2 3" xfId="57844"/>
    <cellStyle name="Normal 57 2 3 2 2 3" xfId="25496"/>
    <cellStyle name="Normal 57 2 3 2 2 4" xfId="45263"/>
    <cellStyle name="Normal 57 2 3 2 3" xfId="13132"/>
    <cellStyle name="Normal 57 2 3 2 3 2" xfId="32646"/>
    <cellStyle name="Normal 57 2 3 2 3 3" xfId="52539"/>
    <cellStyle name="Normal 57 2 3 2 4" xfId="24051"/>
    <cellStyle name="Normal 57 2 3 2 5" xfId="43817"/>
    <cellStyle name="Normal 57 2 3 3" xfId="7116"/>
    <cellStyle name="Normal 57 2 3 3 2" xfId="16852"/>
    <cellStyle name="Normal 57 2 3 3 2 2" xfId="36365"/>
    <cellStyle name="Normal 57 2 3 3 2 3" xfId="56258"/>
    <cellStyle name="Normal 57 2 3 3 3" xfId="22628"/>
    <cellStyle name="Normal 57 2 3 3 4" xfId="42391"/>
    <cellStyle name="Normal 57 2 3 4" xfId="6078"/>
    <cellStyle name="Normal 57 2 3 4 2" xfId="15815"/>
    <cellStyle name="Normal 57 2 3 4 2 2" xfId="35328"/>
    <cellStyle name="Normal 57 2 3 4 2 3" xfId="55221"/>
    <cellStyle name="Normal 57 2 3 4 3" xfId="27898"/>
    <cellStyle name="Normal 57 2 3 4 4" xfId="47786"/>
    <cellStyle name="Normal 57 2 3 5" xfId="10864"/>
    <cellStyle name="Normal 57 2 3 5 2" xfId="30379"/>
    <cellStyle name="Normal 57 2 3 5 3" xfId="50272"/>
    <cellStyle name="Normal 57 2 3 6" xfId="20585"/>
    <cellStyle name="Normal 57 2 3 7" xfId="40227"/>
    <cellStyle name="Normal 57 2 4" xfId="2083"/>
    <cellStyle name="Normal 57 2 4 2" xfId="4352"/>
    <cellStyle name="Normal 57 2 4 2 2" xfId="9788"/>
    <cellStyle name="Normal 57 2 4 2 2 2" xfId="19511"/>
    <cellStyle name="Normal 57 2 4 2 2 2 2" xfId="39024"/>
    <cellStyle name="Normal 57 2 4 2 2 2 3" xfId="58917"/>
    <cellStyle name="Normal 57 2 4 2 2 3" xfId="29237"/>
    <cellStyle name="Normal 57 2 4 2 2 4" xfId="49125"/>
    <cellStyle name="Normal 57 2 4 2 3" xfId="14205"/>
    <cellStyle name="Normal 57 2 4 2 3 2" xfId="33719"/>
    <cellStyle name="Normal 57 2 4 2 3 3" xfId="53612"/>
    <cellStyle name="Normal 57 2 4 2 4" xfId="25124"/>
    <cellStyle name="Normal 57 2 4 2 5" xfId="44891"/>
    <cellStyle name="Normal 57 2 4 3" xfId="6613"/>
    <cellStyle name="Normal 57 2 4 3 2" xfId="16350"/>
    <cellStyle name="Normal 57 2 4 3 2 2" xfId="35863"/>
    <cellStyle name="Normal 57 2 4 3 2 3" xfId="55756"/>
    <cellStyle name="Normal 57 2 4 3 3" xfId="28433"/>
    <cellStyle name="Normal 57 2 4 3 4" xfId="48321"/>
    <cellStyle name="Normal 57 2 4 4" xfId="11937"/>
    <cellStyle name="Normal 57 2 4 4 2" xfId="31452"/>
    <cellStyle name="Normal 57 2 4 4 3" xfId="51345"/>
    <cellStyle name="Normal 57 2 4 5" xfId="21658"/>
    <cellStyle name="Normal 57 2 4 6" xfId="41417"/>
    <cellStyle name="Normal 57 2 5" xfId="2743"/>
    <cellStyle name="Normal 57 2 5 2" xfId="8180"/>
    <cellStyle name="Normal 57 2 5 2 2" xfId="17903"/>
    <cellStyle name="Normal 57 2 5 2 2 2" xfId="37416"/>
    <cellStyle name="Normal 57 2 5 2 2 3" xfId="57309"/>
    <cellStyle name="Normal 57 2 5 2 3" xfId="22288"/>
    <cellStyle name="Normal 57 2 5 2 4" xfId="42049"/>
    <cellStyle name="Normal 57 2 5 3" xfId="12597"/>
    <cellStyle name="Normal 57 2 5 3 2" xfId="32111"/>
    <cellStyle name="Normal 57 2 5 3 3" xfId="52004"/>
    <cellStyle name="Normal 57 2 5 4" xfId="23516"/>
    <cellStyle name="Normal 57 2 5 5" xfId="43282"/>
    <cellStyle name="Normal 57 2 6" xfId="5003"/>
    <cellStyle name="Normal 57 2 6 2" xfId="14743"/>
    <cellStyle name="Normal 57 2 6 2 2" xfId="34256"/>
    <cellStyle name="Normal 57 2 6 2 3" xfId="54149"/>
    <cellStyle name="Normal 57 2 6 3" xfId="26825"/>
    <cellStyle name="Normal 57 2 6 4" xfId="46711"/>
    <cellStyle name="Normal 57 2 7" xfId="10329"/>
    <cellStyle name="Normal 57 2 7 2" xfId="29844"/>
    <cellStyle name="Normal 57 2 7 3" xfId="49737"/>
    <cellStyle name="Normal 57 2 8" xfId="20050"/>
    <cellStyle name="Normal 57 2 9" xfId="39692"/>
    <cellStyle name="Normal 57 3" xfId="534"/>
    <cellStyle name="Normal 57 3 2" xfId="1620"/>
    <cellStyle name="Normal 57 3 2 2" xfId="3992"/>
    <cellStyle name="Normal 57 3 2 2 2" xfId="9429"/>
    <cellStyle name="Normal 57 3 2 2 2 2" xfId="19152"/>
    <cellStyle name="Normal 57 3 2 2 2 2 2" xfId="38665"/>
    <cellStyle name="Normal 57 3 2 2 2 2 3" xfId="58558"/>
    <cellStyle name="Normal 57 3 2 2 2 3" xfId="23099"/>
    <cellStyle name="Normal 57 3 2 2 2 4" xfId="42864"/>
    <cellStyle name="Normal 57 3 2 2 3" xfId="13846"/>
    <cellStyle name="Normal 57 3 2 2 3 2" xfId="33360"/>
    <cellStyle name="Normal 57 3 2 2 3 3" xfId="53253"/>
    <cellStyle name="Normal 57 3 2 2 4" xfId="24765"/>
    <cellStyle name="Normal 57 3 2 2 5" xfId="44531"/>
    <cellStyle name="Normal 57 3 2 3" xfId="7723"/>
    <cellStyle name="Normal 57 3 2 3 2" xfId="17446"/>
    <cellStyle name="Normal 57 3 2 3 2 2" xfId="36959"/>
    <cellStyle name="Normal 57 3 2 3 2 3" xfId="56852"/>
    <cellStyle name="Normal 57 3 2 3 3" xfId="22873"/>
    <cellStyle name="Normal 57 3 2 3 4" xfId="42638"/>
    <cellStyle name="Normal 57 3 2 4" xfId="5719"/>
    <cellStyle name="Normal 57 3 2 4 2" xfId="15456"/>
    <cellStyle name="Normal 57 3 2 4 2 2" xfId="34969"/>
    <cellStyle name="Normal 57 3 2 4 2 3" xfId="54862"/>
    <cellStyle name="Normal 57 3 2 4 3" xfId="27539"/>
    <cellStyle name="Normal 57 3 2 4 4" xfId="47427"/>
    <cellStyle name="Normal 57 3 2 5" xfId="11578"/>
    <cellStyle name="Normal 57 3 2 5 2" xfId="31093"/>
    <cellStyle name="Normal 57 3 2 5 3" xfId="50986"/>
    <cellStyle name="Normal 57 3 2 6" xfId="21299"/>
    <cellStyle name="Normal 57 3 2 7" xfId="40954"/>
    <cellStyle name="Normal 57 3 3" xfId="1069"/>
    <cellStyle name="Normal 57 3 3 2" xfId="3454"/>
    <cellStyle name="Normal 57 3 3 2 2" xfId="8891"/>
    <cellStyle name="Normal 57 3 3 2 2 2" xfId="18614"/>
    <cellStyle name="Normal 57 3 3 2 2 2 2" xfId="38127"/>
    <cellStyle name="Normal 57 3 3 2 2 2 3" xfId="58020"/>
    <cellStyle name="Normal 57 3 3 2 2 3" xfId="25517"/>
    <cellStyle name="Normal 57 3 3 2 2 4" xfId="45284"/>
    <cellStyle name="Normal 57 3 3 2 3" xfId="13308"/>
    <cellStyle name="Normal 57 3 3 2 3 2" xfId="32822"/>
    <cellStyle name="Normal 57 3 3 2 3 3" xfId="52715"/>
    <cellStyle name="Normal 57 3 3 2 4" xfId="24227"/>
    <cellStyle name="Normal 57 3 3 2 5" xfId="43993"/>
    <cellStyle name="Normal 57 3 3 3" xfId="7263"/>
    <cellStyle name="Normal 57 3 3 3 2" xfId="16999"/>
    <cellStyle name="Normal 57 3 3 3 2 2" xfId="36512"/>
    <cellStyle name="Normal 57 3 3 3 2 3" xfId="56405"/>
    <cellStyle name="Normal 57 3 3 3 3" xfId="22146"/>
    <cellStyle name="Normal 57 3 3 3 4" xfId="41906"/>
    <cellStyle name="Normal 57 3 3 4" xfId="6254"/>
    <cellStyle name="Normal 57 3 3 4 2" xfId="15991"/>
    <cellStyle name="Normal 57 3 3 4 2 2" xfId="35504"/>
    <cellStyle name="Normal 57 3 3 4 2 3" xfId="55397"/>
    <cellStyle name="Normal 57 3 3 4 3" xfId="28074"/>
    <cellStyle name="Normal 57 3 3 4 4" xfId="47962"/>
    <cellStyle name="Normal 57 3 3 5" xfId="11040"/>
    <cellStyle name="Normal 57 3 3 5 2" xfId="30555"/>
    <cellStyle name="Normal 57 3 3 5 3" xfId="50448"/>
    <cellStyle name="Normal 57 3 3 6" xfId="20761"/>
    <cellStyle name="Normal 57 3 3 7" xfId="40403"/>
    <cellStyle name="Normal 57 3 4" xfId="2259"/>
    <cellStyle name="Normal 57 3 4 2" xfId="4528"/>
    <cellStyle name="Normal 57 3 4 2 2" xfId="9964"/>
    <cellStyle name="Normal 57 3 4 2 2 2" xfId="19687"/>
    <cellStyle name="Normal 57 3 4 2 2 2 2" xfId="39200"/>
    <cellStyle name="Normal 57 3 4 2 2 2 3" xfId="59093"/>
    <cellStyle name="Normal 57 3 4 2 2 3" xfId="29413"/>
    <cellStyle name="Normal 57 3 4 2 2 4" xfId="49301"/>
    <cellStyle name="Normal 57 3 4 2 3" xfId="14381"/>
    <cellStyle name="Normal 57 3 4 2 3 2" xfId="33895"/>
    <cellStyle name="Normal 57 3 4 2 3 3" xfId="53788"/>
    <cellStyle name="Normal 57 3 4 2 4" xfId="25300"/>
    <cellStyle name="Normal 57 3 4 2 5" xfId="45067"/>
    <cellStyle name="Normal 57 3 4 3" xfId="6789"/>
    <cellStyle name="Normal 57 3 4 3 2" xfId="16526"/>
    <cellStyle name="Normal 57 3 4 3 2 2" xfId="36039"/>
    <cellStyle name="Normal 57 3 4 3 2 3" xfId="55932"/>
    <cellStyle name="Normal 57 3 4 3 3" xfId="28609"/>
    <cellStyle name="Normal 57 3 4 3 4" xfId="48497"/>
    <cellStyle name="Normal 57 3 4 4" xfId="12113"/>
    <cellStyle name="Normal 57 3 4 4 2" xfId="31628"/>
    <cellStyle name="Normal 57 3 4 4 3" xfId="51521"/>
    <cellStyle name="Normal 57 3 4 5" xfId="21834"/>
    <cellStyle name="Normal 57 3 4 6" xfId="41593"/>
    <cellStyle name="Normal 57 3 5" xfId="2919"/>
    <cellStyle name="Normal 57 3 5 2" xfId="8356"/>
    <cellStyle name="Normal 57 3 5 2 2" xfId="18079"/>
    <cellStyle name="Normal 57 3 5 2 2 2" xfId="37592"/>
    <cellStyle name="Normal 57 3 5 2 2 3" xfId="57485"/>
    <cellStyle name="Normal 57 3 5 2 3" xfId="25660"/>
    <cellStyle name="Normal 57 3 5 2 4" xfId="45429"/>
    <cellStyle name="Normal 57 3 5 3" xfId="12773"/>
    <cellStyle name="Normal 57 3 5 3 2" xfId="32287"/>
    <cellStyle name="Normal 57 3 5 3 3" xfId="52180"/>
    <cellStyle name="Normal 57 3 5 4" xfId="23692"/>
    <cellStyle name="Normal 57 3 5 5" xfId="43458"/>
    <cellStyle name="Normal 57 3 6" xfId="5179"/>
    <cellStyle name="Normal 57 3 6 2" xfId="14919"/>
    <cellStyle name="Normal 57 3 6 2 2" xfId="34432"/>
    <cellStyle name="Normal 57 3 6 2 3" xfId="54325"/>
    <cellStyle name="Normal 57 3 6 3" xfId="27001"/>
    <cellStyle name="Normal 57 3 6 4" xfId="46887"/>
    <cellStyle name="Normal 57 3 7" xfId="10505"/>
    <cellStyle name="Normal 57 3 7 2" xfId="30020"/>
    <cellStyle name="Normal 57 3 7 3" xfId="49913"/>
    <cellStyle name="Normal 57 3 8" xfId="20226"/>
    <cellStyle name="Normal 57 3 9" xfId="39868"/>
    <cellStyle name="Normal 57 4" xfId="1268"/>
    <cellStyle name="Normal 57 4 2" xfId="3640"/>
    <cellStyle name="Normal 57 4 2 2" xfId="9077"/>
    <cellStyle name="Normal 57 4 2 2 2" xfId="18800"/>
    <cellStyle name="Normal 57 4 2 2 2 2" xfId="38313"/>
    <cellStyle name="Normal 57 4 2 2 2 3" xfId="58206"/>
    <cellStyle name="Normal 57 4 2 2 3" xfId="26477"/>
    <cellStyle name="Normal 57 4 2 2 4" xfId="46250"/>
    <cellStyle name="Normal 57 4 2 3" xfId="13494"/>
    <cellStyle name="Normal 57 4 2 3 2" xfId="33008"/>
    <cellStyle name="Normal 57 4 2 3 3" xfId="52901"/>
    <cellStyle name="Normal 57 4 2 4" xfId="24413"/>
    <cellStyle name="Normal 57 4 2 5" xfId="44179"/>
    <cellStyle name="Normal 57 4 3" xfId="7429"/>
    <cellStyle name="Normal 57 4 3 2" xfId="17152"/>
    <cellStyle name="Normal 57 4 3 2 2" xfId="36665"/>
    <cellStyle name="Normal 57 4 3 2 3" xfId="56558"/>
    <cellStyle name="Normal 57 4 3 3" xfId="25513"/>
    <cellStyle name="Normal 57 4 3 4" xfId="45280"/>
    <cellStyle name="Normal 57 4 4" xfId="5367"/>
    <cellStyle name="Normal 57 4 4 2" xfId="15104"/>
    <cellStyle name="Normal 57 4 4 2 2" xfId="34617"/>
    <cellStyle name="Normal 57 4 4 2 3" xfId="54510"/>
    <cellStyle name="Normal 57 4 4 3" xfId="27187"/>
    <cellStyle name="Normal 57 4 4 4" xfId="47075"/>
    <cellStyle name="Normal 57 4 5" xfId="11226"/>
    <cellStyle name="Normal 57 4 5 2" xfId="30741"/>
    <cellStyle name="Normal 57 4 5 3" xfId="50634"/>
    <cellStyle name="Normal 57 4 6" xfId="20947"/>
    <cellStyle name="Normal 57 4 7" xfId="40602"/>
    <cellStyle name="Normal 57 5" xfId="717"/>
    <cellStyle name="Normal 57 5 2" xfId="3102"/>
    <cellStyle name="Normal 57 5 2 2" xfId="8539"/>
    <cellStyle name="Normal 57 5 2 2 2" xfId="18262"/>
    <cellStyle name="Normal 57 5 2 2 2 2" xfId="37775"/>
    <cellStyle name="Normal 57 5 2 2 2 3" xfId="57668"/>
    <cellStyle name="Normal 57 5 2 2 3" xfId="26219"/>
    <cellStyle name="Normal 57 5 2 2 4" xfId="45990"/>
    <cellStyle name="Normal 57 5 2 3" xfId="12956"/>
    <cellStyle name="Normal 57 5 2 3 2" xfId="32470"/>
    <cellStyle name="Normal 57 5 2 3 3" xfId="52363"/>
    <cellStyle name="Normal 57 5 2 4" xfId="23875"/>
    <cellStyle name="Normal 57 5 2 5" xfId="43641"/>
    <cellStyle name="Normal 57 5 3" xfId="6969"/>
    <cellStyle name="Normal 57 5 3 2" xfId="16705"/>
    <cellStyle name="Normal 57 5 3 2 2" xfId="36218"/>
    <cellStyle name="Normal 57 5 3 2 3" xfId="56111"/>
    <cellStyle name="Normal 57 5 3 3" xfId="25981"/>
    <cellStyle name="Normal 57 5 3 4" xfId="45751"/>
    <cellStyle name="Normal 57 5 4" xfId="5902"/>
    <cellStyle name="Normal 57 5 4 2" xfId="15639"/>
    <cellStyle name="Normal 57 5 4 2 2" xfId="35152"/>
    <cellStyle name="Normal 57 5 4 2 3" xfId="55045"/>
    <cellStyle name="Normal 57 5 4 3" xfId="27722"/>
    <cellStyle name="Normal 57 5 4 4" xfId="47610"/>
    <cellStyle name="Normal 57 5 5" xfId="10688"/>
    <cellStyle name="Normal 57 5 5 2" xfId="30203"/>
    <cellStyle name="Normal 57 5 5 3" xfId="50096"/>
    <cellStyle name="Normal 57 5 6" xfId="20409"/>
    <cellStyle name="Normal 57 5 7" xfId="40051"/>
    <cellStyle name="Normal 57 6" xfId="1865"/>
    <cellStyle name="Normal 57 6 2" xfId="4176"/>
    <cellStyle name="Normal 57 6 2 2" xfId="9612"/>
    <cellStyle name="Normal 57 6 2 2 2" xfId="19335"/>
    <cellStyle name="Normal 57 6 2 2 2 2" xfId="38848"/>
    <cellStyle name="Normal 57 6 2 2 2 3" xfId="58741"/>
    <cellStyle name="Normal 57 6 2 2 3" xfId="29061"/>
    <cellStyle name="Normal 57 6 2 2 4" xfId="48949"/>
    <cellStyle name="Normal 57 6 2 3" xfId="14029"/>
    <cellStyle name="Normal 57 6 2 3 2" xfId="33543"/>
    <cellStyle name="Normal 57 6 2 3 3" xfId="53436"/>
    <cellStyle name="Normal 57 6 2 4" xfId="24948"/>
    <cellStyle name="Normal 57 6 2 5" xfId="44715"/>
    <cellStyle name="Normal 57 6 3" xfId="6437"/>
    <cellStyle name="Normal 57 6 3 2" xfId="16174"/>
    <cellStyle name="Normal 57 6 3 2 2" xfId="35687"/>
    <cellStyle name="Normal 57 6 3 2 3" xfId="55580"/>
    <cellStyle name="Normal 57 6 3 3" xfId="28257"/>
    <cellStyle name="Normal 57 6 3 4" xfId="48145"/>
    <cellStyle name="Normal 57 6 4" xfId="11761"/>
    <cellStyle name="Normal 57 6 4 2" xfId="31276"/>
    <cellStyle name="Normal 57 6 4 3" xfId="51169"/>
    <cellStyle name="Normal 57 6 5" xfId="21482"/>
    <cellStyle name="Normal 57 6 6" xfId="41199"/>
    <cellStyle name="Normal 57 7" xfId="2428"/>
    <cellStyle name="Normal 57 7 2" xfId="7865"/>
    <cellStyle name="Normal 57 7 2 2" xfId="17588"/>
    <cellStyle name="Normal 57 7 2 2 2" xfId="37101"/>
    <cellStyle name="Normal 57 7 2 2 3" xfId="56994"/>
    <cellStyle name="Normal 57 7 2 3" xfId="22657"/>
    <cellStyle name="Normal 57 7 2 4" xfId="42421"/>
    <cellStyle name="Normal 57 7 3" xfId="12282"/>
    <cellStyle name="Normal 57 7 3 2" xfId="31796"/>
    <cellStyle name="Normal 57 7 3 3" xfId="51689"/>
    <cellStyle name="Normal 57 7 4" xfId="23201"/>
    <cellStyle name="Normal 57 7 5" xfId="42967"/>
    <cellStyle name="Normal 57 8" xfId="2567"/>
    <cellStyle name="Normal 57 8 2" xfId="8004"/>
    <cellStyle name="Normal 57 8 2 2" xfId="17727"/>
    <cellStyle name="Normal 57 8 2 2 2" xfId="37240"/>
    <cellStyle name="Normal 57 8 2 2 3" xfId="57133"/>
    <cellStyle name="Normal 57 8 2 3" xfId="22391"/>
    <cellStyle name="Normal 57 8 2 4" xfId="42153"/>
    <cellStyle name="Normal 57 8 3" xfId="12421"/>
    <cellStyle name="Normal 57 8 3 2" xfId="31935"/>
    <cellStyle name="Normal 57 8 3 3" xfId="51828"/>
    <cellStyle name="Normal 57 8 4" xfId="23340"/>
    <cellStyle name="Normal 57 8 5" xfId="43106"/>
    <cellStyle name="Normal 57 9" xfId="4785"/>
    <cellStyle name="Normal 57 9 2" xfId="14567"/>
    <cellStyle name="Normal 57 9 2 2" xfId="34080"/>
    <cellStyle name="Normal 57 9 2 3" xfId="53973"/>
    <cellStyle name="Normal 57 9 3" xfId="26649"/>
    <cellStyle name="Normal 57 9 4" xfId="46493"/>
    <cellStyle name="Normal 58" xfId="141"/>
    <cellStyle name="Normal 58 10" xfId="10154"/>
    <cellStyle name="Normal 58 10 2" xfId="29669"/>
    <cellStyle name="Normal 58 10 3" xfId="49562"/>
    <cellStyle name="Normal 58 11" xfId="19875"/>
    <cellStyle name="Normal 58 12" xfId="39475"/>
    <cellStyle name="Normal 58 2" xfId="359"/>
    <cellStyle name="Normal 58 2 2" xfId="1445"/>
    <cellStyle name="Normal 58 2 2 2" xfId="3817"/>
    <cellStyle name="Normal 58 2 2 2 2" xfId="9254"/>
    <cellStyle name="Normal 58 2 2 2 2 2" xfId="18977"/>
    <cellStyle name="Normal 58 2 2 2 2 2 2" xfId="38490"/>
    <cellStyle name="Normal 58 2 2 2 2 2 3" xfId="58383"/>
    <cellStyle name="Normal 58 2 2 2 2 3" xfId="26502"/>
    <cellStyle name="Normal 58 2 2 2 2 4" xfId="46275"/>
    <cellStyle name="Normal 58 2 2 2 3" xfId="13671"/>
    <cellStyle name="Normal 58 2 2 2 3 2" xfId="33185"/>
    <cellStyle name="Normal 58 2 2 2 3 3" xfId="53078"/>
    <cellStyle name="Normal 58 2 2 2 4" xfId="24590"/>
    <cellStyle name="Normal 58 2 2 2 5" xfId="44356"/>
    <cellStyle name="Normal 58 2 2 3" xfId="7577"/>
    <cellStyle name="Normal 58 2 2 3 2" xfId="17300"/>
    <cellStyle name="Normal 58 2 2 3 2 2" xfId="36813"/>
    <cellStyle name="Normal 58 2 2 3 2 3" xfId="56706"/>
    <cellStyle name="Normal 58 2 2 3 3" xfId="26499"/>
    <cellStyle name="Normal 58 2 2 3 4" xfId="46272"/>
    <cellStyle name="Normal 58 2 2 4" xfId="5544"/>
    <cellStyle name="Normal 58 2 2 4 2" xfId="15281"/>
    <cellStyle name="Normal 58 2 2 4 2 2" xfId="34794"/>
    <cellStyle name="Normal 58 2 2 4 2 3" xfId="54687"/>
    <cellStyle name="Normal 58 2 2 4 3" xfId="27364"/>
    <cellStyle name="Normal 58 2 2 4 4" xfId="47252"/>
    <cellStyle name="Normal 58 2 2 5" xfId="11403"/>
    <cellStyle name="Normal 58 2 2 5 2" xfId="30918"/>
    <cellStyle name="Normal 58 2 2 5 3" xfId="50811"/>
    <cellStyle name="Normal 58 2 2 6" xfId="21124"/>
    <cellStyle name="Normal 58 2 2 7" xfId="40779"/>
    <cellStyle name="Normal 58 2 3" xfId="894"/>
    <cellStyle name="Normal 58 2 3 2" xfId="3279"/>
    <cellStyle name="Normal 58 2 3 2 2" xfId="8716"/>
    <cellStyle name="Normal 58 2 3 2 2 2" xfId="18439"/>
    <cellStyle name="Normal 58 2 3 2 2 2 2" xfId="37952"/>
    <cellStyle name="Normal 58 2 3 2 2 2 3" xfId="57845"/>
    <cellStyle name="Normal 58 2 3 2 2 3" xfId="22095"/>
    <cellStyle name="Normal 58 2 3 2 2 4" xfId="41855"/>
    <cellStyle name="Normal 58 2 3 2 3" xfId="13133"/>
    <cellStyle name="Normal 58 2 3 2 3 2" xfId="32647"/>
    <cellStyle name="Normal 58 2 3 2 3 3" xfId="52540"/>
    <cellStyle name="Normal 58 2 3 2 4" xfId="24052"/>
    <cellStyle name="Normal 58 2 3 2 5" xfId="43818"/>
    <cellStyle name="Normal 58 2 3 3" xfId="7117"/>
    <cellStyle name="Normal 58 2 3 3 2" xfId="16853"/>
    <cellStyle name="Normal 58 2 3 3 2 2" xfId="36366"/>
    <cellStyle name="Normal 58 2 3 3 2 3" xfId="56259"/>
    <cellStyle name="Normal 58 2 3 3 3" xfId="22896"/>
    <cellStyle name="Normal 58 2 3 3 4" xfId="42661"/>
    <cellStyle name="Normal 58 2 3 4" xfId="6079"/>
    <cellStyle name="Normal 58 2 3 4 2" xfId="15816"/>
    <cellStyle name="Normal 58 2 3 4 2 2" xfId="35329"/>
    <cellStyle name="Normal 58 2 3 4 2 3" xfId="55222"/>
    <cellStyle name="Normal 58 2 3 4 3" xfId="27899"/>
    <cellStyle name="Normal 58 2 3 4 4" xfId="47787"/>
    <cellStyle name="Normal 58 2 3 5" xfId="10865"/>
    <cellStyle name="Normal 58 2 3 5 2" xfId="30380"/>
    <cellStyle name="Normal 58 2 3 5 3" xfId="50273"/>
    <cellStyle name="Normal 58 2 3 6" xfId="20586"/>
    <cellStyle name="Normal 58 2 3 7" xfId="40228"/>
    <cellStyle name="Normal 58 2 4" xfId="2084"/>
    <cellStyle name="Normal 58 2 4 2" xfId="4353"/>
    <cellStyle name="Normal 58 2 4 2 2" xfId="9789"/>
    <cellStyle name="Normal 58 2 4 2 2 2" xfId="19512"/>
    <cellStyle name="Normal 58 2 4 2 2 2 2" xfId="39025"/>
    <cellStyle name="Normal 58 2 4 2 2 2 3" xfId="58918"/>
    <cellStyle name="Normal 58 2 4 2 2 3" xfId="29238"/>
    <cellStyle name="Normal 58 2 4 2 2 4" xfId="49126"/>
    <cellStyle name="Normal 58 2 4 2 3" xfId="14206"/>
    <cellStyle name="Normal 58 2 4 2 3 2" xfId="33720"/>
    <cellStyle name="Normal 58 2 4 2 3 3" xfId="53613"/>
    <cellStyle name="Normal 58 2 4 2 4" xfId="25125"/>
    <cellStyle name="Normal 58 2 4 2 5" xfId="44892"/>
    <cellStyle name="Normal 58 2 4 3" xfId="6614"/>
    <cellStyle name="Normal 58 2 4 3 2" xfId="16351"/>
    <cellStyle name="Normal 58 2 4 3 2 2" xfId="35864"/>
    <cellStyle name="Normal 58 2 4 3 2 3" xfId="55757"/>
    <cellStyle name="Normal 58 2 4 3 3" xfId="28434"/>
    <cellStyle name="Normal 58 2 4 3 4" xfId="48322"/>
    <cellStyle name="Normal 58 2 4 4" xfId="11938"/>
    <cellStyle name="Normal 58 2 4 4 2" xfId="31453"/>
    <cellStyle name="Normal 58 2 4 4 3" xfId="51346"/>
    <cellStyle name="Normal 58 2 4 5" xfId="21659"/>
    <cellStyle name="Normal 58 2 4 6" xfId="41418"/>
    <cellStyle name="Normal 58 2 5" xfId="2744"/>
    <cellStyle name="Normal 58 2 5 2" xfId="8181"/>
    <cellStyle name="Normal 58 2 5 2 2" xfId="17904"/>
    <cellStyle name="Normal 58 2 5 2 2 2" xfId="37417"/>
    <cellStyle name="Normal 58 2 5 2 2 3" xfId="57310"/>
    <cellStyle name="Normal 58 2 5 2 3" xfId="25675"/>
    <cellStyle name="Normal 58 2 5 2 4" xfId="45444"/>
    <cellStyle name="Normal 58 2 5 3" xfId="12598"/>
    <cellStyle name="Normal 58 2 5 3 2" xfId="32112"/>
    <cellStyle name="Normal 58 2 5 3 3" xfId="52005"/>
    <cellStyle name="Normal 58 2 5 4" xfId="23517"/>
    <cellStyle name="Normal 58 2 5 5" xfId="43283"/>
    <cellStyle name="Normal 58 2 6" xfId="5004"/>
    <cellStyle name="Normal 58 2 6 2" xfId="14744"/>
    <cellStyle name="Normal 58 2 6 2 2" xfId="34257"/>
    <cellStyle name="Normal 58 2 6 2 3" xfId="54150"/>
    <cellStyle name="Normal 58 2 6 3" xfId="26826"/>
    <cellStyle name="Normal 58 2 6 4" xfId="46712"/>
    <cellStyle name="Normal 58 2 7" xfId="10330"/>
    <cellStyle name="Normal 58 2 7 2" xfId="29845"/>
    <cellStyle name="Normal 58 2 7 3" xfId="49738"/>
    <cellStyle name="Normal 58 2 8" xfId="20051"/>
    <cellStyle name="Normal 58 2 9" xfId="39693"/>
    <cellStyle name="Normal 58 3" xfId="535"/>
    <cellStyle name="Normal 58 3 2" xfId="1621"/>
    <cellStyle name="Normal 58 3 2 2" xfId="3993"/>
    <cellStyle name="Normal 58 3 2 2 2" xfId="9430"/>
    <cellStyle name="Normal 58 3 2 2 2 2" xfId="19153"/>
    <cellStyle name="Normal 58 3 2 2 2 2 2" xfId="38666"/>
    <cellStyle name="Normal 58 3 2 2 2 2 3" xfId="58559"/>
    <cellStyle name="Normal 58 3 2 2 2 3" xfId="26152"/>
    <cellStyle name="Normal 58 3 2 2 2 4" xfId="45923"/>
    <cellStyle name="Normal 58 3 2 2 3" xfId="13847"/>
    <cellStyle name="Normal 58 3 2 2 3 2" xfId="33361"/>
    <cellStyle name="Normal 58 3 2 2 3 3" xfId="53254"/>
    <cellStyle name="Normal 58 3 2 2 4" xfId="24766"/>
    <cellStyle name="Normal 58 3 2 2 5" xfId="44532"/>
    <cellStyle name="Normal 58 3 2 3" xfId="7724"/>
    <cellStyle name="Normal 58 3 2 3 2" xfId="17447"/>
    <cellStyle name="Normal 58 3 2 3 2 2" xfId="36960"/>
    <cellStyle name="Normal 58 3 2 3 2 3" xfId="56853"/>
    <cellStyle name="Normal 58 3 2 3 3" xfId="26134"/>
    <cellStyle name="Normal 58 3 2 3 4" xfId="45905"/>
    <cellStyle name="Normal 58 3 2 4" xfId="5720"/>
    <cellStyle name="Normal 58 3 2 4 2" xfId="15457"/>
    <cellStyle name="Normal 58 3 2 4 2 2" xfId="34970"/>
    <cellStyle name="Normal 58 3 2 4 2 3" xfId="54863"/>
    <cellStyle name="Normal 58 3 2 4 3" xfId="27540"/>
    <cellStyle name="Normal 58 3 2 4 4" xfId="47428"/>
    <cellStyle name="Normal 58 3 2 5" xfId="11579"/>
    <cellStyle name="Normal 58 3 2 5 2" xfId="31094"/>
    <cellStyle name="Normal 58 3 2 5 3" xfId="50987"/>
    <cellStyle name="Normal 58 3 2 6" xfId="21300"/>
    <cellStyle name="Normal 58 3 2 7" xfId="40955"/>
    <cellStyle name="Normal 58 3 3" xfId="1070"/>
    <cellStyle name="Normal 58 3 3 2" xfId="3455"/>
    <cellStyle name="Normal 58 3 3 2 2" xfId="8892"/>
    <cellStyle name="Normal 58 3 3 2 2 2" xfId="18615"/>
    <cellStyle name="Normal 58 3 3 2 2 2 2" xfId="38128"/>
    <cellStyle name="Normal 58 3 3 2 2 2 3" xfId="58021"/>
    <cellStyle name="Normal 58 3 3 2 2 3" xfId="22232"/>
    <cellStyle name="Normal 58 3 3 2 2 4" xfId="41992"/>
    <cellStyle name="Normal 58 3 3 2 3" xfId="13309"/>
    <cellStyle name="Normal 58 3 3 2 3 2" xfId="32823"/>
    <cellStyle name="Normal 58 3 3 2 3 3" xfId="52716"/>
    <cellStyle name="Normal 58 3 3 2 4" xfId="24228"/>
    <cellStyle name="Normal 58 3 3 2 5" xfId="43994"/>
    <cellStyle name="Normal 58 3 3 3" xfId="7264"/>
    <cellStyle name="Normal 58 3 3 3 2" xfId="17000"/>
    <cellStyle name="Normal 58 3 3 3 2 2" xfId="36513"/>
    <cellStyle name="Normal 58 3 3 3 2 3" xfId="56406"/>
    <cellStyle name="Normal 58 3 3 3 3" xfId="22669"/>
    <cellStyle name="Normal 58 3 3 3 4" xfId="42433"/>
    <cellStyle name="Normal 58 3 3 4" xfId="6255"/>
    <cellStyle name="Normal 58 3 3 4 2" xfId="15992"/>
    <cellStyle name="Normal 58 3 3 4 2 2" xfId="35505"/>
    <cellStyle name="Normal 58 3 3 4 2 3" xfId="55398"/>
    <cellStyle name="Normal 58 3 3 4 3" xfId="28075"/>
    <cellStyle name="Normal 58 3 3 4 4" xfId="47963"/>
    <cellStyle name="Normal 58 3 3 5" xfId="11041"/>
    <cellStyle name="Normal 58 3 3 5 2" xfId="30556"/>
    <cellStyle name="Normal 58 3 3 5 3" xfId="50449"/>
    <cellStyle name="Normal 58 3 3 6" xfId="20762"/>
    <cellStyle name="Normal 58 3 3 7" xfId="40404"/>
    <cellStyle name="Normal 58 3 4" xfId="2260"/>
    <cellStyle name="Normal 58 3 4 2" xfId="4529"/>
    <cellStyle name="Normal 58 3 4 2 2" xfId="9965"/>
    <cellStyle name="Normal 58 3 4 2 2 2" xfId="19688"/>
    <cellStyle name="Normal 58 3 4 2 2 2 2" xfId="39201"/>
    <cellStyle name="Normal 58 3 4 2 2 2 3" xfId="59094"/>
    <cellStyle name="Normal 58 3 4 2 2 3" xfId="29414"/>
    <cellStyle name="Normal 58 3 4 2 2 4" xfId="49302"/>
    <cellStyle name="Normal 58 3 4 2 3" xfId="14382"/>
    <cellStyle name="Normal 58 3 4 2 3 2" xfId="33896"/>
    <cellStyle name="Normal 58 3 4 2 3 3" xfId="53789"/>
    <cellStyle name="Normal 58 3 4 2 4" xfId="25301"/>
    <cellStyle name="Normal 58 3 4 2 5" xfId="45068"/>
    <cellStyle name="Normal 58 3 4 3" xfId="6790"/>
    <cellStyle name="Normal 58 3 4 3 2" xfId="16527"/>
    <cellStyle name="Normal 58 3 4 3 2 2" xfId="36040"/>
    <cellStyle name="Normal 58 3 4 3 2 3" xfId="55933"/>
    <cellStyle name="Normal 58 3 4 3 3" xfId="28610"/>
    <cellStyle name="Normal 58 3 4 3 4" xfId="48498"/>
    <cellStyle name="Normal 58 3 4 4" xfId="12114"/>
    <cellStyle name="Normal 58 3 4 4 2" xfId="31629"/>
    <cellStyle name="Normal 58 3 4 4 3" xfId="51522"/>
    <cellStyle name="Normal 58 3 4 5" xfId="21835"/>
    <cellStyle name="Normal 58 3 4 6" xfId="41594"/>
    <cellStyle name="Normal 58 3 5" xfId="2920"/>
    <cellStyle name="Normal 58 3 5 2" xfId="8357"/>
    <cellStyle name="Normal 58 3 5 2 2" xfId="18080"/>
    <cellStyle name="Normal 58 3 5 2 2 2" xfId="37593"/>
    <cellStyle name="Normal 58 3 5 2 2 3" xfId="57486"/>
    <cellStyle name="Normal 58 3 5 2 3" xfId="25687"/>
    <cellStyle name="Normal 58 3 5 2 4" xfId="45456"/>
    <cellStyle name="Normal 58 3 5 3" xfId="12774"/>
    <cellStyle name="Normal 58 3 5 3 2" xfId="32288"/>
    <cellStyle name="Normal 58 3 5 3 3" xfId="52181"/>
    <cellStyle name="Normal 58 3 5 4" xfId="23693"/>
    <cellStyle name="Normal 58 3 5 5" xfId="43459"/>
    <cellStyle name="Normal 58 3 6" xfId="5180"/>
    <cellStyle name="Normal 58 3 6 2" xfId="14920"/>
    <cellStyle name="Normal 58 3 6 2 2" xfId="34433"/>
    <cellStyle name="Normal 58 3 6 2 3" xfId="54326"/>
    <cellStyle name="Normal 58 3 6 3" xfId="27002"/>
    <cellStyle name="Normal 58 3 6 4" xfId="46888"/>
    <cellStyle name="Normal 58 3 7" xfId="10506"/>
    <cellStyle name="Normal 58 3 7 2" xfId="30021"/>
    <cellStyle name="Normal 58 3 7 3" xfId="49914"/>
    <cellStyle name="Normal 58 3 8" xfId="20227"/>
    <cellStyle name="Normal 58 3 9" xfId="39869"/>
    <cellStyle name="Normal 58 4" xfId="1269"/>
    <cellStyle name="Normal 58 4 2" xfId="3641"/>
    <cellStyle name="Normal 58 4 2 2" xfId="9078"/>
    <cellStyle name="Normal 58 4 2 2 2" xfId="18801"/>
    <cellStyle name="Normal 58 4 2 2 2 2" xfId="38314"/>
    <cellStyle name="Normal 58 4 2 2 2 3" xfId="58207"/>
    <cellStyle name="Normal 58 4 2 2 3" xfId="25848"/>
    <cellStyle name="Normal 58 4 2 2 4" xfId="45617"/>
    <cellStyle name="Normal 58 4 2 3" xfId="13495"/>
    <cellStyle name="Normal 58 4 2 3 2" xfId="33009"/>
    <cellStyle name="Normal 58 4 2 3 3" xfId="52902"/>
    <cellStyle name="Normal 58 4 2 4" xfId="24414"/>
    <cellStyle name="Normal 58 4 2 5" xfId="44180"/>
    <cellStyle name="Normal 58 4 3" xfId="7430"/>
    <cellStyle name="Normal 58 4 3 2" xfId="17153"/>
    <cellStyle name="Normal 58 4 3 2 2" xfId="36666"/>
    <cellStyle name="Normal 58 4 3 2 3" xfId="56559"/>
    <cellStyle name="Normal 58 4 3 3" xfId="22094"/>
    <cellStyle name="Normal 58 4 3 4" xfId="41854"/>
    <cellStyle name="Normal 58 4 4" xfId="5368"/>
    <cellStyle name="Normal 58 4 4 2" xfId="15105"/>
    <cellStyle name="Normal 58 4 4 2 2" xfId="34618"/>
    <cellStyle name="Normal 58 4 4 2 3" xfId="54511"/>
    <cellStyle name="Normal 58 4 4 3" xfId="27188"/>
    <cellStyle name="Normal 58 4 4 4" xfId="47076"/>
    <cellStyle name="Normal 58 4 5" xfId="11227"/>
    <cellStyle name="Normal 58 4 5 2" xfId="30742"/>
    <cellStyle name="Normal 58 4 5 3" xfId="50635"/>
    <cellStyle name="Normal 58 4 6" xfId="20948"/>
    <cellStyle name="Normal 58 4 7" xfId="40603"/>
    <cellStyle name="Normal 58 5" xfId="718"/>
    <cellStyle name="Normal 58 5 2" xfId="3103"/>
    <cellStyle name="Normal 58 5 2 2" xfId="8540"/>
    <cellStyle name="Normal 58 5 2 2 2" xfId="18263"/>
    <cellStyle name="Normal 58 5 2 2 2 2" xfId="37776"/>
    <cellStyle name="Normal 58 5 2 2 2 3" xfId="57669"/>
    <cellStyle name="Normal 58 5 2 2 3" xfId="22238"/>
    <cellStyle name="Normal 58 5 2 2 4" xfId="41998"/>
    <cellStyle name="Normal 58 5 2 3" xfId="12957"/>
    <cellStyle name="Normal 58 5 2 3 2" xfId="32471"/>
    <cellStyle name="Normal 58 5 2 3 3" xfId="52364"/>
    <cellStyle name="Normal 58 5 2 4" xfId="23876"/>
    <cellStyle name="Normal 58 5 2 5" xfId="43642"/>
    <cellStyle name="Normal 58 5 3" xfId="6970"/>
    <cellStyle name="Normal 58 5 3 2" xfId="16706"/>
    <cellStyle name="Normal 58 5 3 2 2" xfId="36219"/>
    <cellStyle name="Normal 58 5 3 2 3" xfId="56112"/>
    <cellStyle name="Normal 58 5 3 3" xfId="22542"/>
    <cellStyle name="Normal 58 5 3 4" xfId="42305"/>
    <cellStyle name="Normal 58 5 4" xfId="5903"/>
    <cellStyle name="Normal 58 5 4 2" xfId="15640"/>
    <cellStyle name="Normal 58 5 4 2 2" xfId="35153"/>
    <cellStyle name="Normal 58 5 4 2 3" xfId="55046"/>
    <cellStyle name="Normal 58 5 4 3" xfId="27723"/>
    <cellStyle name="Normal 58 5 4 4" xfId="47611"/>
    <cellStyle name="Normal 58 5 5" xfId="10689"/>
    <cellStyle name="Normal 58 5 5 2" xfId="30204"/>
    <cellStyle name="Normal 58 5 5 3" xfId="50097"/>
    <cellStyle name="Normal 58 5 6" xfId="20410"/>
    <cellStyle name="Normal 58 5 7" xfId="40052"/>
    <cellStyle name="Normal 58 6" xfId="1866"/>
    <cellStyle name="Normal 58 6 2" xfId="4177"/>
    <cellStyle name="Normal 58 6 2 2" xfId="9613"/>
    <cellStyle name="Normal 58 6 2 2 2" xfId="19336"/>
    <cellStyle name="Normal 58 6 2 2 2 2" xfId="38849"/>
    <cellStyle name="Normal 58 6 2 2 2 3" xfId="58742"/>
    <cellStyle name="Normal 58 6 2 2 3" xfId="29062"/>
    <cellStyle name="Normal 58 6 2 2 4" xfId="48950"/>
    <cellStyle name="Normal 58 6 2 3" xfId="14030"/>
    <cellStyle name="Normal 58 6 2 3 2" xfId="33544"/>
    <cellStyle name="Normal 58 6 2 3 3" xfId="53437"/>
    <cellStyle name="Normal 58 6 2 4" xfId="24949"/>
    <cellStyle name="Normal 58 6 2 5" xfId="44716"/>
    <cellStyle name="Normal 58 6 3" xfId="6438"/>
    <cellStyle name="Normal 58 6 3 2" xfId="16175"/>
    <cellStyle name="Normal 58 6 3 2 2" xfId="35688"/>
    <cellStyle name="Normal 58 6 3 2 3" xfId="55581"/>
    <cellStyle name="Normal 58 6 3 3" xfId="28258"/>
    <cellStyle name="Normal 58 6 3 4" xfId="48146"/>
    <cellStyle name="Normal 58 6 4" xfId="11762"/>
    <cellStyle name="Normal 58 6 4 2" xfId="31277"/>
    <cellStyle name="Normal 58 6 4 3" xfId="51170"/>
    <cellStyle name="Normal 58 6 5" xfId="21483"/>
    <cellStyle name="Normal 58 6 6" xfId="41200"/>
    <cellStyle name="Normal 58 7" xfId="2429"/>
    <cellStyle name="Normal 58 7 2" xfId="7866"/>
    <cellStyle name="Normal 58 7 2 2" xfId="17589"/>
    <cellStyle name="Normal 58 7 2 2 2" xfId="37102"/>
    <cellStyle name="Normal 58 7 2 2 3" xfId="56995"/>
    <cellStyle name="Normal 58 7 2 3" xfId="22256"/>
    <cellStyle name="Normal 58 7 2 4" xfId="42017"/>
    <cellStyle name="Normal 58 7 3" xfId="12283"/>
    <cellStyle name="Normal 58 7 3 2" xfId="31797"/>
    <cellStyle name="Normal 58 7 3 3" xfId="51690"/>
    <cellStyle name="Normal 58 7 4" xfId="23202"/>
    <cellStyle name="Normal 58 7 5" xfId="42968"/>
    <cellStyle name="Normal 58 8" xfId="2568"/>
    <cellStyle name="Normal 58 8 2" xfId="8005"/>
    <cellStyle name="Normal 58 8 2 2" xfId="17728"/>
    <cellStyle name="Normal 58 8 2 2 2" xfId="37241"/>
    <cellStyle name="Normal 58 8 2 2 3" xfId="57134"/>
    <cellStyle name="Normal 58 8 2 3" xfId="22357"/>
    <cellStyle name="Normal 58 8 2 4" xfId="42119"/>
    <cellStyle name="Normal 58 8 3" xfId="12422"/>
    <cellStyle name="Normal 58 8 3 2" xfId="31936"/>
    <cellStyle name="Normal 58 8 3 3" xfId="51829"/>
    <cellStyle name="Normal 58 8 4" xfId="23341"/>
    <cellStyle name="Normal 58 8 5" xfId="43107"/>
    <cellStyle name="Normal 58 9" xfId="4786"/>
    <cellStyle name="Normal 58 9 2" xfId="14568"/>
    <cellStyle name="Normal 58 9 2 2" xfId="34081"/>
    <cellStyle name="Normal 58 9 2 3" xfId="53974"/>
    <cellStyle name="Normal 58 9 3" xfId="26650"/>
    <cellStyle name="Normal 58 9 4" xfId="46494"/>
    <cellStyle name="Normal 59" xfId="142"/>
    <cellStyle name="Normal 59 10" xfId="10155"/>
    <cellStyle name="Normal 59 10 2" xfId="29670"/>
    <cellStyle name="Normal 59 10 3" xfId="49563"/>
    <cellStyle name="Normal 59 11" xfId="19876"/>
    <cellStyle name="Normal 59 12" xfId="39476"/>
    <cellStyle name="Normal 59 2" xfId="360"/>
    <cellStyle name="Normal 59 2 2" xfId="1446"/>
    <cellStyle name="Normal 59 2 2 2" xfId="3818"/>
    <cellStyle name="Normal 59 2 2 2 2" xfId="9255"/>
    <cellStyle name="Normal 59 2 2 2 2 2" xfId="18978"/>
    <cellStyle name="Normal 59 2 2 2 2 2 2" xfId="38491"/>
    <cellStyle name="Normal 59 2 2 2 2 2 3" xfId="58384"/>
    <cellStyle name="Normal 59 2 2 2 2 3" xfId="26417"/>
    <cellStyle name="Normal 59 2 2 2 2 4" xfId="46190"/>
    <cellStyle name="Normal 59 2 2 2 3" xfId="13672"/>
    <cellStyle name="Normal 59 2 2 2 3 2" xfId="33186"/>
    <cellStyle name="Normal 59 2 2 2 3 3" xfId="53079"/>
    <cellStyle name="Normal 59 2 2 2 4" xfId="24591"/>
    <cellStyle name="Normal 59 2 2 2 5" xfId="44357"/>
    <cellStyle name="Normal 59 2 2 3" xfId="7578"/>
    <cellStyle name="Normal 59 2 2 3 2" xfId="17301"/>
    <cellStyle name="Normal 59 2 2 3 2 2" xfId="36814"/>
    <cellStyle name="Normal 59 2 2 3 2 3" xfId="56707"/>
    <cellStyle name="Normal 59 2 2 3 3" xfId="22440"/>
    <cellStyle name="Normal 59 2 2 3 4" xfId="42202"/>
    <cellStyle name="Normal 59 2 2 4" xfId="5545"/>
    <cellStyle name="Normal 59 2 2 4 2" xfId="15282"/>
    <cellStyle name="Normal 59 2 2 4 2 2" xfId="34795"/>
    <cellStyle name="Normal 59 2 2 4 2 3" xfId="54688"/>
    <cellStyle name="Normal 59 2 2 4 3" xfId="27365"/>
    <cellStyle name="Normal 59 2 2 4 4" xfId="47253"/>
    <cellStyle name="Normal 59 2 2 5" xfId="11404"/>
    <cellStyle name="Normal 59 2 2 5 2" xfId="30919"/>
    <cellStyle name="Normal 59 2 2 5 3" xfId="50812"/>
    <cellStyle name="Normal 59 2 2 6" xfId="21125"/>
    <cellStyle name="Normal 59 2 2 7" xfId="40780"/>
    <cellStyle name="Normal 59 2 3" xfId="895"/>
    <cellStyle name="Normal 59 2 3 2" xfId="3280"/>
    <cellStyle name="Normal 59 2 3 2 2" xfId="8717"/>
    <cellStyle name="Normal 59 2 3 2 2 2" xfId="18440"/>
    <cellStyle name="Normal 59 2 3 2 2 2 2" xfId="37953"/>
    <cellStyle name="Normal 59 2 3 2 2 2 3" xfId="57846"/>
    <cellStyle name="Normal 59 2 3 2 2 3" xfId="26278"/>
    <cellStyle name="Normal 59 2 3 2 2 4" xfId="46050"/>
    <cellStyle name="Normal 59 2 3 2 3" xfId="13134"/>
    <cellStyle name="Normal 59 2 3 2 3 2" xfId="32648"/>
    <cellStyle name="Normal 59 2 3 2 3 3" xfId="52541"/>
    <cellStyle name="Normal 59 2 3 2 4" xfId="24053"/>
    <cellStyle name="Normal 59 2 3 2 5" xfId="43819"/>
    <cellStyle name="Normal 59 2 3 3" xfId="7118"/>
    <cellStyle name="Normal 59 2 3 3 2" xfId="16854"/>
    <cellStyle name="Normal 59 2 3 3 2 2" xfId="36367"/>
    <cellStyle name="Normal 59 2 3 3 2 3" xfId="56260"/>
    <cellStyle name="Normal 59 2 3 3 3" xfId="22767"/>
    <cellStyle name="Normal 59 2 3 3 4" xfId="42531"/>
    <cellStyle name="Normal 59 2 3 4" xfId="6080"/>
    <cellStyle name="Normal 59 2 3 4 2" xfId="15817"/>
    <cellStyle name="Normal 59 2 3 4 2 2" xfId="35330"/>
    <cellStyle name="Normal 59 2 3 4 2 3" xfId="55223"/>
    <cellStyle name="Normal 59 2 3 4 3" xfId="27900"/>
    <cellStyle name="Normal 59 2 3 4 4" xfId="47788"/>
    <cellStyle name="Normal 59 2 3 5" xfId="10866"/>
    <cellStyle name="Normal 59 2 3 5 2" xfId="30381"/>
    <cellStyle name="Normal 59 2 3 5 3" xfId="50274"/>
    <cellStyle name="Normal 59 2 3 6" xfId="20587"/>
    <cellStyle name="Normal 59 2 3 7" xfId="40229"/>
    <cellStyle name="Normal 59 2 4" xfId="2085"/>
    <cellStyle name="Normal 59 2 4 2" xfId="4354"/>
    <cellStyle name="Normal 59 2 4 2 2" xfId="9790"/>
    <cellStyle name="Normal 59 2 4 2 2 2" xfId="19513"/>
    <cellStyle name="Normal 59 2 4 2 2 2 2" xfId="39026"/>
    <cellStyle name="Normal 59 2 4 2 2 2 3" xfId="58919"/>
    <cellStyle name="Normal 59 2 4 2 2 3" xfId="29239"/>
    <cellStyle name="Normal 59 2 4 2 2 4" xfId="49127"/>
    <cellStyle name="Normal 59 2 4 2 3" xfId="14207"/>
    <cellStyle name="Normal 59 2 4 2 3 2" xfId="33721"/>
    <cellStyle name="Normal 59 2 4 2 3 3" xfId="53614"/>
    <cellStyle name="Normal 59 2 4 2 4" xfId="25126"/>
    <cellStyle name="Normal 59 2 4 2 5" xfId="44893"/>
    <cellStyle name="Normal 59 2 4 3" xfId="6615"/>
    <cellStyle name="Normal 59 2 4 3 2" xfId="16352"/>
    <cellStyle name="Normal 59 2 4 3 2 2" xfId="35865"/>
    <cellStyle name="Normal 59 2 4 3 2 3" xfId="55758"/>
    <cellStyle name="Normal 59 2 4 3 3" xfId="28435"/>
    <cellStyle name="Normal 59 2 4 3 4" xfId="48323"/>
    <cellStyle name="Normal 59 2 4 4" xfId="11939"/>
    <cellStyle name="Normal 59 2 4 4 2" xfId="31454"/>
    <cellStyle name="Normal 59 2 4 4 3" xfId="51347"/>
    <cellStyle name="Normal 59 2 4 5" xfId="21660"/>
    <cellStyle name="Normal 59 2 4 6" xfId="41419"/>
    <cellStyle name="Normal 59 2 5" xfId="2745"/>
    <cellStyle name="Normal 59 2 5 2" xfId="8182"/>
    <cellStyle name="Normal 59 2 5 2 2" xfId="17905"/>
    <cellStyle name="Normal 59 2 5 2 2 2" xfId="37418"/>
    <cellStyle name="Normal 59 2 5 2 2 3" xfId="57311"/>
    <cellStyle name="Normal 59 2 5 2 3" xfId="22390"/>
    <cellStyle name="Normal 59 2 5 2 4" xfId="42152"/>
    <cellStyle name="Normal 59 2 5 3" xfId="12599"/>
    <cellStyle name="Normal 59 2 5 3 2" xfId="32113"/>
    <cellStyle name="Normal 59 2 5 3 3" xfId="52006"/>
    <cellStyle name="Normal 59 2 5 4" xfId="23518"/>
    <cellStyle name="Normal 59 2 5 5" xfId="43284"/>
    <cellStyle name="Normal 59 2 6" xfId="5005"/>
    <cellStyle name="Normal 59 2 6 2" xfId="14745"/>
    <cellStyle name="Normal 59 2 6 2 2" xfId="34258"/>
    <cellStyle name="Normal 59 2 6 2 3" xfId="54151"/>
    <cellStyle name="Normal 59 2 6 3" xfId="26827"/>
    <cellStyle name="Normal 59 2 6 4" xfId="46713"/>
    <cellStyle name="Normal 59 2 7" xfId="10331"/>
    <cellStyle name="Normal 59 2 7 2" xfId="29846"/>
    <cellStyle name="Normal 59 2 7 3" xfId="49739"/>
    <cellStyle name="Normal 59 2 8" xfId="20052"/>
    <cellStyle name="Normal 59 2 9" xfId="39694"/>
    <cellStyle name="Normal 59 3" xfId="536"/>
    <cellStyle name="Normal 59 3 2" xfId="1622"/>
    <cellStyle name="Normal 59 3 2 2" xfId="3994"/>
    <cellStyle name="Normal 59 3 2 2 2" xfId="9431"/>
    <cellStyle name="Normal 59 3 2 2 2 2" xfId="19154"/>
    <cellStyle name="Normal 59 3 2 2 2 2 2" xfId="38667"/>
    <cellStyle name="Normal 59 3 2 2 2 2 3" xfId="58560"/>
    <cellStyle name="Normal 59 3 2 2 2 3" xfId="26550"/>
    <cellStyle name="Normal 59 3 2 2 2 4" xfId="46323"/>
    <cellStyle name="Normal 59 3 2 2 3" xfId="13848"/>
    <cellStyle name="Normal 59 3 2 2 3 2" xfId="33362"/>
    <cellStyle name="Normal 59 3 2 2 3 3" xfId="53255"/>
    <cellStyle name="Normal 59 3 2 2 4" xfId="24767"/>
    <cellStyle name="Normal 59 3 2 2 5" xfId="44533"/>
    <cellStyle name="Normal 59 3 2 3" xfId="7725"/>
    <cellStyle name="Normal 59 3 2 3 2" xfId="17448"/>
    <cellStyle name="Normal 59 3 2 3 2 2" xfId="36961"/>
    <cellStyle name="Normal 59 3 2 3 2 3" xfId="56854"/>
    <cellStyle name="Normal 59 3 2 3 3" xfId="22851"/>
    <cellStyle name="Normal 59 3 2 3 4" xfId="42615"/>
    <cellStyle name="Normal 59 3 2 4" xfId="5721"/>
    <cellStyle name="Normal 59 3 2 4 2" xfId="15458"/>
    <cellStyle name="Normal 59 3 2 4 2 2" xfId="34971"/>
    <cellStyle name="Normal 59 3 2 4 2 3" xfId="54864"/>
    <cellStyle name="Normal 59 3 2 4 3" xfId="27541"/>
    <cellStyle name="Normal 59 3 2 4 4" xfId="47429"/>
    <cellStyle name="Normal 59 3 2 5" xfId="11580"/>
    <cellStyle name="Normal 59 3 2 5 2" xfId="31095"/>
    <cellStyle name="Normal 59 3 2 5 3" xfId="50988"/>
    <cellStyle name="Normal 59 3 2 6" xfId="21301"/>
    <cellStyle name="Normal 59 3 2 7" xfId="40956"/>
    <cellStyle name="Normal 59 3 3" xfId="1071"/>
    <cellStyle name="Normal 59 3 3 2" xfId="3456"/>
    <cellStyle name="Normal 59 3 3 2 2" xfId="8893"/>
    <cellStyle name="Normal 59 3 3 2 2 2" xfId="18616"/>
    <cellStyle name="Normal 59 3 3 2 2 2 2" xfId="38129"/>
    <cellStyle name="Normal 59 3 3 2 2 2 3" xfId="58022"/>
    <cellStyle name="Normal 59 3 3 2 2 3" xfId="26347"/>
    <cellStyle name="Normal 59 3 3 2 2 4" xfId="46120"/>
    <cellStyle name="Normal 59 3 3 2 3" xfId="13310"/>
    <cellStyle name="Normal 59 3 3 2 3 2" xfId="32824"/>
    <cellStyle name="Normal 59 3 3 2 3 3" xfId="52717"/>
    <cellStyle name="Normal 59 3 3 2 4" xfId="24229"/>
    <cellStyle name="Normal 59 3 3 2 5" xfId="43995"/>
    <cellStyle name="Normal 59 3 3 3" xfId="7265"/>
    <cellStyle name="Normal 59 3 3 3 2" xfId="17001"/>
    <cellStyle name="Normal 59 3 3 3 2 2" xfId="36514"/>
    <cellStyle name="Normal 59 3 3 3 2 3" xfId="56407"/>
    <cellStyle name="Normal 59 3 3 3 3" xfId="23073"/>
    <cellStyle name="Normal 59 3 3 3 4" xfId="42838"/>
    <cellStyle name="Normal 59 3 3 4" xfId="6256"/>
    <cellStyle name="Normal 59 3 3 4 2" xfId="15993"/>
    <cellStyle name="Normal 59 3 3 4 2 2" xfId="35506"/>
    <cellStyle name="Normal 59 3 3 4 2 3" xfId="55399"/>
    <cellStyle name="Normal 59 3 3 4 3" xfId="28076"/>
    <cellStyle name="Normal 59 3 3 4 4" xfId="47964"/>
    <cellStyle name="Normal 59 3 3 5" xfId="11042"/>
    <cellStyle name="Normal 59 3 3 5 2" xfId="30557"/>
    <cellStyle name="Normal 59 3 3 5 3" xfId="50450"/>
    <cellStyle name="Normal 59 3 3 6" xfId="20763"/>
    <cellStyle name="Normal 59 3 3 7" xfId="40405"/>
    <cellStyle name="Normal 59 3 4" xfId="2261"/>
    <cellStyle name="Normal 59 3 4 2" xfId="4530"/>
    <cellStyle name="Normal 59 3 4 2 2" xfId="9966"/>
    <cellStyle name="Normal 59 3 4 2 2 2" xfId="19689"/>
    <cellStyle name="Normal 59 3 4 2 2 2 2" xfId="39202"/>
    <cellStyle name="Normal 59 3 4 2 2 2 3" xfId="59095"/>
    <cellStyle name="Normal 59 3 4 2 2 3" xfId="29415"/>
    <cellStyle name="Normal 59 3 4 2 2 4" xfId="49303"/>
    <cellStyle name="Normal 59 3 4 2 3" xfId="14383"/>
    <cellStyle name="Normal 59 3 4 2 3 2" xfId="33897"/>
    <cellStyle name="Normal 59 3 4 2 3 3" xfId="53790"/>
    <cellStyle name="Normal 59 3 4 2 4" xfId="25302"/>
    <cellStyle name="Normal 59 3 4 2 5" xfId="45069"/>
    <cellStyle name="Normal 59 3 4 3" xfId="6791"/>
    <cellStyle name="Normal 59 3 4 3 2" xfId="16528"/>
    <cellStyle name="Normal 59 3 4 3 2 2" xfId="36041"/>
    <cellStyle name="Normal 59 3 4 3 2 3" xfId="55934"/>
    <cellStyle name="Normal 59 3 4 3 3" xfId="28611"/>
    <cellStyle name="Normal 59 3 4 3 4" xfId="48499"/>
    <cellStyle name="Normal 59 3 4 4" xfId="12115"/>
    <cellStyle name="Normal 59 3 4 4 2" xfId="31630"/>
    <cellStyle name="Normal 59 3 4 4 3" xfId="51523"/>
    <cellStyle name="Normal 59 3 4 5" xfId="21836"/>
    <cellStyle name="Normal 59 3 4 6" xfId="41595"/>
    <cellStyle name="Normal 59 3 5" xfId="2921"/>
    <cellStyle name="Normal 59 3 5 2" xfId="8358"/>
    <cellStyle name="Normal 59 3 5 2 2" xfId="18081"/>
    <cellStyle name="Normal 59 3 5 2 2 2" xfId="37594"/>
    <cellStyle name="Normal 59 3 5 2 2 3" xfId="57487"/>
    <cellStyle name="Normal 59 3 5 2 3" xfId="22202"/>
    <cellStyle name="Normal 59 3 5 2 4" xfId="41962"/>
    <cellStyle name="Normal 59 3 5 3" xfId="12775"/>
    <cellStyle name="Normal 59 3 5 3 2" xfId="32289"/>
    <cellStyle name="Normal 59 3 5 3 3" xfId="52182"/>
    <cellStyle name="Normal 59 3 5 4" xfId="23694"/>
    <cellStyle name="Normal 59 3 5 5" xfId="43460"/>
    <cellStyle name="Normal 59 3 6" xfId="5181"/>
    <cellStyle name="Normal 59 3 6 2" xfId="14921"/>
    <cellStyle name="Normal 59 3 6 2 2" xfId="34434"/>
    <cellStyle name="Normal 59 3 6 2 3" xfId="54327"/>
    <cellStyle name="Normal 59 3 6 3" xfId="27003"/>
    <cellStyle name="Normal 59 3 6 4" xfId="46889"/>
    <cellStyle name="Normal 59 3 7" xfId="10507"/>
    <cellStyle name="Normal 59 3 7 2" xfId="30022"/>
    <cellStyle name="Normal 59 3 7 3" xfId="49915"/>
    <cellStyle name="Normal 59 3 8" xfId="20228"/>
    <cellStyle name="Normal 59 3 9" xfId="39870"/>
    <cellStyle name="Normal 59 4" xfId="1270"/>
    <cellStyle name="Normal 59 4 2" xfId="3642"/>
    <cellStyle name="Normal 59 4 2 2" xfId="9079"/>
    <cellStyle name="Normal 59 4 2 2 2" xfId="18802"/>
    <cellStyle name="Normal 59 4 2 2 2 2" xfId="38315"/>
    <cellStyle name="Normal 59 4 2 2 2 3" xfId="58208"/>
    <cellStyle name="Normal 59 4 2 2 3" xfId="25634"/>
    <cellStyle name="Normal 59 4 2 2 4" xfId="45403"/>
    <cellStyle name="Normal 59 4 2 3" xfId="13496"/>
    <cellStyle name="Normal 59 4 2 3 2" xfId="33010"/>
    <cellStyle name="Normal 59 4 2 3 3" xfId="52903"/>
    <cellStyle name="Normal 59 4 2 4" xfId="24415"/>
    <cellStyle name="Normal 59 4 2 5" xfId="44181"/>
    <cellStyle name="Normal 59 4 3" xfId="7431"/>
    <cellStyle name="Normal 59 4 3 2" xfId="17154"/>
    <cellStyle name="Normal 59 4 3 2 2" xfId="36667"/>
    <cellStyle name="Normal 59 4 3 2 3" xfId="56560"/>
    <cellStyle name="Normal 59 4 3 3" xfId="26035"/>
    <cellStyle name="Normal 59 4 3 4" xfId="45806"/>
    <cellStyle name="Normal 59 4 4" xfId="5369"/>
    <cellStyle name="Normal 59 4 4 2" xfId="15106"/>
    <cellStyle name="Normal 59 4 4 2 2" xfId="34619"/>
    <cellStyle name="Normal 59 4 4 2 3" xfId="54512"/>
    <cellStyle name="Normal 59 4 4 3" xfId="27189"/>
    <cellStyle name="Normal 59 4 4 4" xfId="47077"/>
    <cellStyle name="Normal 59 4 5" xfId="11228"/>
    <cellStyle name="Normal 59 4 5 2" xfId="30743"/>
    <cellStyle name="Normal 59 4 5 3" xfId="50636"/>
    <cellStyle name="Normal 59 4 6" xfId="20949"/>
    <cellStyle name="Normal 59 4 7" xfId="40604"/>
    <cellStyle name="Normal 59 5" xfId="719"/>
    <cellStyle name="Normal 59 5 2" xfId="3104"/>
    <cellStyle name="Normal 59 5 2 2" xfId="8541"/>
    <cellStyle name="Normal 59 5 2 2 2" xfId="18264"/>
    <cellStyle name="Normal 59 5 2 2 2 2" xfId="37777"/>
    <cellStyle name="Normal 59 5 2 2 2 3" xfId="57670"/>
    <cellStyle name="Normal 59 5 2 2 3" xfId="26135"/>
    <cellStyle name="Normal 59 5 2 2 4" xfId="45906"/>
    <cellStyle name="Normal 59 5 2 3" xfId="12958"/>
    <cellStyle name="Normal 59 5 2 3 2" xfId="32472"/>
    <cellStyle name="Normal 59 5 2 3 3" xfId="52365"/>
    <cellStyle name="Normal 59 5 2 4" xfId="23877"/>
    <cellStyle name="Normal 59 5 2 5" xfId="43643"/>
    <cellStyle name="Normal 59 5 3" xfId="6971"/>
    <cellStyle name="Normal 59 5 3 2" xfId="16707"/>
    <cellStyle name="Normal 59 5 3 2 2" xfId="36220"/>
    <cellStyle name="Normal 59 5 3 2 3" xfId="56113"/>
    <cellStyle name="Normal 59 5 3 3" xfId="26359"/>
    <cellStyle name="Normal 59 5 3 4" xfId="46132"/>
    <cellStyle name="Normal 59 5 4" xfId="5904"/>
    <cellStyle name="Normal 59 5 4 2" xfId="15641"/>
    <cellStyle name="Normal 59 5 4 2 2" xfId="35154"/>
    <cellStyle name="Normal 59 5 4 2 3" xfId="55047"/>
    <cellStyle name="Normal 59 5 4 3" xfId="27724"/>
    <cellStyle name="Normal 59 5 4 4" xfId="47612"/>
    <cellStyle name="Normal 59 5 5" xfId="10690"/>
    <cellStyle name="Normal 59 5 5 2" xfId="30205"/>
    <cellStyle name="Normal 59 5 5 3" xfId="50098"/>
    <cellStyle name="Normal 59 5 6" xfId="20411"/>
    <cellStyle name="Normal 59 5 7" xfId="40053"/>
    <cellStyle name="Normal 59 6" xfId="1867"/>
    <cellStyle name="Normal 59 6 2" xfId="4178"/>
    <cellStyle name="Normal 59 6 2 2" xfId="9614"/>
    <cellStyle name="Normal 59 6 2 2 2" xfId="19337"/>
    <cellStyle name="Normal 59 6 2 2 2 2" xfId="38850"/>
    <cellStyle name="Normal 59 6 2 2 2 3" xfId="58743"/>
    <cellStyle name="Normal 59 6 2 2 3" xfId="29063"/>
    <cellStyle name="Normal 59 6 2 2 4" xfId="48951"/>
    <cellStyle name="Normal 59 6 2 3" xfId="14031"/>
    <cellStyle name="Normal 59 6 2 3 2" xfId="33545"/>
    <cellStyle name="Normal 59 6 2 3 3" xfId="53438"/>
    <cellStyle name="Normal 59 6 2 4" xfId="24950"/>
    <cellStyle name="Normal 59 6 2 5" xfId="44717"/>
    <cellStyle name="Normal 59 6 3" xfId="6439"/>
    <cellStyle name="Normal 59 6 3 2" xfId="16176"/>
    <cellStyle name="Normal 59 6 3 2 2" xfId="35689"/>
    <cellStyle name="Normal 59 6 3 2 3" xfId="55582"/>
    <cellStyle name="Normal 59 6 3 3" xfId="28259"/>
    <cellStyle name="Normal 59 6 3 4" xfId="48147"/>
    <cellStyle name="Normal 59 6 4" xfId="11763"/>
    <cellStyle name="Normal 59 6 4 2" xfId="31278"/>
    <cellStyle name="Normal 59 6 4 3" xfId="51171"/>
    <cellStyle name="Normal 59 6 5" xfId="21484"/>
    <cellStyle name="Normal 59 6 6" xfId="41201"/>
    <cellStyle name="Normal 59 7" xfId="2430"/>
    <cellStyle name="Normal 59 7 2" xfId="7867"/>
    <cellStyle name="Normal 59 7 2 2" xfId="17590"/>
    <cellStyle name="Normal 59 7 2 2 2" xfId="37103"/>
    <cellStyle name="Normal 59 7 2 2 3" xfId="56996"/>
    <cellStyle name="Normal 59 7 2 3" xfId="26345"/>
    <cellStyle name="Normal 59 7 2 4" xfId="46118"/>
    <cellStyle name="Normal 59 7 3" xfId="12284"/>
    <cellStyle name="Normal 59 7 3 2" xfId="31798"/>
    <cellStyle name="Normal 59 7 3 3" xfId="51691"/>
    <cellStyle name="Normal 59 7 4" xfId="23203"/>
    <cellStyle name="Normal 59 7 5" xfId="42969"/>
    <cellStyle name="Normal 59 8" xfId="2569"/>
    <cellStyle name="Normal 59 8 2" xfId="8006"/>
    <cellStyle name="Normal 59 8 2 2" xfId="17729"/>
    <cellStyle name="Normal 59 8 2 2 2" xfId="37242"/>
    <cellStyle name="Normal 59 8 2 2 3" xfId="57135"/>
    <cellStyle name="Normal 59 8 2 3" xfId="25838"/>
    <cellStyle name="Normal 59 8 2 4" xfId="45607"/>
    <cellStyle name="Normal 59 8 3" xfId="12423"/>
    <cellStyle name="Normal 59 8 3 2" xfId="31937"/>
    <cellStyle name="Normal 59 8 3 3" xfId="51830"/>
    <cellStyle name="Normal 59 8 4" xfId="23342"/>
    <cellStyle name="Normal 59 8 5" xfId="43108"/>
    <cellStyle name="Normal 59 9" xfId="4787"/>
    <cellStyle name="Normal 59 9 2" xfId="14569"/>
    <cellStyle name="Normal 59 9 2 2" xfId="34082"/>
    <cellStyle name="Normal 59 9 2 3" xfId="53975"/>
    <cellStyle name="Normal 59 9 3" xfId="26651"/>
    <cellStyle name="Normal 59 9 4" xfId="46495"/>
    <cellStyle name="Normal 6" xfId="23"/>
    <cellStyle name="Normal 6 10" xfId="4660"/>
    <cellStyle name="Normal 6 10 2" xfId="46368"/>
    <cellStyle name="Normal 6 11" xfId="39357"/>
    <cellStyle name="Normal 6 2" xfId="244"/>
    <cellStyle name="Normal 6 2 10" xfId="19978"/>
    <cellStyle name="Normal 6 2 11" xfId="39578"/>
    <cellStyle name="Normal 6 2 2" xfId="462"/>
    <cellStyle name="Normal 6 2 2 2" xfId="1548"/>
    <cellStyle name="Normal 6 2 2 2 2" xfId="3920"/>
    <cellStyle name="Normal 6 2 2 2 2 2" xfId="9357"/>
    <cellStyle name="Normal 6 2 2 2 2 2 2" xfId="19080"/>
    <cellStyle name="Normal 6 2 2 2 2 2 2 2" xfId="38593"/>
    <cellStyle name="Normal 6 2 2 2 2 2 2 3" xfId="58486"/>
    <cellStyle name="Normal 6 2 2 2 2 2 3" xfId="28960"/>
    <cellStyle name="Normal 6 2 2 2 2 2 4" xfId="48848"/>
    <cellStyle name="Normal 6 2 2 2 2 3" xfId="13774"/>
    <cellStyle name="Normal 6 2 2 2 2 3 2" xfId="33288"/>
    <cellStyle name="Normal 6 2 2 2 2 3 3" xfId="53181"/>
    <cellStyle name="Normal 6 2 2 2 2 4" xfId="24693"/>
    <cellStyle name="Normal 6 2 2 2 2 5" xfId="44459"/>
    <cellStyle name="Normal 6 2 2 2 3" xfId="5647"/>
    <cellStyle name="Normal 6 2 2 2 3 2" xfId="15384"/>
    <cellStyle name="Normal 6 2 2 2 3 2 2" xfId="34897"/>
    <cellStyle name="Normal 6 2 2 2 3 2 3" xfId="54790"/>
    <cellStyle name="Normal 6 2 2 2 3 3" xfId="27467"/>
    <cellStyle name="Normal 6 2 2 2 3 4" xfId="47355"/>
    <cellStyle name="Normal 6 2 2 2 4" xfId="11506"/>
    <cellStyle name="Normal 6 2 2 2 4 2" xfId="31021"/>
    <cellStyle name="Normal 6 2 2 2 4 3" xfId="50914"/>
    <cellStyle name="Normal 6 2 2 2 5" xfId="21227"/>
    <cellStyle name="Normal 6 2 2 2 6" xfId="40882"/>
    <cellStyle name="Normal 6 2 2 3" xfId="997"/>
    <cellStyle name="Normal 6 2 2 3 2" xfId="3382"/>
    <cellStyle name="Normal 6 2 2 3 2 2" xfId="8819"/>
    <cellStyle name="Normal 6 2 2 3 2 2 2" xfId="18542"/>
    <cellStyle name="Normal 6 2 2 3 2 2 2 2" xfId="38055"/>
    <cellStyle name="Normal 6 2 2 3 2 2 2 3" xfId="57948"/>
    <cellStyle name="Normal 6 2 2 3 2 2 3" xfId="28869"/>
    <cellStyle name="Normal 6 2 2 3 2 2 4" xfId="48757"/>
    <cellStyle name="Normal 6 2 2 3 2 3" xfId="13236"/>
    <cellStyle name="Normal 6 2 2 3 2 3 2" xfId="32750"/>
    <cellStyle name="Normal 6 2 2 3 2 3 3" xfId="52643"/>
    <cellStyle name="Normal 6 2 2 3 2 4" xfId="24155"/>
    <cellStyle name="Normal 6 2 2 3 2 5" xfId="43921"/>
    <cellStyle name="Normal 6 2 2 3 3" xfId="6182"/>
    <cellStyle name="Normal 6 2 2 3 3 2" xfId="15919"/>
    <cellStyle name="Normal 6 2 2 3 3 2 2" xfId="35432"/>
    <cellStyle name="Normal 6 2 2 3 3 2 3" xfId="55325"/>
    <cellStyle name="Normal 6 2 2 3 3 3" xfId="28002"/>
    <cellStyle name="Normal 6 2 2 3 3 4" xfId="47890"/>
    <cellStyle name="Normal 6 2 2 3 4" xfId="10968"/>
    <cellStyle name="Normal 6 2 2 3 4 2" xfId="30483"/>
    <cellStyle name="Normal 6 2 2 3 4 3" xfId="50376"/>
    <cellStyle name="Normal 6 2 2 3 5" xfId="20689"/>
    <cellStyle name="Normal 6 2 2 3 6" xfId="40331"/>
    <cellStyle name="Normal 6 2 2 4" xfId="2187"/>
    <cellStyle name="Normal 6 2 2 4 2" xfId="4456"/>
    <cellStyle name="Normal 6 2 2 4 2 2" xfId="9892"/>
    <cellStyle name="Normal 6 2 2 4 2 2 2" xfId="19615"/>
    <cellStyle name="Normal 6 2 2 4 2 2 2 2" xfId="39128"/>
    <cellStyle name="Normal 6 2 2 4 2 2 2 3" xfId="59021"/>
    <cellStyle name="Normal 6 2 2 4 2 2 3" xfId="29341"/>
    <cellStyle name="Normal 6 2 2 4 2 2 4" xfId="49229"/>
    <cellStyle name="Normal 6 2 2 4 2 3" xfId="14309"/>
    <cellStyle name="Normal 6 2 2 4 2 3 2" xfId="33823"/>
    <cellStyle name="Normal 6 2 2 4 2 3 3" xfId="53716"/>
    <cellStyle name="Normal 6 2 2 4 2 4" xfId="25228"/>
    <cellStyle name="Normal 6 2 2 4 2 5" xfId="44995"/>
    <cellStyle name="Normal 6 2 2 4 3" xfId="6717"/>
    <cellStyle name="Normal 6 2 2 4 3 2" xfId="16454"/>
    <cellStyle name="Normal 6 2 2 4 3 2 2" xfId="35967"/>
    <cellStyle name="Normal 6 2 2 4 3 2 3" xfId="55860"/>
    <cellStyle name="Normal 6 2 2 4 3 3" xfId="28537"/>
    <cellStyle name="Normal 6 2 2 4 3 4" xfId="48425"/>
    <cellStyle name="Normal 6 2 2 4 4" xfId="12041"/>
    <cellStyle name="Normal 6 2 2 4 4 2" xfId="31556"/>
    <cellStyle name="Normal 6 2 2 4 4 3" xfId="51449"/>
    <cellStyle name="Normal 6 2 2 4 5" xfId="21762"/>
    <cellStyle name="Normal 6 2 2 4 6" xfId="41521"/>
    <cellStyle name="Normal 6 2 2 5" xfId="2847"/>
    <cellStyle name="Normal 6 2 2 5 2" xfId="8284"/>
    <cellStyle name="Normal 6 2 2 5 2 2" xfId="18007"/>
    <cellStyle name="Normal 6 2 2 5 2 2 2" xfId="37520"/>
    <cellStyle name="Normal 6 2 2 5 2 2 3" xfId="57413"/>
    <cellStyle name="Normal 6 2 2 5 2 3" xfId="28780"/>
    <cellStyle name="Normal 6 2 2 5 2 4" xfId="48668"/>
    <cellStyle name="Normal 6 2 2 5 3" xfId="12701"/>
    <cellStyle name="Normal 6 2 2 5 3 2" xfId="32215"/>
    <cellStyle name="Normal 6 2 2 5 3 3" xfId="52108"/>
    <cellStyle name="Normal 6 2 2 5 4" xfId="23620"/>
    <cellStyle name="Normal 6 2 2 5 5" xfId="43386"/>
    <cellStyle name="Normal 6 2 2 6" xfId="5107"/>
    <cellStyle name="Normal 6 2 2 6 2" xfId="14847"/>
    <cellStyle name="Normal 6 2 2 6 2 2" xfId="34360"/>
    <cellStyle name="Normal 6 2 2 6 2 3" xfId="54253"/>
    <cellStyle name="Normal 6 2 2 6 3" xfId="26929"/>
    <cellStyle name="Normal 6 2 2 6 4" xfId="46815"/>
    <cellStyle name="Normal 6 2 2 7" xfId="10433"/>
    <cellStyle name="Normal 6 2 2 7 2" xfId="29948"/>
    <cellStyle name="Normal 6 2 2 7 3" xfId="49841"/>
    <cellStyle name="Normal 6 2 2 8" xfId="20154"/>
    <cellStyle name="Normal 6 2 2 9" xfId="39796"/>
    <cellStyle name="Normal 6 2 3" xfId="638"/>
    <cellStyle name="Normal 6 2 3 2" xfId="1724"/>
    <cellStyle name="Normal 6 2 3 2 2" xfId="4096"/>
    <cellStyle name="Normal 6 2 3 2 2 2" xfId="9533"/>
    <cellStyle name="Normal 6 2 3 2 2 2 2" xfId="19256"/>
    <cellStyle name="Normal 6 2 3 2 2 2 2 2" xfId="38769"/>
    <cellStyle name="Normal 6 2 3 2 2 2 2 3" xfId="58662"/>
    <cellStyle name="Normal 6 2 3 2 2 2 3" xfId="28989"/>
    <cellStyle name="Normal 6 2 3 2 2 2 4" xfId="48877"/>
    <cellStyle name="Normal 6 2 3 2 2 3" xfId="13950"/>
    <cellStyle name="Normal 6 2 3 2 2 3 2" xfId="33464"/>
    <cellStyle name="Normal 6 2 3 2 2 3 3" xfId="53357"/>
    <cellStyle name="Normal 6 2 3 2 2 4" xfId="24869"/>
    <cellStyle name="Normal 6 2 3 2 2 5" xfId="44635"/>
    <cellStyle name="Normal 6 2 3 2 3" xfId="5823"/>
    <cellStyle name="Normal 6 2 3 2 3 2" xfId="15560"/>
    <cellStyle name="Normal 6 2 3 2 3 2 2" xfId="35073"/>
    <cellStyle name="Normal 6 2 3 2 3 2 3" xfId="54966"/>
    <cellStyle name="Normal 6 2 3 2 3 3" xfId="27643"/>
    <cellStyle name="Normal 6 2 3 2 3 4" xfId="47531"/>
    <cellStyle name="Normal 6 2 3 2 4" xfId="11682"/>
    <cellStyle name="Normal 6 2 3 2 4 2" xfId="31197"/>
    <cellStyle name="Normal 6 2 3 2 4 3" xfId="51090"/>
    <cellStyle name="Normal 6 2 3 2 5" xfId="21403"/>
    <cellStyle name="Normal 6 2 3 2 6" xfId="41058"/>
    <cellStyle name="Normal 6 2 3 3" xfId="1173"/>
    <cellStyle name="Normal 6 2 3 3 2" xfId="3558"/>
    <cellStyle name="Normal 6 2 3 3 2 2" xfId="8995"/>
    <cellStyle name="Normal 6 2 3 3 2 2 2" xfId="18718"/>
    <cellStyle name="Normal 6 2 3 3 2 2 2 2" xfId="38231"/>
    <cellStyle name="Normal 6 2 3 3 2 2 2 3" xfId="58124"/>
    <cellStyle name="Normal 6 2 3 3 2 2 3" xfId="28898"/>
    <cellStyle name="Normal 6 2 3 3 2 2 4" xfId="48786"/>
    <cellStyle name="Normal 6 2 3 3 2 3" xfId="13412"/>
    <cellStyle name="Normal 6 2 3 3 2 3 2" xfId="32926"/>
    <cellStyle name="Normal 6 2 3 3 2 3 3" xfId="52819"/>
    <cellStyle name="Normal 6 2 3 3 2 4" xfId="24331"/>
    <cellStyle name="Normal 6 2 3 3 2 5" xfId="44097"/>
    <cellStyle name="Normal 6 2 3 3 3" xfId="6358"/>
    <cellStyle name="Normal 6 2 3 3 3 2" xfId="16095"/>
    <cellStyle name="Normal 6 2 3 3 3 2 2" xfId="35608"/>
    <cellStyle name="Normal 6 2 3 3 3 2 3" xfId="55501"/>
    <cellStyle name="Normal 6 2 3 3 3 3" xfId="28178"/>
    <cellStyle name="Normal 6 2 3 3 3 4" xfId="48066"/>
    <cellStyle name="Normal 6 2 3 3 4" xfId="11144"/>
    <cellStyle name="Normal 6 2 3 3 4 2" xfId="30659"/>
    <cellStyle name="Normal 6 2 3 3 4 3" xfId="50552"/>
    <cellStyle name="Normal 6 2 3 3 5" xfId="20865"/>
    <cellStyle name="Normal 6 2 3 3 6" xfId="40507"/>
    <cellStyle name="Normal 6 2 3 4" xfId="2363"/>
    <cellStyle name="Normal 6 2 3 4 2" xfId="4632"/>
    <cellStyle name="Normal 6 2 3 4 2 2" xfId="10068"/>
    <cellStyle name="Normal 6 2 3 4 2 2 2" xfId="19791"/>
    <cellStyle name="Normal 6 2 3 4 2 2 2 2" xfId="39304"/>
    <cellStyle name="Normal 6 2 3 4 2 2 2 3" xfId="59197"/>
    <cellStyle name="Normal 6 2 3 4 2 2 3" xfId="29517"/>
    <cellStyle name="Normal 6 2 3 4 2 2 4" xfId="49405"/>
    <cellStyle name="Normal 6 2 3 4 2 3" xfId="14485"/>
    <cellStyle name="Normal 6 2 3 4 2 3 2" xfId="33999"/>
    <cellStyle name="Normal 6 2 3 4 2 3 3" xfId="53892"/>
    <cellStyle name="Normal 6 2 3 4 2 4" xfId="25404"/>
    <cellStyle name="Normal 6 2 3 4 2 5" xfId="45171"/>
    <cellStyle name="Normal 6 2 3 4 3" xfId="6893"/>
    <cellStyle name="Normal 6 2 3 4 3 2" xfId="16630"/>
    <cellStyle name="Normal 6 2 3 4 3 2 2" xfId="36143"/>
    <cellStyle name="Normal 6 2 3 4 3 2 3" xfId="56036"/>
    <cellStyle name="Normal 6 2 3 4 3 3" xfId="28713"/>
    <cellStyle name="Normal 6 2 3 4 3 4" xfId="48601"/>
    <cellStyle name="Normal 6 2 3 4 4" xfId="12217"/>
    <cellStyle name="Normal 6 2 3 4 4 2" xfId="31732"/>
    <cellStyle name="Normal 6 2 3 4 4 3" xfId="51625"/>
    <cellStyle name="Normal 6 2 3 4 5" xfId="21938"/>
    <cellStyle name="Normal 6 2 3 4 6" xfId="41697"/>
    <cellStyle name="Normal 6 2 3 5" xfId="3023"/>
    <cellStyle name="Normal 6 2 3 5 2" xfId="8460"/>
    <cellStyle name="Normal 6 2 3 5 2 2" xfId="18183"/>
    <cellStyle name="Normal 6 2 3 5 2 2 2" xfId="37696"/>
    <cellStyle name="Normal 6 2 3 5 2 2 3" xfId="57589"/>
    <cellStyle name="Normal 6 2 3 5 2 3" xfId="28809"/>
    <cellStyle name="Normal 6 2 3 5 2 4" xfId="48697"/>
    <cellStyle name="Normal 6 2 3 5 3" xfId="12877"/>
    <cellStyle name="Normal 6 2 3 5 3 2" xfId="32391"/>
    <cellStyle name="Normal 6 2 3 5 3 3" xfId="52284"/>
    <cellStyle name="Normal 6 2 3 5 4" xfId="23796"/>
    <cellStyle name="Normal 6 2 3 5 5" xfId="43562"/>
    <cellStyle name="Normal 6 2 3 6" xfId="5283"/>
    <cellStyle name="Normal 6 2 3 6 2" xfId="15023"/>
    <cellStyle name="Normal 6 2 3 6 2 2" xfId="34536"/>
    <cellStyle name="Normal 6 2 3 6 2 3" xfId="54429"/>
    <cellStyle name="Normal 6 2 3 6 3" xfId="27105"/>
    <cellStyle name="Normal 6 2 3 6 4" xfId="46991"/>
    <cellStyle name="Normal 6 2 3 7" xfId="10609"/>
    <cellStyle name="Normal 6 2 3 7 2" xfId="30124"/>
    <cellStyle name="Normal 6 2 3 7 3" xfId="50017"/>
    <cellStyle name="Normal 6 2 3 8" xfId="20330"/>
    <cellStyle name="Normal 6 2 3 9" xfId="39972"/>
    <cellStyle name="Normal 6 2 4" xfId="1372"/>
    <cellStyle name="Normal 6 2 4 2" xfId="3744"/>
    <cellStyle name="Normal 6 2 4 2 2" xfId="9181"/>
    <cellStyle name="Normal 6 2 4 2 2 2" xfId="18904"/>
    <cellStyle name="Normal 6 2 4 2 2 2 2" xfId="38417"/>
    <cellStyle name="Normal 6 2 4 2 2 2 3" xfId="58310"/>
    <cellStyle name="Normal 6 2 4 2 2 3" xfId="28931"/>
    <cellStyle name="Normal 6 2 4 2 2 4" xfId="48819"/>
    <cellStyle name="Normal 6 2 4 2 3" xfId="13598"/>
    <cellStyle name="Normal 6 2 4 2 3 2" xfId="33112"/>
    <cellStyle name="Normal 6 2 4 2 3 3" xfId="53005"/>
    <cellStyle name="Normal 6 2 4 2 4" xfId="24517"/>
    <cellStyle name="Normal 6 2 4 2 5" xfId="44283"/>
    <cellStyle name="Normal 6 2 4 3" xfId="5471"/>
    <cellStyle name="Normal 6 2 4 3 2" xfId="15208"/>
    <cellStyle name="Normal 6 2 4 3 2 2" xfId="34721"/>
    <cellStyle name="Normal 6 2 4 3 2 3" xfId="54614"/>
    <cellStyle name="Normal 6 2 4 3 3" xfId="27291"/>
    <cellStyle name="Normal 6 2 4 3 4" xfId="47179"/>
    <cellStyle name="Normal 6 2 4 4" xfId="11330"/>
    <cellStyle name="Normal 6 2 4 4 2" xfId="30845"/>
    <cellStyle name="Normal 6 2 4 4 3" xfId="50738"/>
    <cellStyle name="Normal 6 2 4 5" xfId="21051"/>
    <cellStyle name="Normal 6 2 4 6" xfId="40706"/>
    <cellStyle name="Normal 6 2 5" xfId="821"/>
    <cellStyle name="Normal 6 2 5 2" xfId="3206"/>
    <cellStyle name="Normal 6 2 5 2 2" xfId="8643"/>
    <cellStyle name="Normal 6 2 5 2 2 2" xfId="18366"/>
    <cellStyle name="Normal 6 2 5 2 2 2 2" xfId="37879"/>
    <cellStyle name="Normal 6 2 5 2 2 2 3" xfId="57772"/>
    <cellStyle name="Normal 6 2 5 2 2 3" xfId="28840"/>
    <cellStyle name="Normal 6 2 5 2 2 4" xfId="48728"/>
    <cellStyle name="Normal 6 2 5 2 3" xfId="13060"/>
    <cellStyle name="Normal 6 2 5 2 3 2" xfId="32574"/>
    <cellStyle name="Normal 6 2 5 2 3 3" xfId="52467"/>
    <cellStyle name="Normal 6 2 5 2 4" xfId="23979"/>
    <cellStyle name="Normal 6 2 5 2 5" xfId="43745"/>
    <cellStyle name="Normal 6 2 5 3" xfId="6006"/>
    <cellStyle name="Normal 6 2 5 3 2" xfId="15743"/>
    <cellStyle name="Normal 6 2 5 3 2 2" xfId="35256"/>
    <cellStyle name="Normal 6 2 5 3 2 3" xfId="55149"/>
    <cellStyle name="Normal 6 2 5 3 3" xfId="27826"/>
    <cellStyle name="Normal 6 2 5 3 4" xfId="47714"/>
    <cellStyle name="Normal 6 2 5 4" xfId="10792"/>
    <cellStyle name="Normal 6 2 5 4 2" xfId="30307"/>
    <cellStyle name="Normal 6 2 5 4 3" xfId="50200"/>
    <cellStyle name="Normal 6 2 5 5" xfId="20513"/>
    <cellStyle name="Normal 6 2 5 6" xfId="40155"/>
    <cellStyle name="Normal 6 2 6" xfId="1969"/>
    <cellStyle name="Normal 6 2 6 2" xfId="4280"/>
    <cellStyle name="Normal 6 2 6 2 2" xfId="9716"/>
    <cellStyle name="Normal 6 2 6 2 2 2" xfId="19439"/>
    <cellStyle name="Normal 6 2 6 2 2 2 2" xfId="38952"/>
    <cellStyle name="Normal 6 2 6 2 2 2 3" xfId="58845"/>
    <cellStyle name="Normal 6 2 6 2 2 3" xfId="29165"/>
    <cellStyle name="Normal 6 2 6 2 2 4" xfId="49053"/>
    <cellStyle name="Normal 6 2 6 2 3" xfId="14133"/>
    <cellStyle name="Normal 6 2 6 2 3 2" xfId="33647"/>
    <cellStyle name="Normal 6 2 6 2 3 3" xfId="53540"/>
    <cellStyle name="Normal 6 2 6 2 4" xfId="25052"/>
    <cellStyle name="Normal 6 2 6 2 5" xfId="44819"/>
    <cellStyle name="Normal 6 2 6 3" xfId="6541"/>
    <cellStyle name="Normal 6 2 6 3 2" xfId="16278"/>
    <cellStyle name="Normal 6 2 6 3 2 2" xfId="35791"/>
    <cellStyle name="Normal 6 2 6 3 2 3" xfId="55684"/>
    <cellStyle name="Normal 6 2 6 3 3" xfId="28361"/>
    <cellStyle name="Normal 6 2 6 3 4" xfId="48249"/>
    <cellStyle name="Normal 6 2 6 4" xfId="11865"/>
    <cellStyle name="Normal 6 2 6 4 2" xfId="31380"/>
    <cellStyle name="Normal 6 2 6 4 3" xfId="51273"/>
    <cellStyle name="Normal 6 2 6 5" xfId="21586"/>
    <cellStyle name="Normal 6 2 6 6" xfId="41303"/>
    <cellStyle name="Normal 6 2 7" xfId="2671"/>
    <cellStyle name="Normal 6 2 7 2" xfId="8108"/>
    <cellStyle name="Normal 6 2 7 2 2" xfId="17831"/>
    <cellStyle name="Normal 6 2 7 2 2 2" xfId="37344"/>
    <cellStyle name="Normal 6 2 7 2 2 3" xfId="57237"/>
    <cellStyle name="Normal 6 2 7 2 3" xfId="28751"/>
    <cellStyle name="Normal 6 2 7 2 4" xfId="48639"/>
    <cellStyle name="Normal 6 2 7 3" xfId="12525"/>
    <cellStyle name="Normal 6 2 7 3 2" xfId="32039"/>
    <cellStyle name="Normal 6 2 7 3 3" xfId="51932"/>
    <cellStyle name="Normal 6 2 7 4" xfId="23444"/>
    <cellStyle name="Normal 6 2 7 5" xfId="43210"/>
    <cellStyle name="Normal 6 2 8" xfId="4889"/>
    <cellStyle name="Normal 6 2 8 2" xfId="14671"/>
    <cellStyle name="Normal 6 2 8 2 2" xfId="34184"/>
    <cellStyle name="Normal 6 2 8 2 3" xfId="54077"/>
    <cellStyle name="Normal 6 2 8 3" xfId="26753"/>
    <cellStyle name="Normal 6 2 8 4" xfId="46597"/>
    <cellStyle name="Normal 6 2 9" xfId="10257"/>
    <cellStyle name="Normal 6 2 9 2" xfId="29772"/>
    <cellStyle name="Normal 6 2 9 3" xfId="49665"/>
    <cellStyle name="Normal 6 3" xfId="243"/>
    <cellStyle name="Normal 6 3 10" xfId="19977"/>
    <cellStyle name="Normal 6 3 11" xfId="39577"/>
    <cellStyle name="Normal 6 3 2" xfId="461"/>
    <cellStyle name="Normal 6 3 2 2" xfId="1547"/>
    <cellStyle name="Normal 6 3 2 2 2" xfId="3919"/>
    <cellStyle name="Normal 6 3 2 2 2 2" xfId="9356"/>
    <cellStyle name="Normal 6 3 2 2 2 2 2" xfId="19079"/>
    <cellStyle name="Normal 6 3 2 2 2 2 2 2" xfId="38592"/>
    <cellStyle name="Normal 6 3 2 2 2 2 2 3" xfId="58485"/>
    <cellStyle name="Normal 6 3 2 2 2 2 3" xfId="26074"/>
    <cellStyle name="Normal 6 3 2 2 2 2 4" xfId="45845"/>
    <cellStyle name="Normal 6 3 2 2 2 3" xfId="13773"/>
    <cellStyle name="Normal 6 3 2 2 2 3 2" xfId="33287"/>
    <cellStyle name="Normal 6 3 2 2 2 3 3" xfId="53180"/>
    <cellStyle name="Normal 6 3 2 2 2 4" xfId="24692"/>
    <cellStyle name="Normal 6 3 2 2 2 5" xfId="44458"/>
    <cellStyle name="Normal 6 3 2 2 3" xfId="7657"/>
    <cellStyle name="Normal 6 3 2 2 3 2" xfId="17380"/>
    <cellStyle name="Normal 6 3 2 2 3 2 2" xfId="36893"/>
    <cellStyle name="Normal 6 3 2 2 3 2 3" xfId="56786"/>
    <cellStyle name="Normal 6 3 2 2 3 3" xfId="25571"/>
    <cellStyle name="Normal 6 3 2 2 3 4" xfId="45339"/>
    <cellStyle name="Normal 6 3 2 2 4" xfId="5646"/>
    <cellStyle name="Normal 6 3 2 2 4 2" xfId="15383"/>
    <cellStyle name="Normal 6 3 2 2 4 2 2" xfId="34896"/>
    <cellStyle name="Normal 6 3 2 2 4 2 3" xfId="54789"/>
    <cellStyle name="Normal 6 3 2 2 4 3" xfId="27466"/>
    <cellStyle name="Normal 6 3 2 2 4 4" xfId="47354"/>
    <cellStyle name="Normal 6 3 2 2 5" xfId="11505"/>
    <cellStyle name="Normal 6 3 2 2 5 2" xfId="31020"/>
    <cellStyle name="Normal 6 3 2 2 5 3" xfId="50913"/>
    <cellStyle name="Normal 6 3 2 2 6" xfId="21226"/>
    <cellStyle name="Normal 6 3 2 2 7" xfId="40881"/>
    <cellStyle name="Normal 6 3 2 3" xfId="996"/>
    <cellStyle name="Normal 6 3 2 3 2" xfId="3381"/>
    <cellStyle name="Normal 6 3 2 3 2 2" xfId="8818"/>
    <cellStyle name="Normal 6 3 2 3 2 2 2" xfId="18541"/>
    <cellStyle name="Normal 6 3 2 3 2 2 2 2" xfId="38054"/>
    <cellStyle name="Normal 6 3 2 3 2 2 2 3" xfId="57947"/>
    <cellStyle name="Normal 6 3 2 3 2 2 3" xfId="22008"/>
    <cellStyle name="Normal 6 3 2 3 2 2 4" xfId="41768"/>
    <cellStyle name="Normal 6 3 2 3 2 3" xfId="13235"/>
    <cellStyle name="Normal 6 3 2 3 2 3 2" xfId="32749"/>
    <cellStyle name="Normal 6 3 2 3 2 3 3" xfId="52642"/>
    <cellStyle name="Normal 6 3 2 3 2 4" xfId="24154"/>
    <cellStyle name="Normal 6 3 2 3 2 5" xfId="43920"/>
    <cellStyle name="Normal 6 3 2 3 3" xfId="7197"/>
    <cellStyle name="Normal 6 3 2 3 3 2" xfId="16933"/>
    <cellStyle name="Normal 6 3 2 3 3 2 2" xfId="36446"/>
    <cellStyle name="Normal 6 3 2 3 3 2 3" xfId="56339"/>
    <cellStyle name="Normal 6 3 2 3 3 3" xfId="25854"/>
    <cellStyle name="Normal 6 3 2 3 3 4" xfId="45623"/>
    <cellStyle name="Normal 6 3 2 3 4" xfId="6181"/>
    <cellStyle name="Normal 6 3 2 3 4 2" xfId="15918"/>
    <cellStyle name="Normal 6 3 2 3 4 2 2" xfId="35431"/>
    <cellStyle name="Normal 6 3 2 3 4 2 3" xfId="55324"/>
    <cellStyle name="Normal 6 3 2 3 4 3" xfId="28001"/>
    <cellStyle name="Normal 6 3 2 3 4 4" xfId="47889"/>
    <cellStyle name="Normal 6 3 2 3 5" xfId="10967"/>
    <cellStyle name="Normal 6 3 2 3 5 2" xfId="30482"/>
    <cellStyle name="Normal 6 3 2 3 5 3" xfId="50375"/>
    <cellStyle name="Normal 6 3 2 3 6" xfId="20688"/>
    <cellStyle name="Normal 6 3 2 3 7" xfId="40330"/>
    <cellStyle name="Normal 6 3 2 4" xfId="2186"/>
    <cellStyle name="Normal 6 3 2 4 2" xfId="4455"/>
    <cellStyle name="Normal 6 3 2 4 2 2" xfId="9891"/>
    <cellStyle name="Normal 6 3 2 4 2 2 2" xfId="19614"/>
    <cellStyle name="Normal 6 3 2 4 2 2 2 2" xfId="39127"/>
    <cellStyle name="Normal 6 3 2 4 2 2 2 3" xfId="59020"/>
    <cellStyle name="Normal 6 3 2 4 2 2 3" xfId="29340"/>
    <cellStyle name="Normal 6 3 2 4 2 2 4" xfId="49228"/>
    <cellStyle name="Normal 6 3 2 4 2 3" xfId="14308"/>
    <cellStyle name="Normal 6 3 2 4 2 3 2" xfId="33822"/>
    <cellStyle name="Normal 6 3 2 4 2 3 3" xfId="53715"/>
    <cellStyle name="Normal 6 3 2 4 2 4" xfId="25227"/>
    <cellStyle name="Normal 6 3 2 4 2 5" xfId="44994"/>
    <cellStyle name="Normal 6 3 2 4 3" xfId="6716"/>
    <cellStyle name="Normal 6 3 2 4 3 2" xfId="16453"/>
    <cellStyle name="Normal 6 3 2 4 3 2 2" xfId="35966"/>
    <cellStyle name="Normal 6 3 2 4 3 2 3" xfId="55859"/>
    <cellStyle name="Normal 6 3 2 4 3 3" xfId="28536"/>
    <cellStyle name="Normal 6 3 2 4 3 4" xfId="48424"/>
    <cellStyle name="Normal 6 3 2 4 4" xfId="12040"/>
    <cellStyle name="Normal 6 3 2 4 4 2" xfId="31555"/>
    <cellStyle name="Normal 6 3 2 4 4 3" xfId="51448"/>
    <cellStyle name="Normal 6 3 2 4 5" xfId="21761"/>
    <cellStyle name="Normal 6 3 2 4 6" xfId="41520"/>
    <cellStyle name="Normal 6 3 2 5" xfId="2846"/>
    <cellStyle name="Normal 6 3 2 5 2" xfId="8283"/>
    <cellStyle name="Normal 6 3 2 5 2 2" xfId="18006"/>
    <cellStyle name="Normal 6 3 2 5 2 2 2" xfId="37519"/>
    <cellStyle name="Normal 6 3 2 5 2 2 3" xfId="57412"/>
    <cellStyle name="Normal 6 3 2 5 2 3" xfId="25717"/>
    <cellStyle name="Normal 6 3 2 5 2 4" xfId="45486"/>
    <cellStyle name="Normal 6 3 2 5 3" xfId="12700"/>
    <cellStyle name="Normal 6 3 2 5 3 2" xfId="32214"/>
    <cellStyle name="Normal 6 3 2 5 3 3" xfId="52107"/>
    <cellStyle name="Normal 6 3 2 5 4" xfId="23619"/>
    <cellStyle name="Normal 6 3 2 5 5" xfId="43385"/>
    <cellStyle name="Normal 6 3 2 6" xfId="5106"/>
    <cellStyle name="Normal 6 3 2 6 2" xfId="14846"/>
    <cellStyle name="Normal 6 3 2 6 2 2" xfId="34359"/>
    <cellStyle name="Normal 6 3 2 6 2 3" xfId="54252"/>
    <cellStyle name="Normal 6 3 2 6 3" xfId="26928"/>
    <cellStyle name="Normal 6 3 2 6 4" xfId="46814"/>
    <cellStyle name="Normal 6 3 2 7" xfId="10432"/>
    <cellStyle name="Normal 6 3 2 7 2" xfId="29947"/>
    <cellStyle name="Normal 6 3 2 7 3" xfId="49840"/>
    <cellStyle name="Normal 6 3 2 8" xfId="20153"/>
    <cellStyle name="Normal 6 3 2 9" xfId="39795"/>
    <cellStyle name="Normal 6 3 3" xfId="637"/>
    <cellStyle name="Normal 6 3 3 2" xfId="1723"/>
    <cellStyle name="Normal 6 3 3 2 2" xfId="4095"/>
    <cellStyle name="Normal 6 3 3 2 2 2" xfId="9532"/>
    <cellStyle name="Normal 6 3 3 2 2 2 2" xfId="19255"/>
    <cellStyle name="Normal 6 3 3 2 2 2 2 2" xfId="38768"/>
    <cellStyle name="Normal 6 3 3 2 2 2 2 3" xfId="58661"/>
    <cellStyle name="Normal 6 3 3 2 2 2 3" xfId="26194"/>
    <cellStyle name="Normal 6 3 3 2 2 2 4" xfId="45965"/>
    <cellStyle name="Normal 6 3 3 2 2 3" xfId="13949"/>
    <cellStyle name="Normal 6 3 3 2 2 3 2" xfId="33463"/>
    <cellStyle name="Normal 6 3 3 2 2 3 3" xfId="53356"/>
    <cellStyle name="Normal 6 3 3 2 2 4" xfId="24868"/>
    <cellStyle name="Normal 6 3 3 2 2 5" xfId="44634"/>
    <cellStyle name="Normal 6 3 3 2 3" xfId="7804"/>
    <cellStyle name="Normal 6 3 3 2 3 2" xfId="17527"/>
    <cellStyle name="Normal 6 3 3 2 3 2 2" xfId="37040"/>
    <cellStyle name="Normal 6 3 3 2 3 2 3" xfId="56933"/>
    <cellStyle name="Normal 6 3 3 2 3 3" xfId="26393"/>
    <cellStyle name="Normal 6 3 3 2 3 4" xfId="46166"/>
    <cellStyle name="Normal 6 3 3 2 4" xfId="5822"/>
    <cellStyle name="Normal 6 3 3 2 4 2" xfId="15559"/>
    <cellStyle name="Normal 6 3 3 2 4 2 2" xfId="35072"/>
    <cellStyle name="Normal 6 3 3 2 4 2 3" xfId="54965"/>
    <cellStyle name="Normal 6 3 3 2 4 3" xfId="27642"/>
    <cellStyle name="Normal 6 3 3 2 4 4" xfId="47530"/>
    <cellStyle name="Normal 6 3 3 2 5" xfId="11681"/>
    <cellStyle name="Normal 6 3 3 2 5 2" xfId="31196"/>
    <cellStyle name="Normal 6 3 3 2 5 3" xfId="51089"/>
    <cellStyle name="Normal 6 3 3 2 6" xfId="21402"/>
    <cellStyle name="Normal 6 3 3 2 7" xfId="41057"/>
    <cellStyle name="Normal 6 3 3 3" xfId="1172"/>
    <cellStyle name="Normal 6 3 3 3 2" xfId="3557"/>
    <cellStyle name="Normal 6 3 3 3 2 2" xfId="8994"/>
    <cellStyle name="Normal 6 3 3 3 2 2 2" xfId="18717"/>
    <cellStyle name="Normal 6 3 3 3 2 2 2 2" xfId="38230"/>
    <cellStyle name="Normal 6 3 3 3 2 2 2 3" xfId="58123"/>
    <cellStyle name="Normal 6 3 3 3 2 2 3" xfId="25695"/>
    <cellStyle name="Normal 6 3 3 3 2 2 4" xfId="45464"/>
    <cellStyle name="Normal 6 3 3 3 2 3" xfId="13411"/>
    <cellStyle name="Normal 6 3 3 3 2 3 2" xfId="32925"/>
    <cellStyle name="Normal 6 3 3 3 2 3 3" xfId="52818"/>
    <cellStyle name="Normal 6 3 3 3 2 4" xfId="24330"/>
    <cellStyle name="Normal 6 3 3 3 2 5" xfId="44096"/>
    <cellStyle name="Normal 6 3 3 3 3" xfId="7344"/>
    <cellStyle name="Normal 6 3 3 3 3 2" xfId="17080"/>
    <cellStyle name="Normal 6 3 3 3 3 2 2" xfId="36593"/>
    <cellStyle name="Normal 6 3 3 3 3 2 3" xfId="56486"/>
    <cellStyle name="Normal 6 3 3 3 3 3" xfId="26225"/>
    <cellStyle name="Normal 6 3 3 3 3 4" xfId="45996"/>
    <cellStyle name="Normal 6 3 3 3 4" xfId="6357"/>
    <cellStyle name="Normal 6 3 3 3 4 2" xfId="16094"/>
    <cellStyle name="Normal 6 3 3 3 4 2 2" xfId="35607"/>
    <cellStyle name="Normal 6 3 3 3 4 2 3" xfId="55500"/>
    <cellStyle name="Normal 6 3 3 3 4 3" xfId="28177"/>
    <cellStyle name="Normal 6 3 3 3 4 4" xfId="48065"/>
    <cellStyle name="Normal 6 3 3 3 5" xfId="11143"/>
    <cellStyle name="Normal 6 3 3 3 5 2" xfId="30658"/>
    <cellStyle name="Normal 6 3 3 3 5 3" xfId="50551"/>
    <cellStyle name="Normal 6 3 3 3 6" xfId="20864"/>
    <cellStyle name="Normal 6 3 3 3 7" xfId="40506"/>
    <cellStyle name="Normal 6 3 3 4" xfId="2362"/>
    <cellStyle name="Normal 6 3 3 4 2" xfId="4631"/>
    <cellStyle name="Normal 6 3 3 4 2 2" xfId="10067"/>
    <cellStyle name="Normal 6 3 3 4 2 2 2" xfId="19790"/>
    <cellStyle name="Normal 6 3 3 4 2 2 2 2" xfId="39303"/>
    <cellStyle name="Normal 6 3 3 4 2 2 2 3" xfId="59196"/>
    <cellStyle name="Normal 6 3 3 4 2 2 3" xfId="29516"/>
    <cellStyle name="Normal 6 3 3 4 2 2 4" xfId="49404"/>
    <cellStyle name="Normal 6 3 3 4 2 3" xfId="14484"/>
    <cellStyle name="Normal 6 3 3 4 2 3 2" xfId="33998"/>
    <cellStyle name="Normal 6 3 3 4 2 3 3" xfId="53891"/>
    <cellStyle name="Normal 6 3 3 4 2 4" xfId="25403"/>
    <cellStyle name="Normal 6 3 3 4 2 5" xfId="45170"/>
    <cellStyle name="Normal 6 3 3 4 3" xfId="6892"/>
    <cellStyle name="Normal 6 3 3 4 3 2" xfId="16629"/>
    <cellStyle name="Normal 6 3 3 4 3 2 2" xfId="36142"/>
    <cellStyle name="Normal 6 3 3 4 3 2 3" xfId="56035"/>
    <cellStyle name="Normal 6 3 3 4 3 3" xfId="28712"/>
    <cellStyle name="Normal 6 3 3 4 3 4" xfId="48600"/>
    <cellStyle name="Normal 6 3 3 4 4" xfId="12216"/>
    <cellStyle name="Normal 6 3 3 4 4 2" xfId="31731"/>
    <cellStyle name="Normal 6 3 3 4 4 3" xfId="51624"/>
    <cellStyle name="Normal 6 3 3 4 5" xfId="21937"/>
    <cellStyle name="Normal 6 3 3 4 6" xfId="41696"/>
    <cellStyle name="Normal 6 3 3 5" xfId="3022"/>
    <cellStyle name="Normal 6 3 3 5 2" xfId="8459"/>
    <cellStyle name="Normal 6 3 3 5 2 2" xfId="18182"/>
    <cellStyle name="Normal 6 3 3 5 2 2 2" xfId="37695"/>
    <cellStyle name="Normal 6 3 3 5 2 2 3" xfId="57588"/>
    <cellStyle name="Normal 6 3 3 5 2 3" xfId="25747"/>
    <cellStyle name="Normal 6 3 3 5 2 4" xfId="45516"/>
    <cellStyle name="Normal 6 3 3 5 3" xfId="12876"/>
    <cellStyle name="Normal 6 3 3 5 3 2" xfId="32390"/>
    <cellStyle name="Normal 6 3 3 5 3 3" xfId="52283"/>
    <cellStyle name="Normal 6 3 3 5 4" xfId="23795"/>
    <cellStyle name="Normal 6 3 3 5 5" xfId="43561"/>
    <cellStyle name="Normal 6 3 3 6" xfId="5282"/>
    <cellStyle name="Normal 6 3 3 6 2" xfId="15022"/>
    <cellStyle name="Normal 6 3 3 6 2 2" xfId="34535"/>
    <cellStyle name="Normal 6 3 3 6 2 3" xfId="54428"/>
    <cellStyle name="Normal 6 3 3 6 3" xfId="27104"/>
    <cellStyle name="Normal 6 3 3 6 4" xfId="46990"/>
    <cellStyle name="Normal 6 3 3 7" xfId="10608"/>
    <cellStyle name="Normal 6 3 3 7 2" xfId="30123"/>
    <cellStyle name="Normal 6 3 3 7 3" xfId="50016"/>
    <cellStyle name="Normal 6 3 3 8" xfId="20329"/>
    <cellStyle name="Normal 6 3 3 9" xfId="39971"/>
    <cellStyle name="Normal 6 3 4" xfId="1371"/>
    <cellStyle name="Normal 6 3 4 2" xfId="3743"/>
    <cellStyle name="Normal 6 3 4 2 2" xfId="9180"/>
    <cellStyle name="Normal 6 3 4 2 2 2" xfId="18903"/>
    <cellStyle name="Normal 6 3 4 2 2 2 2" xfId="38416"/>
    <cellStyle name="Normal 6 3 4 2 2 2 3" xfId="58309"/>
    <cellStyle name="Normal 6 3 4 2 2 3" xfId="22826"/>
    <cellStyle name="Normal 6 3 4 2 2 4" xfId="42590"/>
    <cellStyle name="Normal 6 3 4 2 3" xfId="13597"/>
    <cellStyle name="Normal 6 3 4 2 3 2" xfId="33111"/>
    <cellStyle name="Normal 6 3 4 2 3 3" xfId="53004"/>
    <cellStyle name="Normal 6 3 4 2 4" xfId="24516"/>
    <cellStyle name="Normal 6 3 4 2 5" xfId="44282"/>
    <cellStyle name="Normal 6 3 4 3" xfId="7510"/>
    <cellStyle name="Normal 6 3 4 3 2" xfId="17233"/>
    <cellStyle name="Normal 6 3 4 3 2 2" xfId="36746"/>
    <cellStyle name="Normal 6 3 4 3 2 3" xfId="56639"/>
    <cellStyle name="Normal 6 3 4 3 3" xfId="22918"/>
    <cellStyle name="Normal 6 3 4 3 4" xfId="42683"/>
    <cellStyle name="Normal 6 3 4 4" xfId="5470"/>
    <cellStyle name="Normal 6 3 4 4 2" xfId="15207"/>
    <cellStyle name="Normal 6 3 4 4 2 2" xfId="34720"/>
    <cellStyle name="Normal 6 3 4 4 2 3" xfId="54613"/>
    <cellStyle name="Normal 6 3 4 4 3" xfId="27290"/>
    <cellStyle name="Normal 6 3 4 4 4" xfId="47178"/>
    <cellStyle name="Normal 6 3 4 5" xfId="11329"/>
    <cellStyle name="Normal 6 3 4 5 2" xfId="30844"/>
    <cellStyle name="Normal 6 3 4 5 3" xfId="50737"/>
    <cellStyle name="Normal 6 3 4 6" xfId="21050"/>
    <cellStyle name="Normal 6 3 4 7" xfId="40705"/>
    <cellStyle name="Normal 6 3 5" xfId="820"/>
    <cellStyle name="Normal 6 3 5 2" xfId="3205"/>
    <cellStyle name="Normal 6 3 5 2 2" xfId="8642"/>
    <cellStyle name="Normal 6 3 5 2 2 2" xfId="18365"/>
    <cellStyle name="Normal 6 3 5 2 2 2 2" xfId="37878"/>
    <cellStyle name="Normal 6 3 5 2 2 2 3" xfId="57771"/>
    <cellStyle name="Normal 6 3 5 2 2 3" xfId="25693"/>
    <cellStyle name="Normal 6 3 5 2 2 4" xfId="45462"/>
    <cellStyle name="Normal 6 3 5 2 3" xfId="13059"/>
    <cellStyle name="Normal 6 3 5 2 3 2" xfId="32573"/>
    <cellStyle name="Normal 6 3 5 2 3 3" xfId="52466"/>
    <cellStyle name="Normal 6 3 5 2 4" xfId="23978"/>
    <cellStyle name="Normal 6 3 5 2 5" xfId="43744"/>
    <cellStyle name="Normal 6 3 5 3" xfId="7050"/>
    <cellStyle name="Normal 6 3 5 3 2" xfId="16786"/>
    <cellStyle name="Normal 6 3 5 3 2 2" xfId="36299"/>
    <cellStyle name="Normal 6 3 5 3 2 3" xfId="56192"/>
    <cellStyle name="Normal 6 3 5 3 3" xfId="22449"/>
    <cellStyle name="Normal 6 3 5 3 4" xfId="42211"/>
    <cellStyle name="Normal 6 3 5 4" xfId="6005"/>
    <cellStyle name="Normal 6 3 5 4 2" xfId="15742"/>
    <cellStyle name="Normal 6 3 5 4 2 2" xfId="35255"/>
    <cellStyle name="Normal 6 3 5 4 2 3" xfId="55148"/>
    <cellStyle name="Normal 6 3 5 4 3" xfId="27825"/>
    <cellStyle name="Normal 6 3 5 4 4" xfId="47713"/>
    <cellStyle name="Normal 6 3 5 5" xfId="10791"/>
    <cellStyle name="Normal 6 3 5 5 2" xfId="30306"/>
    <cellStyle name="Normal 6 3 5 5 3" xfId="50199"/>
    <cellStyle name="Normal 6 3 5 6" xfId="20512"/>
    <cellStyle name="Normal 6 3 5 7" xfId="40154"/>
    <cellStyle name="Normal 6 3 6" xfId="1968"/>
    <cellStyle name="Normal 6 3 6 2" xfId="4279"/>
    <cellStyle name="Normal 6 3 6 2 2" xfId="9715"/>
    <cellStyle name="Normal 6 3 6 2 2 2" xfId="19438"/>
    <cellStyle name="Normal 6 3 6 2 2 2 2" xfId="38951"/>
    <cellStyle name="Normal 6 3 6 2 2 2 3" xfId="58844"/>
    <cellStyle name="Normal 6 3 6 2 2 3" xfId="29164"/>
    <cellStyle name="Normal 6 3 6 2 2 4" xfId="49052"/>
    <cellStyle name="Normal 6 3 6 2 3" xfId="14132"/>
    <cellStyle name="Normal 6 3 6 2 3 2" xfId="33646"/>
    <cellStyle name="Normal 6 3 6 2 3 3" xfId="53539"/>
    <cellStyle name="Normal 6 3 6 2 4" xfId="25051"/>
    <cellStyle name="Normal 6 3 6 2 5" xfId="44818"/>
    <cellStyle name="Normal 6 3 6 3" xfId="6540"/>
    <cellStyle name="Normal 6 3 6 3 2" xfId="16277"/>
    <cellStyle name="Normal 6 3 6 3 2 2" xfId="35790"/>
    <cellStyle name="Normal 6 3 6 3 2 3" xfId="55683"/>
    <cellStyle name="Normal 6 3 6 3 3" xfId="28360"/>
    <cellStyle name="Normal 6 3 6 3 4" xfId="48248"/>
    <cellStyle name="Normal 6 3 6 4" xfId="11864"/>
    <cellStyle name="Normal 6 3 6 4 2" xfId="31379"/>
    <cellStyle name="Normal 6 3 6 4 3" xfId="51272"/>
    <cellStyle name="Normal 6 3 6 5" xfId="21585"/>
    <cellStyle name="Normal 6 3 6 6" xfId="41302"/>
    <cellStyle name="Normal 6 3 7" xfId="2670"/>
    <cellStyle name="Normal 6 3 7 2" xfId="8107"/>
    <cellStyle name="Normal 6 3 7 2 2" xfId="17830"/>
    <cellStyle name="Normal 6 3 7 2 2 2" xfId="37343"/>
    <cellStyle name="Normal 6 3 7 2 2 3" xfId="57236"/>
    <cellStyle name="Normal 6 3 7 2 3" xfId="22913"/>
    <cellStyle name="Normal 6 3 7 2 4" xfId="42678"/>
    <cellStyle name="Normal 6 3 7 3" xfId="12524"/>
    <cellStyle name="Normal 6 3 7 3 2" xfId="32038"/>
    <cellStyle name="Normal 6 3 7 3 3" xfId="51931"/>
    <cellStyle name="Normal 6 3 7 4" xfId="23443"/>
    <cellStyle name="Normal 6 3 7 5" xfId="43209"/>
    <cellStyle name="Normal 6 3 8" xfId="4888"/>
    <cellStyle name="Normal 6 3 8 2" xfId="14670"/>
    <cellStyle name="Normal 6 3 8 2 2" xfId="34183"/>
    <cellStyle name="Normal 6 3 8 2 3" xfId="54076"/>
    <cellStyle name="Normal 6 3 8 3" xfId="26752"/>
    <cellStyle name="Normal 6 3 8 4" xfId="46596"/>
    <cellStyle name="Normal 6 3 9" xfId="10256"/>
    <cellStyle name="Normal 6 3 9 2" xfId="29771"/>
    <cellStyle name="Normal 6 3 9 3" xfId="49664"/>
    <cellStyle name="Normal 6 4" xfId="217"/>
    <cellStyle name="Normal 6 4 10" xfId="19951"/>
    <cellStyle name="Normal 6 4 11" xfId="39551"/>
    <cellStyle name="Normal 6 4 2" xfId="435"/>
    <cellStyle name="Normal 6 4 2 2" xfId="1521"/>
    <cellStyle name="Normal 6 4 2 2 2" xfId="3893"/>
    <cellStyle name="Normal 6 4 2 2 2 2" xfId="9330"/>
    <cellStyle name="Normal 6 4 2 2 2 2 2" xfId="19053"/>
    <cellStyle name="Normal 6 4 2 2 2 2 2 2" xfId="38566"/>
    <cellStyle name="Normal 6 4 2 2 2 2 2 3" xfId="58459"/>
    <cellStyle name="Normal 6 4 2 2 2 2 3" xfId="28943"/>
    <cellStyle name="Normal 6 4 2 2 2 2 4" xfId="48831"/>
    <cellStyle name="Normal 6 4 2 2 2 3" xfId="13747"/>
    <cellStyle name="Normal 6 4 2 2 2 3 2" xfId="33261"/>
    <cellStyle name="Normal 6 4 2 2 2 3 3" xfId="53154"/>
    <cellStyle name="Normal 6 4 2 2 2 4" xfId="24666"/>
    <cellStyle name="Normal 6 4 2 2 2 5" xfId="44432"/>
    <cellStyle name="Normal 6 4 2 2 3" xfId="5620"/>
    <cellStyle name="Normal 6 4 2 2 3 2" xfId="15357"/>
    <cellStyle name="Normal 6 4 2 2 3 2 2" xfId="34870"/>
    <cellStyle name="Normal 6 4 2 2 3 2 3" xfId="54763"/>
    <cellStyle name="Normal 6 4 2 2 3 3" xfId="27440"/>
    <cellStyle name="Normal 6 4 2 2 3 4" xfId="47328"/>
    <cellStyle name="Normal 6 4 2 2 4" xfId="11479"/>
    <cellStyle name="Normal 6 4 2 2 4 2" xfId="30994"/>
    <cellStyle name="Normal 6 4 2 2 4 3" xfId="50887"/>
    <cellStyle name="Normal 6 4 2 2 5" xfId="21200"/>
    <cellStyle name="Normal 6 4 2 2 6" xfId="40855"/>
    <cellStyle name="Normal 6 4 2 3" xfId="970"/>
    <cellStyle name="Normal 6 4 2 3 2" xfId="3355"/>
    <cellStyle name="Normal 6 4 2 3 2 2" xfId="8792"/>
    <cellStyle name="Normal 6 4 2 3 2 2 2" xfId="18515"/>
    <cellStyle name="Normal 6 4 2 3 2 2 2 2" xfId="38028"/>
    <cellStyle name="Normal 6 4 2 3 2 2 2 3" xfId="57921"/>
    <cellStyle name="Normal 6 4 2 3 2 2 3" xfId="28852"/>
    <cellStyle name="Normal 6 4 2 3 2 2 4" xfId="48740"/>
    <cellStyle name="Normal 6 4 2 3 2 3" xfId="13209"/>
    <cellStyle name="Normal 6 4 2 3 2 3 2" xfId="32723"/>
    <cellStyle name="Normal 6 4 2 3 2 3 3" xfId="52616"/>
    <cellStyle name="Normal 6 4 2 3 2 4" xfId="24128"/>
    <cellStyle name="Normal 6 4 2 3 2 5" xfId="43894"/>
    <cellStyle name="Normal 6 4 2 3 3" xfId="6155"/>
    <cellStyle name="Normal 6 4 2 3 3 2" xfId="15892"/>
    <cellStyle name="Normal 6 4 2 3 3 2 2" xfId="35405"/>
    <cellStyle name="Normal 6 4 2 3 3 2 3" xfId="55298"/>
    <cellStyle name="Normal 6 4 2 3 3 3" xfId="27975"/>
    <cellStyle name="Normal 6 4 2 3 3 4" xfId="47863"/>
    <cellStyle name="Normal 6 4 2 3 4" xfId="10941"/>
    <cellStyle name="Normal 6 4 2 3 4 2" xfId="30456"/>
    <cellStyle name="Normal 6 4 2 3 4 3" xfId="50349"/>
    <cellStyle name="Normal 6 4 2 3 5" xfId="20662"/>
    <cellStyle name="Normal 6 4 2 3 6" xfId="40304"/>
    <cellStyle name="Normal 6 4 2 4" xfId="2160"/>
    <cellStyle name="Normal 6 4 2 4 2" xfId="4429"/>
    <cellStyle name="Normal 6 4 2 4 2 2" xfId="9865"/>
    <cellStyle name="Normal 6 4 2 4 2 2 2" xfId="19588"/>
    <cellStyle name="Normal 6 4 2 4 2 2 2 2" xfId="39101"/>
    <cellStyle name="Normal 6 4 2 4 2 2 2 3" xfId="58994"/>
    <cellStyle name="Normal 6 4 2 4 2 2 3" xfId="29314"/>
    <cellStyle name="Normal 6 4 2 4 2 2 4" xfId="49202"/>
    <cellStyle name="Normal 6 4 2 4 2 3" xfId="14282"/>
    <cellStyle name="Normal 6 4 2 4 2 3 2" xfId="33796"/>
    <cellStyle name="Normal 6 4 2 4 2 3 3" xfId="53689"/>
    <cellStyle name="Normal 6 4 2 4 2 4" xfId="25201"/>
    <cellStyle name="Normal 6 4 2 4 2 5" xfId="44968"/>
    <cellStyle name="Normal 6 4 2 4 3" xfId="6690"/>
    <cellStyle name="Normal 6 4 2 4 3 2" xfId="16427"/>
    <cellStyle name="Normal 6 4 2 4 3 2 2" xfId="35940"/>
    <cellStyle name="Normal 6 4 2 4 3 2 3" xfId="55833"/>
    <cellStyle name="Normal 6 4 2 4 3 3" xfId="28510"/>
    <cellStyle name="Normal 6 4 2 4 3 4" xfId="48398"/>
    <cellStyle name="Normal 6 4 2 4 4" xfId="12014"/>
    <cellStyle name="Normal 6 4 2 4 4 2" xfId="31529"/>
    <cellStyle name="Normal 6 4 2 4 4 3" xfId="51422"/>
    <cellStyle name="Normal 6 4 2 4 5" xfId="21735"/>
    <cellStyle name="Normal 6 4 2 4 6" xfId="41494"/>
    <cellStyle name="Normal 6 4 2 5" xfId="2820"/>
    <cellStyle name="Normal 6 4 2 5 2" xfId="8257"/>
    <cellStyle name="Normal 6 4 2 5 2 2" xfId="17980"/>
    <cellStyle name="Normal 6 4 2 5 2 2 2" xfId="37493"/>
    <cellStyle name="Normal 6 4 2 5 2 2 3" xfId="57386"/>
    <cellStyle name="Normal 6 4 2 5 2 3" xfId="28763"/>
    <cellStyle name="Normal 6 4 2 5 2 4" xfId="48651"/>
    <cellStyle name="Normal 6 4 2 5 3" xfId="12674"/>
    <cellStyle name="Normal 6 4 2 5 3 2" xfId="32188"/>
    <cellStyle name="Normal 6 4 2 5 3 3" xfId="52081"/>
    <cellStyle name="Normal 6 4 2 5 4" xfId="23593"/>
    <cellStyle name="Normal 6 4 2 5 5" xfId="43359"/>
    <cellStyle name="Normal 6 4 2 6" xfId="5080"/>
    <cellStyle name="Normal 6 4 2 6 2" xfId="14820"/>
    <cellStyle name="Normal 6 4 2 6 2 2" xfId="34333"/>
    <cellStyle name="Normal 6 4 2 6 2 3" xfId="54226"/>
    <cellStyle name="Normal 6 4 2 6 3" xfId="26902"/>
    <cellStyle name="Normal 6 4 2 6 4" xfId="46788"/>
    <cellStyle name="Normal 6 4 2 7" xfId="10406"/>
    <cellStyle name="Normal 6 4 2 7 2" xfId="29921"/>
    <cellStyle name="Normal 6 4 2 7 3" xfId="49814"/>
    <cellStyle name="Normal 6 4 2 8" xfId="20127"/>
    <cellStyle name="Normal 6 4 2 9" xfId="39769"/>
    <cellStyle name="Normal 6 4 3" xfId="611"/>
    <cellStyle name="Normal 6 4 3 2" xfId="1697"/>
    <cellStyle name="Normal 6 4 3 2 2" xfId="4069"/>
    <cellStyle name="Normal 6 4 3 2 2 2" xfId="9506"/>
    <cellStyle name="Normal 6 4 3 2 2 2 2" xfId="19229"/>
    <cellStyle name="Normal 6 4 3 2 2 2 2 2" xfId="38742"/>
    <cellStyle name="Normal 6 4 3 2 2 2 2 3" xfId="58635"/>
    <cellStyle name="Normal 6 4 3 2 2 2 3" xfId="28972"/>
    <cellStyle name="Normal 6 4 3 2 2 2 4" xfId="48860"/>
    <cellStyle name="Normal 6 4 3 2 2 3" xfId="13923"/>
    <cellStyle name="Normal 6 4 3 2 2 3 2" xfId="33437"/>
    <cellStyle name="Normal 6 4 3 2 2 3 3" xfId="53330"/>
    <cellStyle name="Normal 6 4 3 2 2 4" xfId="24842"/>
    <cellStyle name="Normal 6 4 3 2 2 5" xfId="44608"/>
    <cellStyle name="Normal 6 4 3 2 3" xfId="5796"/>
    <cellStyle name="Normal 6 4 3 2 3 2" xfId="15533"/>
    <cellStyle name="Normal 6 4 3 2 3 2 2" xfId="35046"/>
    <cellStyle name="Normal 6 4 3 2 3 2 3" xfId="54939"/>
    <cellStyle name="Normal 6 4 3 2 3 3" xfId="27616"/>
    <cellStyle name="Normal 6 4 3 2 3 4" xfId="47504"/>
    <cellStyle name="Normal 6 4 3 2 4" xfId="11655"/>
    <cellStyle name="Normal 6 4 3 2 4 2" xfId="31170"/>
    <cellStyle name="Normal 6 4 3 2 4 3" xfId="51063"/>
    <cellStyle name="Normal 6 4 3 2 5" xfId="21376"/>
    <cellStyle name="Normal 6 4 3 2 6" xfId="41031"/>
    <cellStyle name="Normal 6 4 3 3" xfId="1146"/>
    <cellStyle name="Normal 6 4 3 3 2" xfId="3531"/>
    <cellStyle name="Normal 6 4 3 3 2 2" xfId="8968"/>
    <cellStyle name="Normal 6 4 3 3 2 2 2" xfId="18691"/>
    <cellStyle name="Normal 6 4 3 3 2 2 2 2" xfId="38204"/>
    <cellStyle name="Normal 6 4 3 3 2 2 2 3" xfId="58097"/>
    <cellStyle name="Normal 6 4 3 3 2 2 3" xfId="28881"/>
    <cellStyle name="Normal 6 4 3 3 2 2 4" xfId="48769"/>
    <cellStyle name="Normal 6 4 3 3 2 3" xfId="13385"/>
    <cellStyle name="Normal 6 4 3 3 2 3 2" xfId="32899"/>
    <cellStyle name="Normal 6 4 3 3 2 3 3" xfId="52792"/>
    <cellStyle name="Normal 6 4 3 3 2 4" xfId="24304"/>
    <cellStyle name="Normal 6 4 3 3 2 5" xfId="44070"/>
    <cellStyle name="Normal 6 4 3 3 3" xfId="6331"/>
    <cellStyle name="Normal 6 4 3 3 3 2" xfId="16068"/>
    <cellStyle name="Normal 6 4 3 3 3 2 2" xfId="35581"/>
    <cellStyle name="Normal 6 4 3 3 3 2 3" xfId="55474"/>
    <cellStyle name="Normal 6 4 3 3 3 3" xfId="28151"/>
    <cellStyle name="Normal 6 4 3 3 3 4" xfId="48039"/>
    <cellStyle name="Normal 6 4 3 3 4" xfId="11117"/>
    <cellStyle name="Normal 6 4 3 3 4 2" xfId="30632"/>
    <cellStyle name="Normal 6 4 3 3 4 3" xfId="50525"/>
    <cellStyle name="Normal 6 4 3 3 5" xfId="20838"/>
    <cellStyle name="Normal 6 4 3 3 6" xfId="40480"/>
    <cellStyle name="Normal 6 4 3 4" xfId="2336"/>
    <cellStyle name="Normal 6 4 3 4 2" xfId="4605"/>
    <cellStyle name="Normal 6 4 3 4 2 2" xfId="10041"/>
    <cellStyle name="Normal 6 4 3 4 2 2 2" xfId="19764"/>
    <cellStyle name="Normal 6 4 3 4 2 2 2 2" xfId="39277"/>
    <cellStyle name="Normal 6 4 3 4 2 2 2 3" xfId="59170"/>
    <cellStyle name="Normal 6 4 3 4 2 2 3" xfId="29490"/>
    <cellStyle name="Normal 6 4 3 4 2 2 4" xfId="49378"/>
    <cellStyle name="Normal 6 4 3 4 2 3" xfId="14458"/>
    <cellStyle name="Normal 6 4 3 4 2 3 2" xfId="33972"/>
    <cellStyle name="Normal 6 4 3 4 2 3 3" xfId="53865"/>
    <cellStyle name="Normal 6 4 3 4 2 4" xfId="25377"/>
    <cellStyle name="Normal 6 4 3 4 2 5" xfId="45144"/>
    <cellStyle name="Normal 6 4 3 4 3" xfId="6866"/>
    <cellStyle name="Normal 6 4 3 4 3 2" xfId="16603"/>
    <cellStyle name="Normal 6 4 3 4 3 2 2" xfId="36116"/>
    <cellStyle name="Normal 6 4 3 4 3 2 3" xfId="56009"/>
    <cellStyle name="Normal 6 4 3 4 3 3" xfId="28686"/>
    <cellStyle name="Normal 6 4 3 4 3 4" xfId="48574"/>
    <cellStyle name="Normal 6 4 3 4 4" xfId="12190"/>
    <cellStyle name="Normal 6 4 3 4 4 2" xfId="31705"/>
    <cellStyle name="Normal 6 4 3 4 4 3" xfId="51598"/>
    <cellStyle name="Normal 6 4 3 4 5" xfId="21911"/>
    <cellStyle name="Normal 6 4 3 4 6" xfId="41670"/>
    <cellStyle name="Normal 6 4 3 5" xfId="2996"/>
    <cellStyle name="Normal 6 4 3 5 2" xfId="8433"/>
    <cellStyle name="Normal 6 4 3 5 2 2" xfId="18156"/>
    <cellStyle name="Normal 6 4 3 5 2 2 2" xfId="37669"/>
    <cellStyle name="Normal 6 4 3 5 2 2 3" xfId="57562"/>
    <cellStyle name="Normal 6 4 3 5 2 3" xfId="28792"/>
    <cellStyle name="Normal 6 4 3 5 2 4" xfId="48680"/>
    <cellStyle name="Normal 6 4 3 5 3" xfId="12850"/>
    <cellStyle name="Normal 6 4 3 5 3 2" xfId="32364"/>
    <cellStyle name="Normal 6 4 3 5 3 3" xfId="52257"/>
    <cellStyle name="Normal 6 4 3 5 4" xfId="23769"/>
    <cellStyle name="Normal 6 4 3 5 5" xfId="43535"/>
    <cellStyle name="Normal 6 4 3 6" xfId="5256"/>
    <cellStyle name="Normal 6 4 3 6 2" xfId="14996"/>
    <cellStyle name="Normal 6 4 3 6 2 2" xfId="34509"/>
    <cellStyle name="Normal 6 4 3 6 2 3" xfId="54402"/>
    <cellStyle name="Normal 6 4 3 6 3" xfId="27078"/>
    <cellStyle name="Normal 6 4 3 6 4" xfId="46964"/>
    <cellStyle name="Normal 6 4 3 7" xfId="10582"/>
    <cellStyle name="Normal 6 4 3 7 2" xfId="30097"/>
    <cellStyle name="Normal 6 4 3 7 3" xfId="49990"/>
    <cellStyle name="Normal 6 4 3 8" xfId="20303"/>
    <cellStyle name="Normal 6 4 3 9" xfId="39945"/>
    <cellStyle name="Normal 6 4 4" xfId="1345"/>
    <cellStyle name="Normal 6 4 4 2" xfId="3717"/>
    <cellStyle name="Normal 6 4 4 2 2" xfId="9154"/>
    <cellStyle name="Normal 6 4 4 2 2 2" xfId="18877"/>
    <cellStyle name="Normal 6 4 4 2 2 2 2" xfId="38390"/>
    <cellStyle name="Normal 6 4 4 2 2 2 3" xfId="58283"/>
    <cellStyle name="Normal 6 4 4 2 2 3" xfId="28914"/>
    <cellStyle name="Normal 6 4 4 2 2 4" xfId="48802"/>
    <cellStyle name="Normal 6 4 4 2 3" xfId="13571"/>
    <cellStyle name="Normal 6 4 4 2 3 2" xfId="33085"/>
    <cellStyle name="Normal 6 4 4 2 3 3" xfId="52978"/>
    <cellStyle name="Normal 6 4 4 2 4" xfId="24490"/>
    <cellStyle name="Normal 6 4 4 2 5" xfId="44256"/>
    <cellStyle name="Normal 6 4 4 3" xfId="5444"/>
    <cellStyle name="Normal 6 4 4 3 2" xfId="15181"/>
    <cellStyle name="Normal 6 4 4 3 2 2" xfId="34694"/>
    <cellStyle name="Normal 6 4 4 3 2 3" xfId="54587"/>
    <cellStyle name="Normal 6 4 4 3 3" xfId="27264"/>
    <cellStyle name="Normal 6 4 4 3 4" xfId="47152"/>
    <cellStyle name="Normal 6 4 4 4" xfId="11303"/>
    <cellStyle name="Normal 6 4 4 4 2" xfId="30818"/>
    <cellStyle name="Normal 6 4 4 4 3" xfId="50711"/>
    <cellStyle name="Normal 6 4 4 5" xfId="21024"/>
    <cellStyle name="Normal 6 4 4 6" xfId="40679"/>
    <cellStyle name="Normal 6 4 5" xfId="794"/>
    <cellStyle name="Normal 6 4 5 2" xfId="3179"/>
    <cellStyle name="Normal 6 4 5 2 2" xfId="8616"/>
    <cellStyle name="Normal 6 4 5 2 2 2" xfId="18339"/>
    <cellStyle name="Normal 6 4 5 2 2 2 2" xfId="37852"/>
    <cellStyle name="Normal 6 4 5 2 2 2 3" xfId="57745"/>
    <cellStyle name="Normal 6 4 5 2 2 3" xfId="28823"/>
    <cellStyle name="Normal 6 4 5 2 2 4" xfId="48711"/>
    <cellStyle name="Normal 6 4 5 2 3" xfId="13033"/>
    <cellStyle name="Normal 6 4 5 2 3 2" xfId="32547"/>
    <cellStyle name="Normal 6 4 5 2 3 3" xfId="52440"/>
    <cellStyle name="Normal 6 4 5 2 4" xfId="23952"/>
    <cellStyle name="Normal 6 4 5 2 5" xfId="43718"/>
    <cellStyle name="Normal 6 4 5 3" xfId="5979"/>
    <cellStyle name="Normal 6 4 5 3 2" xfId="15716"/>
    <cellStyle name="Normal 6 4 5 3 2 2" xfId="35229"/>
    <cellStyle name="Normal 6 4 5 3 2 3" xfId="55122"/>
    <cellStyle name="Normal 6 4 5 3 3" xfId="27799"/>
    <cellStyle name="Normal 6 4 5 3 4" xfId="47687"/>
    <cellStyle name="Normal 6 4 5 4" xfId="10765"/>
    <cellStyle name="Normal 6 4 5 4 2" xfId="30280"/>
    <cellStyle name="Normal 6 4 5 4 3" xfId="50173"/>
    <cellStyle name="Normal 6 4 5 5" xfId="20486"/>
    <cellStyle name="Normal 6 4 5 6" xfId="40128"/>
    <cellStyle name="Normal 6 4 6" xfId="1942"/>
    <cellStyle name="Normal 6 4 6 2" xfId="4253"/>
    <cellStyle name="Normal 6 4 6 2 2" xfId="9689"/>
    <cellStyle name="Normal 6 4 6 2 2 2" xfId="19412"/>
    <cellStyle name="Normal 6 4 6 2 2 2 2" xfId="38925"/>
    <cellStyle name="Normal 6 4 6 2 2 2 3" xfId="58818"/>
    <cellStyle name="Normal 6 4 6 2 2 3" xfId="29138"/>
    <cellStyle name="Normal 6 4 6 2 2 4" xfId="49026"/>
    <cellStyle name="Normal 6 4 6 2 3" xfId="14106"/>
    <cellStyle name="Normal 6 4 6 2 3 2" xfId="33620"/>
    <cellStyle name="Normal 6 4 6 2 3 3" xfId="53513"/>
    <cellStyle name="Normal 6 4 6 2 4" xfId="25025"/>
    <cellStyle name="Normal 6 4 6 2 5" xfId="44792"/>
    <cellStyle name="Normal 6 4 6 3" xfId="6514"/>
    <cellStyle name="Normal 6 4 6 3 2" xfId="16251"/>
    <cellStyle name="Normal 6 4 6 3 2 2" xfId="35764"/>
    <cellStyle name="Normal 6 4 6 3 2 3" xfId="55657"/>
    <cellStyle name="Normal 6 4 6 3 3" xfId="28334"/>
    <cellStyle name="Normal 6 4 6 3 4" xfId="48222"/>
    <cellStyle name="Normal 6 4 6 4" xfId="11838"/>
    <cellStyle name="Normal 6 4 6 4 2" xfId="31353"/>
    <cellStyle name="Normal 6 4 6 4 3" xfId="51246"/>
    <cellStyle name="Normal 6 4 6 5" xfId="21559"/>
    <cellStyle name="Normal 6 4 6 6" xfId="41276"/>
    <cellStyle name="Normal 6 4 7" xfId="2644"/>
    <cellStyle name="Normal 6 4 7 2" xfId="8081"/>
    <cellStyle name="Normal 6 4 7 2 2" xfId="17804"/>
    <cellStyle name="Normal 6 4 7 2 2 2" xfId="37317"/>
    <cellStyle name="Normal 6 4 7 2 2 3" xfId="57210"/>
    <cellStyle name="Normal 6 4 7 2 3" xfId="28734"/>
    <cellStyle name="Normal 6 4 7 2 4" xfId="48622"/>
    <cellStyle name="Normal 6 4 7 3" xfId="12498"/>
    <cellStyle name="Normal 6 4 7 3 2" xfId="32012"/>
    <cellStyle name="Normal 6 4 7 3 3" xfId="51905"/>
    <cellStyle name="Normal 6 4 7 4" xfId="23417"/>
    <cellStyle name="Normal 6 4 7 5" xfId="43183"/>
    <cellStyle name="Normal 6 4 8" xfId="4862"/>
    <cellStyle name="Normal 6 4 8 2" xfId="14644"/>
    <cellStyle name="Normal 6 4 8 2 2" xfId="34157"/>
    <cellStyle name="Normal 6 4 8 2 3" xfId="54050"/>
    <cellStyle name="Normal 6 4 8 3" xfId="26726"/>
    <cellStyle name="Normal 6 4 8 4" xfId="46570"/>
    <cellStyle name="Normal 6 4 9" xfId="10230"/>
    <cellStyle name="Normal 6 4 9 2" xfId="29745"/>
    <cellStyle name="Normal 6 4 9 3" xfId="49638"/>
    <cellStyle name="Normal 6 5" xfId="89"/>
    <cellStyle name="Normal 6 5 10" xfId="19823"/>
    <cellStyle name="Normal 6 5 11" xfId="39423"/>
    <cellStyle name="Normal 6 5 2" xfId="307"/>
    <cellStyle name="Normal 6 5 2 2" xfId="1393"/>
    <cellStyle name="Normal 6 5 2 2 2" xfId="3765"/>
    <cellStyle name="Normal 6 5 2 2 2 2" xfId="9202"/>
    <cellStyle name="Normal 6 5 2 2 2 2 2" xfId="18925"/>
    <cellStyle name="Normal 6 5 2 2 2 2 2 2" xfId="38438"/>
    <cellStyle name="Normal 6 5 2 2 2 2 2 3" xfId="58331"/>
    <cellStyle name="Normal 6 5 2 2 2 2 3" xfId="26470"/>
    <cellStyle name="Normal 6 5 2 2 2 2 4" xfId="46243"/>
    <cellStyle name="Normal 6 5 2 2 2 3" xfId="13619"/>
    <cellStyle name="Normal 6 5 2 2 2 3 2" xfId="33133"/>
    <cellStyle name="Normal 6 5 2 2 2 3 3" xfId="53026"/>
    <cellStyle name="Normal 6 5 2 2 2 4" xfId="24538"/>
    <cellStyle name="Normal 6 5 2 2 2 5" xfId="44304"/>
    <cellStyle name="Normal 6 5 2 2 3" xfId="7525"/>
    <cellStyle name="Normal 6 5 2 2 3 2" xfId="17248"/>
    <cellStyle name="Normal 6 5 2 2 3 2 2" xfId="36761"/>
    <cellStyle name="Normal 6 5 2 2 3 2 3" xfId="56654"/>
    <cellStyle name="Normal 6 5 2 2 3 3" xfId="26348"/>
    <cellStyle name="Normal 6 5 2 2 3 4" xfId="46121"/>
    <cellStyle name="Normal 6 5 2 2 4" xfId="5492"/>
    <cellStyle name="Normal 6 5 2 2 4 2" xfId="15229"/>
    <cellStyle name="Normal 6 5 2 2 4 2 2" xfId="34742"/>
    <cellStyle name="Normal 6 5 2 2 4 2 3" xfId="54635"/>
    <cellStyle name="Normal 6 5 2 2 4 3" xfId="27312"/>
    <cellStyle name="Normal 6 5 2 2 4 4" xfId="47200"/>
    <cellStyle name="Normal 6 5 2 2 5" xfId="11351"/>
    <cellStyle name="Normal 6 5 2 2 5 2" xfId="30866"/>
    <cellStyle name="Normal 6 5 2 2 5 3" xfId="50759"/>
    <cellStyle name="Normal 6 5 2 2 6" xfId="21072"/>
    <cellStyle name="Normal 6 5 2 2 7" xfId="40727"/>
    <cellStyle name="Normal 6 5 2 3" xfId="842"/>
    <cellStyle name="Normal 6 5 2 3 2" xfId="3227"/>
    <cellStyle name="Normal 6 5 2 3 2 2" xfId="8664"/>
    <cellStyle name="Normal 6 5 2 3 2 2 2" xfId="18387"/>
    <cellStyle name="Normal 6 5 2 3 2 2 2 2" xfId="37900"/>
    <cellStyle name="Normal 6 5 2 3 2 2 2 3" xfId="57793"/>
    <cellStyle name="Normal 6 5 2 3 2 2 3" xfId="22387"/>
    <cellStyle name="Normal 6 5 2 3 2 2 4" xfId="42149"/>
    <cellStyle name="Normal 6 5 2 3 2 3" xfId="13081"/>
    <cellStyle name="Normal 6 5 2 3 2 3 2" xfId="32595"/>
    <cellStyle name="Normal 6 5 2 3 2 3 3" xfId="52488"/>
    <cellStyle name="Normal 6 5 2 3 2 4" xfId="24000"/>
    <cellStyle name="Normal 6 5 2 3 2 5" xfId="43766"/>
    <cellStyle name="Normal 6 5 2 3 3" xfId="7065"/>
    <cellStyle name="Normal 6 5 2 3 3 2" xfId="16801"/>
    <cellStyle name="Normal 6 5 2 3 3 2 2" xfId="36314"/>
    <cellStyle name="Normal 6 5 2 3 3 2 3" xfId="56207"/>
    <cellStyle name="Normal 6 5 2 3 3 3" xfId="22056"/>
    <cellStyle name="Normal 6 5 2 3 3 4" xfId="41816"/>
    <cellStyle name="Normal 6 5 2 3 4" xfId="6027"/>
    <cellStyle name="Normal 6 5 2 3 4 2" xfId="15764"/>
    <cellStyle name="Normal 6 5 2 3 4 2 2" xfId="35277"/>
    <cellStyle name="Normal 6 5 2 3 4 2 3" xfId="55170"/>
    <cellStyle name="Normal 6 5 2 3 4 3" xfId="27847"/>
    <cellStyle name="Normal 6 5 2 3 4 4" xfId="47735"/>
    <cellStyle name="Normal 6 5 2 3 5" xfId="10813"/>
    <cellStyle name="Normal 6 5 2 3 5 2" xfId="30328"/>
    <cellStyle name="Normal 6 5 2 3 5 3" xfId="50221"/>
    <cellStyle name="Normal 6 5 2 3 6" xfId="20534"/>
    <cellStyle name="Normal 6 5 2 3 7" xfId="40176"/>
    <cellStyle name="Normal 6 5 2 4" xfId="2032"/>
    <cellStyle name="Normal 6 5 2 4 2" xfId="4301"/>
    <cellStyle name="Normal 6 5 2 4 2 2" xfId="9737"/>
    <cellStyle name="Normal 6 5 2 4 2 2 2" xfId="19460"/>
    <cellStyle name="Normal 6 5 2 4 2 2 2 2" xfId="38973"/>
    <cellStyle name="Normal 6 5 2 4 2 2 2 3" xfId="58866"/>
    <cellStyle name="Normal 6 5 2 4 2 2 3" xfId="29186"/>
    <cellStyle name="Normal 6 5 2 4 2 2 4" xfId="49074"/>
    <cellStyle name="Normal 6 5 2 4 2 3" xfId="14154"/>
    <cellStyle name="Normal 6 5 2 4 2 3 2" xfId="33668"/>
    <cellStyle name="Normal 6 5 2 4 2 3 3" xfId="53561"/>
    <cellStyle name="Normal 6 5 2 4 2 4" xfId="25073"/>
    <cellStyle name="Normal 6 5 2 4 2 5" xfId="44840"/>
    <cellStyle name="Normal 6 5 2 4 3" xfId="6562"/>
    <cellStyle name="Normal 6 5 2 4 3 2" xfId="16299"/>
    <cellStyle name="Normal 6 5 2 4 3 2 2" xfId="35812"/>
    <cellStyle name="Normal 6 5 2 4 3 2 3" xfId="55705"/>
    <cellStyle name="Normal 6 5 2 4 3 3" xfId="28382"/>
    <cellStyle name="Normal 6 5 2 4 3 4" xfId="48270"/>
    <cellStyle name="Normal 6 5 2 4 4" xfId="11886"/>
    <cellStyle name="Normal 6 5 2 4 4 2" xfId="31401"/>
    <cellStyle name="Normal 6 5 2 4 4 3" xfId="51294"/>
    <cellStyle name="Normal 6 5 2 4 5" xfId="21607"/>
    <cellStyle name="Normal 6 5 2 4 6" xfId="41366"/>
    <cellStyle name="Normal 6 5 2 5" xfId="2692"/>
    <cellStyle name="Normal 6 5 2 5 2" xfId="8129"/>
    <cellStyle name="Normal 6 5 2 5 2 2" xfId="17852"/>
    <cellStyle name="Normal 6 5 2 5 2 2 2" xfId="37365"/>
    <cellStyle name="Normal 6 5 2 5 2 2 3" xfId="57258"/>
    <cellStyle name="Normal 6 5 2 5 2 3" xfId="22590"/>
    <cellStyle name="Normal 6 5 2 5 2 4" xfId="42353"/>
    <cellStyle name="Normal 6 5 2 5 3" xfId="12546"/>
    <cellStyle name="Normal 6 5 2 5 3 2" xfId="32060"/>
    <cellStyle name="Normal 6 5 2 5 3 3" xfId="51953"/>
    <cellStyle name="Normal 6 5 2 5 4" xfId="23465"/>
    <cellStyle name="Normal 6 5 2 5 5" xfId="43231"/>
    <cellStyle name="Normal 6 5 2 6" xfId="4952"/>
    <cellStyle name="Normal 6 5 2 6 2" xfId="14692"/>
    <cellStyle name="Normal 6 5 2 6 2 2" xfId="34205"/>
    <cellStyle name="Normal 6 5 2 6 2 3" xfId="54098"/>
    <cellStyle name="Normal 6 5 2 6 3" xfId="26774"/>
    <cellStyle name="Normal 6 5 2 6 4" xfId="46660"/>
    <cellStyle name="Normal 6 5 2 7" xfId="10278"/>
    <cellStyle name="Normal 6 5 2 7 2" xfId="29793"/>
    <cellStyle name="Normal 6 5 2 7 3" xfId="49686"/>
    <cellStyle name="Normal 6 5 2 8" xfId="19999"/>
    <cellStyle name="Normal 6 5 2 9" xfId="39641"/>
    <cellStyle name="Normal 6 5 3" xfId="483"/>
    <cellStyle name="Normal 6 5 3 2" xfId="1569"/>
    <cellStyle name="Normal 6 5 3 2 2" xfId="3941"/>
    <cellStyle name="Normal 6 5 3 2 2 2" xfId="9378"/>
    <cellStyle name="Normal 6 5 3 2 2 2 2" xfId="19101"/>
    <cellStyle name="Normal 6 5 3 2 2 2 2 2" xfId="38614"/>
    <cellStyle name="Normal 6 5 3 2 2 2 2 3" xfId="58507"/>
    <cellStyle name="Normal 6 5 3 2 2 2 3" xfId="26075"/>
    <cellStyle name="Normal 6 5 3 2 2 2 4" xfId="45846"/>
    <cellStyle name="Normal 6 5 3 2 2 3" xfId="13795"/>
    <cellStyle name="Normal 6 5 3 2 2 3 2" xfId="33309"/>
    <cellStyle name="Normal 6 5 3 2 2 3 3" xfId="53202"/>
    <cellStyle name="Normal 6 5 3 2 2 4" xfId="24714"/>
    <cellStyle name="Normal 6 5 3 2 2 5" xfId="44480"/>
    <cellStyle name="Normal 6 5 3 2 3" xfId="7672"/>
    <cellStyle name="Normal 6 5 3 2 3 2" xfId="17395"/>
    <cellStyle name="Normal 6 5 3 2 3 2 2" xfId="36908"/>
    <cellStyle name="Normal 6 5 3 2 3 2 3" xfId="56801"/>
    <cellStyle name="Normal 6 5 3 2 3 3" xfId="23038"/>
    <cellStyle name="Normal 6 5 3 2 3 4" xfId="42803"/>
    <cellStyle name="Normal 6 5 3 2 4" xfId="5668"/>
    <cellStyle name="Normal 6 5 3 2 4 2" xfId="15405"/>
    <cellStyle name="Normal 6 5 3 2 4 2 2" xfId="34918"/>
    <cellStyle name="Normal 6 5 3 2 4 2 3" xfId="54811"/>
    <cellStyle name="Normal 6 5 3 2 4 3" xfId="27488"/>
    <cellStyle name="Normal 6 5 3 2 4 4" xfId="47376"/>
    <cellStyle name="Normal 6 5 3 2 5" xfId="11527"/>
    <cellStyle name="Normal 6 5 3 2 5 2" xfId="31042"/>
    <cellStyle name="Normal 6 5 3 2 5 3" xfId="50935"/>
    <cellStyle name="Normal 6 5 3 2 6" xfId="21248"/>
    <cellStyle name="Normal 6 5 3 2 7" xfId="40903"/>
    <cellStyle name="Normal 6 5 3 3" xfId="1018"/>
    <cellStyle name="Normal 6 5 3 3 2" xfId="3403"/>
    <cellStyle name="Normal 6 5 3 3 2 2" xfId="8840"/>
    <cellStyle name="Normal 6 5 3 3 2 2 2" xfId="18563"/>
    <cellStyle name="Normal 6 5 3 3 2 2 2 2" xfId="38076"/>
    <cellStyle name="Normal 6 5 3 3 2 2 2 3" xfId="57969"/>
    <cellStyle name="Normal 6 5 3 3 2 2 3" xfId="25653"/>
    <cellStyle name="Normal 6 5 3 3 2 2 4" xfId="45422"/>
    <cellStyle name="Normal 6 5 3 3 2 3" xfId="13257"/>
    <cellStyle name="Normal 6 5 3 3 2 3 2" xfId="32771"/>
    <cellStyle name="Normal 6 5 3 3 2 3 3" xfId="52664"/>
    <cellStyle name="Normal 6 5 3 3 2 4" xfId="24176"/>
    <cellStyle name="Normal 6 5 3 3 2 5" xfId="43942"/>
    <cellStyle name="Normal 6 5 3 3 3" xfId="7212"/>
    <cellStyle name="Normal 6 5 3 3 3 2" xfId="16948"/>
    <cellStyle name="Normal 6 5 3 3 3 2 2" xfId="36461"/>
    <cellStyle name="Normal 6 5 3 3 3 2 3" xfId="56354"/>
    <cellStyle name="Normal 6 5 3 3 3 3" xfId="26558"/>
    <cellStyle name="Normal 6 5 3 3 3 4" xfId="46331"/>
    <cellStyle name="Normal 6 5 3 3 4" xfId="6203"/>
    <cellStyle name="Normal 6 5 3 3 4 2" xfId="15940"/>
    <cellStyle name="Normal 6 5 3 3 4 2 2" xfId="35453"/>
    <cellStyle name="Normal 6 5 3 3 4 2 3" xfId="55346"/>
    <cellStyle name="Normal 6 5 3 3 4 3" xfId="28023"/>
    <cellStyle name="Normal 6 5 3 3 4 4" xfId="47911"/>
    <cellStyle name="Normal 6 5 3 3 5" xfId="10989"/>
    <cellStyle name="Normal 6 5 3 3 5 2" xfId="30504"/>
    <cellStyle name="Normal 6 5 3 3 5 3" xfId="50397"/>
    <cellStyle name="Normal 6 5 3 3 6" xfId="20710"/>
    <cellStyle name="Normal 6 5 3 3 7" xfId="40352"/>
    <cellStyle name="Normal 6 5 3 4" xfId="2208"/>
    <cellStyle name="Normal 6 5 3 4 2" xfId="4477"/>
    <cellStyle name="Normal 6 5 3 4 2 2" xfId="9913"/>
    <cellStyle name="Normal 6 5 3 4 2 2 2" xfId="19636"/>
    <cellStyle name="Normal 6 5 3 4 2 2 2 2" xfId="39149"/>
    <cellStyle name="Normal 6 5 3 4 2 2 2 3" xfId="59042"/>
    <cellStyle name="Normal 6 5 3 4 2 2 3" xfId="29362"/>
    <cellStyle name="Normal 6 5 3 4 2 2 4" xfId="49250"/>
    <cellStyle name="Normal 6 5 3 4 2 3" xfId="14330"/>
    <cellStyle name="Normal 6 5 3 4 2 3 2" xfId="33844"/>
    <cellStyle name="Normal 6 5 3 4 2 3 3" xfId="53737"/>
    <cellStyle name="Normal 6 5 3 4 2 4" xfId="25249"/>
    <cellStyle name="Normal 6 5 3 4 2 5" xfId="45016"/>
    <cellStyle name="Normal 6 5 3 4 3" xfId="6738"/>
    <cellStyle name="Normal 6 5 3 4 3 2" xfId="16475"/>
    <cellStyle name="Normal 6 5 3 4 3 2 2" xfId="35988"/>
    <cellStyle name="Normal 6 5 3 4 3 2 3" xfId="55881"/>
    <cellStyle name="Normal 6 5 3 4 3 3" xfId="28558"/>
    <cellStyle name="Normal 6 5 3 4 3 4" xfId="48446"/>
    <cellStyle name="Normal 6 5 3 4 4" xfId="12062"/>
    <cellStyle name="Normal 6 5 3 4 4 2" xfId="31577"/>
    <cellStyle name="Normal 6 5 3 4 4 3" xfId="51470"/>
    <cellStyle name="Normal 6 5 3 4 5" xfId="21783"/>
    <cellStyle name="Normal 6 5 3 4 6" xfId="41542"/>
    <cellStyle name="Normal 6 5 3 5" xfId="2868"/>
    <cellStyle name="Normal 6 5 3 5 2" xfId="8305"/>
    <cellStyle name="Normal 6 5 3 5 2 2" xfId="18028"/>
    <cellStyle name="Normal 6 5 3 5 2 2 2" xfId="37541"/>
    <cellStyle name="Normal 6 5 3 5 2 2 3" xfId="57434"/>
    <cellStyle name="Normal 6 5 3 5 2 3" xfId="22857"/>
    <cellStyle name="Normal 6 5 3 5 2 4" xfId="42621"/>
    <cellStyle name="Normal 6 5 3 5 3" xfId="12722"/>
    <cellStyle name="Normal 6 5 3 5 3 2" xfId="32236"/>
    <cellStyle name="Normal 6 5 3 5 3 3" xfId="52129"/>
    <cellStyle name="Normal 6 5 3 5 4" xfId="23641"/>
    <cellStyle name="Normal 6 5 3 5 5" xfId="43407"/>
    <cellStyle name="Normal 6 5 3 6" xfId="5128"/>
    <cellStyle name="Normal 6 5 3 6 2" xfId="14868"/>
    <cellStyle name="Normal 6 5 3 6 2 2" xfId="34381"/>
    <cellStyle name="Normal 6 5 3 6 2 3" xfId="54274"/>
    <cellStyle name="Normal 6 5 3 6 3" xfId="26950"/>
    <cellStyle name="Normal 6 5 3 6 4" xfId="46836"/>
    <cellStyle name="Normal 6 5 3 7" xfId="10454"/>
    <cellStyle name="Normal 6 5 3 7 2" xfId="29969"/>
    <cellStyle name="Normal 6 5 3 7 3" xfId="49862"/>
    <cellStyle name="Normal 6 5 3 8" xfId="20175"/>
    <cellStyle name="Normal 6 5 3 9" xfId="39817"/>
    <cellStyle name="Normal 6 5 4" xfId="1217"/>
    <cellStyle name="Normal 6 5 4 2" xfId="3589"/>
    <cellStyle name="Normal 6 5 4 2 2" xfId="9026"/>
    <cellStyle name="Normal 6 5 4 2 2 2" xfId="18749"/>
    <cellStyle name="Normal 6 5 4 2 2 2 2" xfId="38262"/>
    <cellStyle name="Normal 6 5 4 2 2 2 3" xfId="58155"/>
    <cellStyle name="Normal 6 5 4 2 2 3" xfId="22294"/>
    <cellStyle name="Normal 6 5 4 2 2 4" xfId="42055"/>
    <cellStyle name="Normal 6 5 4 2 3" xfId="13443"/>
    <cellStyle name="Normal 6 5 4 2 3 2" xfId="32957"/>
    <cellStyle name="Normal 6 5 4 2 3 3" xfId="52850"/>
    <cellStyle name="Normal 6 5 4 2 4" xfId="24362"/>
    <cellStyle name="Normal 6 5 4 2 5" xfId="44128"/>
    <cellStyle name="Normal 6 5 4 3" xfId="7378"/>
    <cellStyle name="Normal 6 5 4 3 2" xfId="17101"/>
    <cellStyle name="Normal 6 5 4 3 2 2" xfId="36614"/>
    <cellStyle name="Normal 6 5 4 3 2 3" xfId="56507"/>
    <cellStyle name="Normal 6 5 4 3 3" xfId="22978"/>
    <cellStyle name="Normal 6 5 4 3 4" xfId="42743"/>
    <cellStyle name="Normal 6 5 4 4" xfId="5317"/>
    <cellStyle name="Normal 6 5 4 4 2" xfId="15054"/>
    <cellStyle name="Normal 6 5 4 4 2 2" xfId="34567"/>
    <cellStyle name="Normal 6 5 4 4 2 3" xfId="54460"/>
    <cellStyle name="Normal 6 5 4 4 3" xfId="27137"/>
    <cellStyle name="Normal 6 5 4 4 4" xfId="47025"/>
    <cellStyle name="Normal 6 5 4 5" xfId="11175"/>
    <cellStyle name="Normal 6 5 4 5 2" xfId="30690"/>
    <cellStyle name="Normal 6 5 4 5 3" xfId="50583"/>
    <cellStyle name="Normal 6 5 4 6" xfId="20896"/>
    <cellStyle name="Normal 6 5 4 7" xfId="40551"/>
    <cellStyle name="Normal 6 5 5" xfId="666"/>
    <cellStyle name="Normal 6 5 5 2" xfId="3051"/>
    <cellStyle name="Normal 6 5 5 2 2" xfId="8488"/>
    <cellStyle name="Normal 6 5 5 2 2 2" xfId="18211"/>
    <cellStyle name="Normal 6 5 5 2 2 2 2" xfId="37724"/>
    <cellStyle name="Normal 6 5 5 2 2 2 3" xfId="57617"/>
    <cellStyle name="Normal 6 5 5 2 2 3" xfId="25676"/>
    <cellStyle name="Normal 6 5 5 2 2 4" xfId="45445"/>
    <cellStyle name="Normal 6 5 5 2 3" xfId="12905"/>
    <cellStyle name="Normal 6 5 5 2 3 2" xfId="32419"/>
    <cellStyle name="Normal 6 5 5 2 3 3" xfId="52312"/>
    <cellStyle name="Normal 6 5 5 2 4" xfId="23824"/>
    <cellStyle name="Normal 6 5 5 2 5" xfId="43590"/>
    <cellStyle name="Normal 6 5 5 3" xfId="6918"/>
    <cellStyle name="Normal 6 5 5 3 2" xfId="16654"/>
    <cellStyle name="Normal 6 5 5 3 2 2" xfId="36167"/>
    <cellStyle name="Normal 6 5 5 3 2 3" xfId="56060"/>
    <cellStyle name="Normal 6 5 5 3 3" xfId="22639"/>
    <cellStyle name="Normal 6 5 5 3 4" xfId="42402"/>
    <cellStyle name="Normal 6 5 5 4" xfId="5851"/>
    <cellStyle name="Normal 6 5 5 4 2" xfId="15588"/>
    <cellStyle name="Normal 6 5 5 4 2 2" xfId="35101"/>
    <cellStyle name="Normal 6 5 5 4 2 3" xfId="54994"/>
    <cellStyle name="Normal 6 5 5 4 3" xfId="27671"/>
    <cellStyle name="Normal 6 5 5 4 4" xfId="47559"/>
    <cellStyle name="Normal 6 5 5 5" xfId="10637"/>
    <cellStyle name="Normal 6 5 5 5 2" xfId="30152"/>
    <cellStyle name="Normal 6 5 5 5 3" xfId="50045"/>
    <cellStyle name="Normal 6 5 5 6" xfId="20358"/>
    <cellStyle name="Normal 6 5 5 7" xfId="40000"/>
    <cellStyle name="Normal 6 5 6" xfId="1814"/>
    <cellStyle name="Normal 6 5 6 2" xfId="4125"/>
    <cellStyle name="Normal 6 5 6 2 2" xfId="9561"/>
    <cellStyle name="Normal 6 5 6 2 2 2" xfId="19284"/>
    <cellStyle name="Normal 6 5 6 2 2 2 2" xfId="38797"/>
    <cellStyle name="Normal 6 5 6 2 2 2 3" xfId="58690"/>
    <cellStyle name="Normal 6 5 6 2 2 3" xfId="29010"/>
    <cellStyle name="Normal 6 5 6 2 2 4" xfId="48898"/>
    <cellStyle name="Normal 6 5 6 2 3" xfId="13978"/>
    <cellStyle name="Normal 6 5 6 2 3 2" xfId="33492"/>
    <cellStyle name="Normal 6 5 6 2 3 3" xfId="53385"/>
    <cellStyle name="Normal 6 5 6 2 4" xfId="24897"/>
    <cellStyle name="Normal 6 5 6 2 5" xfId="44664"/>
    <cellStyle name="Normal 6 5 6 3" xfId="6386"/>
    <cellStyle name="Normal 6 5 6 3 2" xfId="16123"/>
    <cellStyle name="Normal 6 5 6 3 2 2" xfId="35636"/>
    <cellStyle name="Normal 6 5 6 3 2 3" xfId="55529"/>
    <cellStyle name="Normal 6 5 6 3 3" xfId="28206"/>
    <cellStyle name="Normal 6 5 6 3 4" xfId="48094"/>
    <cellStyle name="Normal 6 5 6 4" xfId="11710"/>
    <cellStyle name="Normal 6 5 6 4 2" xfId="31225"/>
    <cellStyle name="Normal 6 5 6 4 3" xfId="51118"/>
    <cellStyle name="Normal 6 5 6 5" xfId="21431"/>
    <cellStyle name="Normal 6 5 6 6" xfId="41148"/>
    <cellStyle name="Normal 6 5 7" xfId="2516"/>
    <cellStyle name="Normal 6 5 7 2" xfId="7953"/>
    <cellStyle name="Normal 6 5 7 2 2" xfId="17676"/>
    <cellStyle name="Normal 6 5 7 2 2 2" xfId="37189"/>
    <cellStyle name="Normal 6 5 7 2 2 3" xfId="57082"/>
    <cellStyle name="Normal 6 5 7 2 3" xfId="22890"/>
    <cellStyle name="Normal 6 5 7 2 4" xfId="42655"/>
    <cellStyle name="Normal 6 5 7 3" xfId="12370"/>
    <cellStyle name="Normal 6 5 7 3 2" xfId="31884"/>
    <cellStyle name="Normal 6 5 7 3 3" xfId="51777"/>
    <cellStyle name="Normal 6 5 7 4" xfId="23289"/>
    <cellStyle name="Normal 6 5 7 5" xfId="43055"/>
    <cellStyle name="Normal 6 5 8" xfId="4734"/>
    <cellStyle name="Normal 6 5 8 2" xfId="14516"/>
    <cellStyle name="Normal 6 5 8 2 2" xfId="34029"/>
    <cellStyle name="Normal 6 5 8 2 3" xfId="53922"/>
    <cellStyle name="Normal 6 5 8 3" xfId="26598"/>
    <cellStyle name="Normal 6 5 8 4" xfId="46442"/>
    <cellStyle name="Normal 6 5 9" xfId="10102"/>
    <cellStyle name="Normal 6 5 9 2" xfId="29617"/>
    <cellStyle name="Normal 6 5 9 3" xfId="49510"/>
    <cellStyle name="Normal 6 6" xfId="37"/>
    <cellStyle name="Normal 6 6 2" xfId="1762"/>
    <cellStyle name="Normal 6 6 2 2" xfId="41096"/>
    <cellStyle name="Normal 6 6 3" xfId="4682"/>
    <cellStyle name="Normal 6 6 3 2" xfId="46390"/>
    <cellStyle name="Normal 6 6 4" xfId="39371"/>
    <cellStyle name="Normal 6 7" xfId="1200"/>
    <cellStyle name="Normal 6 7 2" xfId="7363"/>
    <cellStyle name="Normal 6 7 2 2" xfId="42871"/>
    <cellStyle name="Normal 6 7 3" xfId="4668"/>
    <cellStyle name="Normal 6 7 3 2" xfId="46376"/>
    <cellStyle name="Normal 6 7 4" xfId="40534"/>
    <cellStyle name="Normal 6 8" xfId="1748"/>
    <cellStyle name="Normal 6 8 2" xfId="41082"/>
    <cellStyle name="Normal 6 9" xfId="2377"/>
    <cellStyle name="Normal 6 9 2" xfId="7814"/>
    <cellStyle name="Normal 6 9 2 2" xfId="17537"/>
    <cellStyle name="Normal 6 9 2 2 2" xfId="37050"/>
    <cellStyle name="Normal 6 9 2 2 3" xfId="56943"/>
    <cellStyle name="Normal 6 9 2 3" xfId="22834"/>
    <cellStyle name="Normal 6 9 2 4" xfId="42598"/>
    <cellStyle name="Normal 6 9 3" xfId="12231"/>
    <cellStyle name="Normal 6 9 3 2" xfId="31745"/>
    <cellStyle name="Normal 6 9 3 3" xfId="51638"/>
    <cellStyle name="Normal 6 9 4" xfId="23150"/>
    <cellStyle name="Normal 6 9 5" xfId="42916"/>
    <cellStyle name="Normal 60" xfId="143"/>
    <cellStyle name="Normal 60 10" xfId="10156"/>
    <cellStyle name="Normal 60 10 2" xfId="29671"/>
    <cellStyle name="Normal 60 10 3" xfId="49564"/>
    <cellStyle name="Normal 60 11" xfId="19877"/>
    <cellStyle name="Normal 60 12" xfId="39477"/>
    <cellStyle name="Normal 60 2" xfId="361"/>
    <cellStyle name="Normal 60 2 2" xfId="1447"/>
    <cellStyle name="Normal 60 2 2 2" xfId="3819"/>
    <cellStyle name="Normal 60 2 2 2 2" xfId="9256"/>
    <cellStyle name="Normal 60 2 2 2 2 2" xfId="18979"/>
    <cellStyle name="Normal 60 2 2 2 2 2 2" xfId="38492"/>
    <cellStyle name="Normal 60 2 2 2 2 2 3" xfId="58385"/>
    <cellStyle name="Normal 60 2 2 2 2 3" xfId="22082"/>
    <cellStyle name="Normal 60 2 2 2 2 4" xfId="41842"/>
    <cellStyle name="Normal 60 2 2 2 3" xfId="13673"/>
    <cellStyle name="Normal 60 2 2 2 3 2" xfId="33187"/>
    <cellStyle name="Normal 60 2 2 2 3 3" xfId="53080"/>
    <cellStyle name="Normal 60 2 2 2 4" xfId="24592"/>
    <cellStyle name="Normal 60 2 2 2 5" xfId="44358"/>
    <cellStyle name="Normal 60 2 2 3" xfId="7579"/>
    <cellStyle name="Normal 60 2 2 3 2" xfId="17302"/>
    <cellStyle name="Normal 60 2 2 3 2 2" xfId="36815"/>
    <cellStyle name="Normal 60 2 2 3 2 3" xfId="56708"/>
    <cellStyle name="Normal 60 2 2 3 3" xfId="22618"/>
    <cellStyle name="Normal 60 2 2 3 4" xfId="42381"/>
    <cellStyle name="Normal 60 2 2 4" xfId="5546"/>
    <cellStyle name="Normal 60 2 2 4 2" xfId="15283"/>
    <cellStyle name="Normal 60 2 2 4 2 2" xfId="34796"/>
    <cellStyle name="Normal 60 2 2 4 2 3" xfId="54689"/>
    <cellStyle name="Normal 60 2 2 4 3" xfId="27366"/>
    <cellStyle name="Normal 60 2 2 4 4" xfId="47254"/>
    <cellStyle name="Normal 60 2 2 5" xfId="11405"/>
    <cellStyle name="Normal 60 2 2 5 2" xfId="30920"/>
    <cellStyle name="Normal 60 2 2 5 3" xfId="50813"/>
    <cellStyle name="Normal 60 2 2 6" xfId="21126"/>
    <cellStyle name="Normal 60 2 2 7" xfId="40781"/>
    <cellStyle name="Normal 60 2 3" xfId="896"/>
    <cellStyle name="Normal 60 2 3 2" xfId="3281"/>
    <cellStyle name="Normal 60 2 3 2 2" xfId="8718"/>
    <cellStyle name="Normal 60 2 3 2 2 2" xfId="18441"/>
    <cellStyle name="Normal 60 2 3 2 2 2 2" xfId="37954"/>
    <cellStyle name="Normal 60 2 3 2 2 2 3" xfId="57847"/>
    <cellStyle name="Normal 60 2 3 2 2 3" xfId="26115"/>
    <cellStyle name="Normal 60 2 3 2 2 4" xfId="45886"/>
    <cellStyle name="Normal 60 2 3 2 3" xfId="13135"/>
    <cellStyle name="Normal 60 2 3 2 3 2" xfId="32649"/>
    <cellStyle name="Normal 60 2 3 2 3 3" xfId="52542"/>
    <cellStyle name="Normal 60 2 3 2 4" xfId="24054"/>
    <cellStyle name="Normal 60 2 3 2 5" xfId="43820"/>
    <cellStyle name="Normal 60 2 3 3" xfId="7119"/>
    <cellStyle name="Normal 60 2 3 3 2" xfId="16855"/>
    <cellStyle name="Normal 60 2 3 3 2 2" xfId="36368"/>
    <cellStyle name="Normal 60 2 3 3 2 3" xfId="56261"/>
    <cellStyle name="Normal 60 2 3 3 3" xfId="22344"/>
    <cellStyle name="Normal 60 2 3 3 4" xfId="42106"/>
    <cellStyle name="Normal 60 2 3 4" xfId="6081"/>
    <cellStyle name="Normal 60 2 3 4 2" xfId="15818"/>
    <cellStyle name="Normal 60 2 3 4 2 2" xfId="35331"/>
    <cellStyle name="Normal 60 2 3 4 2 3" xfId="55224"/>
    <cellStyle name="Normal 60 2 3 4 3" xfId="27901"/>
    <cellStyle name="Normal 60 2 3 4 4" xfId="47789"/>
    <cellStyle name="Normal 60 2 3 5" xfId="10867"/>
    <cellStyle name="Normal 60 2 3 5 2" xfId="30382"/>
    <cellStyle name="Normal 60 2 3 5 3" xfId="50275"/>
    <cellStyle name="Normal 60 2 3 6" xfId="20588"/>
    <cellStyle name="Normal 60 2 3 7" xfId="40230"/>
    <cellStyle name="Normal 60 2 4" xfId="2086"/>
    <cellStyle name="Normal 60 2 4 2" xfId="4355"/>
    <cellStyle name="Normal 60 2 4 2 2" xfId="9791"/>
    <cellStyle name="Normal 60 2 4 2 2 2" xfId="19514"/>
    <cellStyle name="Normal 60 2 4 2 2 2 2" xfId="39027"/>
    <cellStyle name="Normal 60 2 4 2 2 2 3" xfId="58920"/>
    <cellStyle name="Normal 60 2 4 2 2 3" xfId="29240"/>
    <cellStyle name="Normal 60 2 4 2 2 4" xfId="49128"/>
    <cellStyle name="Normal 60 2 4 2 3" xfId="14208"/>
    <cellStyle name="Normal 60 2 4 2 3 2" xfId="33722"/>
    <cellStyle name="Normal 60 2 4 2 3 3" xfId="53615"/>
    <cellStyle name="Normal 60 2 4 2 4" xfId="25127"/>
    <cellStyle name="Normal 60 2 4 2 5" xfId="44894"/>
    <cellStyle name="Normal 60 2 4 3" xfId="6616"/>
    <cellStyle name="Normal 60 2 4 3 2" xfId="16353"/>
    <cellStyle name="Normal 60 2 4 3 2 2" xfId="35866"/>
    <cellStyle name="Normal 60 2 4 3 2 3" xfId="55759"/>
    <cellStyle name="Normal 60 2 4 3 3" xfId="28436"/>
    <cellStyle name="Normal 60 2 4 3 4" xfId="48324"/>
    <cellStyle name="Normal 60 2 4 4" xfId="11940"/>
    <cellStyle name="Normal 60 2 4 4 2" xfId="31455"/>
    <cellStyle name="Normal 60 2 4 4 3" xfId="51348"/>
    <cellStyle name="Normal 60 2 4 5" xfId="21661"/>
    <cellStyle name="Normal 60 2 4 6" xfId="41420"/>
    <cellStyle name="Normal 60 2 5" xfId="2746"/>
    <cellStyle name="Normal 60 2 5 2" xfId="8183"/>
    <cellStyle name="Normal 60 2 5 2 2" xfId="17906"/>
    <cellStyle name="Normal 60 2 5 2 2 2" xfId="37419"/>
    <cellStyle name="Normal 60 2 5 2 2 3" xfId="57312"/>
    <cellStyle name="Normal 60 2 5 2 3" xfId="22735"/>
    <cellStyle name="Normal 60 2 5 2 4" xfId="42499"/>
    <cellStyle name="Normal 60 2 5 3" xfId="12600"/>
    <cellStyle name="Normal 60 2 5 3 2" xfId="32114"/>
    <cellStyle name="Normal 60 2 5 3 3" xfId="52007"/>
    <cellStyle name="Normal 60 2 5 4" xfId="23519"/>
    <cellStyle name="Normal 60 2 5 5" xfId="43285"/>
    <cellStyle name="Normal 60 2 6" xfId="5006"/>
    <cellStyle name="Normal 60 2 6 2" xfId="14746"/>
    <cellStyle name="Normal 60 2 6 2 2" xfId="34259"/>
    <cellStyle name="Normal 60 2 6 2 3" xfId="54152"/>
    <cellStyle name="Normal 60 2 6 3" xfId="26828"/>
    <cellStyle name="Normal 60 2 6 4" xfId="46714"/>
    <cellStyle name="Normal 60 2 7" xfId="10332"/>
    <cellStyle name="Normal 60 2 7 2" xfId="29847"/>
    <cellStyle name="Normal 60 2 7 3" xfId="49740"/>
    <cellStyle name="Normal 60 2 8" xfId="20053"/>
    <cellStyle name="Normal 60 2 9" xfId="39695"/>
    <cellStyle name="Normal 60 3" xfId="537"/>
    <cellStyle name="Normal 60 3 2" xfId="1623"/>
    <cellStyle name="Normal 60 3 2 2" xfId="3995"/>
    <cellStyle name="Normal 60 3 2 2 2" xfId="9432"/>
    <cellStyle name="Normal 60 3 2 2 2 2" xfId="19155"/>
    <cellStyle name="Normal 60 3 2 2 2 2 2" xfId="38668"/>
    <cellStyle name="Normal 60 3 2 2 2 2 3" xfId="58561"/>
    <cellStyle name="Normal 60 3 2 2 2 3" xfId="22064"/>
    <cellStyle name="Normal 60 3 2 2 2 4" xfId="41824"/>
    <cellStyle name="Normal 60 3 2 2 3" xfId="13849"/>
    <cellStyle name="Normal 60 3 2 2 3 2" xfId="33363"/>
    <cellStyle name="Normal 60 3 2 2 3 3" xfId="53256"/>
    <cellStyle name="Normal 60 3 2 2 4" xfId="24768"/>
    <cellStyle name="Normal 60 3 2 2 5" xfId="44534"/>
    <cellStyle name="Normal 60 3 2 3" xfId="7726"/>
    <cellStyle name="Normal 60 3 2 3 2" xfId="17449"/>
    <cellStyle name="Normal 60 3 2 3 2 2" xfId="36962"/>
    <cellStyle name="Normal 60 3 2 3 2 3" xfId="56855"/>
    <cellStyle name="Normal 60 3 2 3 3" xfId="22233"/>
    <cellStyle name="Normal 60 3 2 3 4" xfId="41993"/>
    <cellStyle name="Normal 60 3 2 4" xfId="5722"/>
    <cellStyle name="Normal 60 3 2 4 2" xfId="15459"/>
    <cellStyle name="Normal 60 3 2 4 2 2" xfId="34972"/>
    <cellStyle name="Normal 60 3 2 4 2 3" xfId="54865"/>
    <cellStyle name="Normal 60 3 2 4 3" xfId="27542"/>
    <cellStyle name="Normal 60 3 2 4 4" xfId="47430"/>
    <cellStyle name="Normal 60 3 2 5" xfId="11581"/>
    <cellStyle name="Normal 60 3 2 5 2" xfId="31096"/>
    <cellStyle name="Normal 60 3 2 5 3" xfId="50989"/>
    <cellStyle name="Normal 60 3 2 6" xfId="21302"/>
    <cellStyle name="Normal 60 3 2 7" xfId="40957"/>
    <cellStyle name="Normal 60 3 3" xfId="1072"/>
    <cellStyle name="Normal 60 3 3 2" xfId="3457"/>
    <cellStyle name="Normal 60 3 3 2 2" xfId="8894"/>
    <cellStyle name="Normal 60 3 3 2 2 2" xfId="18617"/>
    <cellStyle name="Normal 60 3 3 2 2 2 2" xfId="38130"/>
    <cellStyle name="Normal 60 3 3 2 2 2 3" xfId="58023"/>
    <cellStyle name="Normal 60 3 3 2 2 3" xfId="23062"/>
    <cellStyle name="Normal 60 3 3 2 2 4" xfId="42827"/>
    <cellStyle name="Normal 60 3 3 2 3" xfId="13311"/>
    <cellStyle name="Normal 60 3 3 2 3 2" xfId="32825"/>
    <cellStyle name="Normal 60 3 3 2 3 3" xfId="52718"/>
    <cellStyle name="Normal 60 3 3 2 4" xfId="24230"/>
    <cellStyle name="Normal 60 3 3 2 5" xfId="43996"/>
    <cellStyle name="Normal 60 3 3 3" xfId="7266"/>
    <cellStyle name="Normal 60 3 3 3 2" xfId="17002"/>
    <cellStyle name="Normal 60 3 3 3 2 2" xfId="36515"/>
    <cellStyle name="Normal 60 3 3 3 2 3" xfId="56408"/>
    <cellStyle name="Normal 60 3 3 3 3" xfId="25594"/>
    <cellStyle name="Normal 60 3 3 3 4" xfId="45362"/>
    <cellStyle name="Normal 60 3 3 4" xfId="6257"/>
    <cellStyle name="Normal 60 3 3 4 2" xfId="15994"/>
    <cellStyle name="Normal 60 3 3 4 2 2" xfId="35507"/>
    <cellStyle name="Normal 60 3 3 4 2 3" xfId="55400"/>
    <cellStyle name="Normal 60 3 3 4 3" xfId="28077"/>
    <cellStyle name="Normal 60 3 3 4 4" xfId="47965"/>
    <cellStyle name="Normal 60 3 3 5" xfId="11043"/>
    <cellStyle name="Normal 60 3 3 5 2" xfId="30558"/>
    <cellStyle name="Normal 60 3 3 5 3" xfId="50451"/>
    <cellStyle name="Normal 60 3 3 6" xfId="20764"/>
    <cellStyle name="Normal 60 3 3 7" xfId="40406"/>
    <cellStyle name="Normal 60 3 4" xfId="2262"/>
    <cellStyle name="Normal 60 3 4 2" xfId="4531"/>
    <cellStyle name="Normal 60 3 4 2 2" xfId="9967"/>
    <cellStyle name="Normal 60 3 4 2 2 2" xfId="19690"/>
    <cellStyle name="Normal 60 3 4 2 2 2 2" xfId="39203"/>
    <cellStyle name="Normal 60 3 4 2 2 2 3" xfId="59096"/>
    <cellStyle name="Normal 60 3 4 2 2 3" xfId="29416"/>
    <cellStyle name="Normal 60 3 4 2 2 4" xfId="49304"/>
    <cellStyle name="Normal 60 3 4 2 3" xfId="14384"/>
    <cellStyle name="Normal 60 3 4 2 3 2" xfId="33898"/>
    <cellStyle name="Normal 60 3 4 2 3 3" xfId="53791"/>
    <cellStyle name="Normal 60 3 4 2 4" xfId="25303"/>
    <cellStyle name="Normal 60 3 4 2 5" xfId="45070"/>
    <cellStyle name="Normal 60 3 4 3" xfId="6792"/>
    <cellStyle name="Normal 60 3 4 3 2" xfId="16529"/>
    <cellStyle name="Normal 60 3 4 3 2 2" xfId="36042"/>
    <cellStyle name="Normal 60 3 4 3 2 3" xfId="55935"/>
    <cellStyle name="Normal 60 3 4 3 3" xfId="28612"/>
    <cellStyle name="Normal 60 3 4 3 4" xfId="48500"/>
    <cellStyle name="Normal 60 3 4 4" xfId="12116"/>
    <cellStyle name="Normal 60 3 4 4 2" xfId="31631"/>
    <cellStyle name="Normal 60 3 4 4 3" xfId="51524"/>
    <cellStyle name="Normal 60 3 4 5" xfId="21837"/>
    <cellStyle name="Normal 60 3 4 6" xfId="41596"/>
    <cellStyle name="Normal 60 3 5" xfId="2922"/>
    <cellStyle name="Normal 60 3 5 2" xfId="8359"/>
    <cellStyle name="Normal 60 3 5 2 2" xfId="18082"/>
    <cellStyle name="Normal 60 3 5 2 2 2" xfId="37595"/>
    <cellStyle name="Normal 60 3 5 2 2 3" xfId="57488"/>
    <cellStyle name="Normal 60 3 5 2 3" xfId="22409"/>
    <cellStyle name="Normal 60 3 5 2 4" xfId="42171"/>
    <cellStyle name="Normal 60 3 5 3" xfId="12776"/>
    <cellStyle name="Normal 60 3 5 3 2" xfId="32290"/>
    <cellStyle name="Normal 60 3 5 3 3" xfId="52183"/>
    <cellStyle name="Normal 60 3 5 4" xfId="23695"/>
    <cellStyle name="Normal 60 3 5 5" xfId="43461"/>
    <cellStyle name="Normal 60 3 6" xfId="5182"/>
    <cellStyle name="Normal 60 3 6 2" xfId="14922"/>
    <cellStyle name="Normal 60 3 6 2 2" xfId="34435"/>
    <cellStyle name="Normal 60 3 6 2 3" xfId="54328"/>
    <cellStyle name="Normal 60 3 6 3" xfId="27004"/>
    <cellStyle name="Normal 60 3 6 4" xfId="46890"/>
    <cellStyle name="Normal 60 3 7" xfId="10508"/>
    <cellStyle name="Normal 60 3 7 2" xfId="30023"/>
    <cellStyle name="Normal 60 3 7 3" xfId="49916"/>
    <cellStyle name="Normal 60 3 8" xfId="20229"/>
    <cellStyle name="Normal 60 3 9" xfId="39871"/>
    <cellStyle name="Normal 60 4" xfId="1271"/>
    <cellStyle name="Normal 60 4 2" xfId="3643"/>
    <cellStyle name="Normal 60 4 2 2" xfId="9080"/>
    <cellStyle name="Normal 60 4 2 2 2" xfId="18803"/>
    <cellStyle name="Normal 60 4 2 2 2 2" xfId="38316"/>
    <cellStyle name="Normal 60 4 2 2 2 3" xfId="58209"/>
    <cellStyle name="Normal 60 4 2 2 3" xfId="22506"/>
    <cellStyle name="Normal 60 4 2 2 4" xfId="42269"/>
    <cellStyle name="Normal 60 4 2 3" xfId="13497"/>
    <cellStyle name="Normal 60 4 2 3 2" xfId="33011"/>
    <cellStyle name="Normal 60 4 2 3 3" xfId="52904"/>
    <cellStyle name="Normal 60 4 2 4" xfId="24416"/>
    <cellStyle name="Normal 60 4 2 5" xfId="44182"/>
    <cellStyle name="Normal 60 4 3" xfId="7432"/>
    <cellStyle name="Normal 60 4 3 2" xfId="17155"/>
    <cellStyle name="Normal 60 4 3 2 2" xfId="36668"/>
    <cellStyle name="Normal 60 4 3 2 3" xfId="56561"/>
    <cellStyle name="Normal 60 4 3 3" xfId="22588"/>
    <cellStyle name="Normal 60 4 3 4" xfId="42351"/>
    <cellStyle name="Normal 60 4 4" xfId="5370"/>
    <cellStyle name="Normal 60 4 4 2" xfId="15107"/>
    <cellStyle name="Normal 60 4 4 2 2" xfId="34620"/>
    <cellStyle name="Normal 60 4 4 2 3" xfId="54513"/>
    <cellStyle name="Normal 60 4 4 3" xfId="27190"/>
    <cellStyle name="Normal 60 4 4 4" xfId="47078"/>
    <cellStyle name="Normal 60 4 5" xfId="11229"/>
    <cellStyle name="Normal 60 4 5 2" xfId="30744"/>
    <cellStyle name="Normal 60 4 5 3" xfId="50637"/>
    <cellStyle name="Normal 60 4 6" xfId="20950"/>
    <cellStyle name="Normal 60 4 7" xfId="40605"/>
    <cellStyle name="Normal 60 5" xfId="720"/>
    <cellStyle name="Normal 60 5 2" xfId="3105"/>
    <cellStyle name="Normal 60 5 2 2" xfId="8542"/>
    <cellStyle name="Normal 60 5 2 2 2" xfId="18265"/>
    <cellStyle name="Normal 60 5 2 2 2 2" xfId="37778"/>
    <cellStyle name="Normal 60 5 2 2 2 3" xfId="57671"/>
    <cellStyle name="Normal 60 5 2 2 3" xfId="23114"/>
    <cellStyle name="Normal 60 5 2 2 4" xfId="42880"/>
    <cellStyle name="Normal 60 5 2 3" xfId="12959"/>
    <cellStyle name="Normal 60 5 2 3 2" xfId="32473"/>
    <cellStyle name="Normal 60 5 2 3 3" xfId="52366"/>
    <cellStyle name="Normal 60 5 2 4" xfId="23878"/>
    <cellStyle name="Normal 60 5 2 5" xfId="43644"/>
    <cellStyle name="Normal 60 5 3" xfId="6972"/>
    <cellStyle name="Normal 60 5 3 2" xfId="16708"/>
    <cellStyle name="Normal 60 5 3 2 2" xfId="36221"/>
    <cellStyle name="Normal 60 5 3 2 3" xfId="56114"/>
    <cellStyle name="Normal 60 5 3 3" xfId="22949"/>
    <cellStyle name="Normal 60 5 3 4" xfId="42714"/>
    <cellStyle name="Normal 60 5 4" xfId="5905"/>
    <cellStyle name="Normal 60 5 4 2" xfId="15642"/>
    <cellStyle name="Normal 60 5 4 2 2" xfId="35155"/>
    <cellStyle name="Normal 60 5 4 2 3" xfId="55048"/>
    <cellStyle name="Normal 60 5 4 3" xfId="27725"/>
    <cellStyle name="Normal 60 5 4 4" xfId="47613"/>
    <cellStyle name="Normal 60 5 5" xfId="10691"/>
    <cellStyle name="Normal 60 5 5 2" xfId="30206"/>
    <cellStyle name="Normal 60 5 5 3" xfId="50099"/>
    <cellStyle name="Normal 60 5 6" xfId="20412"/>
    <cellStyle name="Normal 60 5 7" xfId="40054"/>
    <cellStyle name="Normal 60 6" xfId="1868"/>
    <cellStyle name="Normal 60 6 2" xfId="4179"/>
    <cellStyle name="Normal 60 6 2 2" xfId="9615"/>
    <cellStyle name="Normal 60 6 2 2 2" xfId="19338"/>
    <cellStyle name="Normal 60 6 2 2 2 2" xfId="38851"/>
    <cellStyle name="Normal 60 6 2 2 2 3" xfId="58744"/>
    <cellStyle name="Normal 60 6 2 2 3" xfId="29064"/>
    <cellStyle name="Normal 60 6 2 2 4" xfId="48952"/>
    <cellStyle name="Normal 60 6 2 3" xfId="14032"/>
    <cellStyle name="Normal 60 6 2 3 2" xfId="33546"/>
    <cellStyle name="Normal 60 6 2 3 3" xfId="53439"/>
    <cellStyle name="Normal 60 6 2 4" xfId="24951"/>
    <cellStyle name="Normal 60 6 2 5" xfId="44718"/>
    <cellStyle name="Normal 60 6 3" xfId="6440"/>
    <cellStyle name="Normal 60 6 3 2" xfId="16177"/>
    <cellStyle name="Normal 60 6 3 2 2" xfId="35690"/>
    <cellStyle name="Normal 60 6 3 2 3" xfId="55583"/>
    <cellStyle name="Normal 60 6 3 3" xfId="28260"/>
    <cellStyle name="Normal 60 6 3 4" xfId="48148"/>
    <cellStyle name="Normal 60 6 4" xfId="11764"/>
    <cellStyle name="Normal 60 6 4 2" xfId="31279"/>
    <cellStyle name="Normal 60 6 4 3" xfId="51172"/>
    <cellStyle name="Normal 60 6 5" xfId="21485"/>
    <cellStyle name="Normal 60 6 6" xfId="41202"/>
    <cellStyle name="Normal 60 7" xfId="2431"/>
    <cellStyle name="Normal 60 7 2" xfId="7868"/>
    <cellStyle name="Normal 60 7 2 2" xfId="17591"/>
    <cellStyle name="Normal 60 7 2 2 2" xfId="37104"/>
    <cellStyle name="Normal 60 7 2 2 3" xfId="56997"/>
    <cellStyle name="Normal 60 7 2 3" xfId="25535"/>
    <cellStyle name="Normal 60 7 2 4" xfId="45303"/>
    <cellStyle name="Normal 60 7 3" xfId="12285"/>
    <cellStyle name="Normal 60 7 3 2" xfId="31799"/>
    <cellStyle name="Normal 60 7 3 3" xfId="51692"/>
    <cellStyle name="Normal 60 7 4" xfId="23204"/>
    <cellStyle name="Normal 60 7 5" xfId="42970"/>
    <cellStyle name="Normal 60 8" xfId="2570"/>
    <cellStyle name="Normal 60 8 2" xfId="8007"/>
    <cellStyle name="Normal 60 8 2 2" xfId="17730"/>
    <cellStyle name="Normal 60 8 2 2 2" xfId="37243"/>
    <cellStyle name="Normal 60 8 2 2 3" xfId="57136"/>
    <cellStyle name="Normal 60 8 2 3" xfId="22981"/>
    <cellStyle name="Normal 60 8 2 4" xfId="42746"/>
    <cellStyle name="Normal 60 8 3" xfId="12424"/>
    <cellStyle name="Normal 60 8 3 2" xfId="31938"/>
    <cellStyle name="Normal 60 8 3 3" xfId="51831"/>
    <cellStyle name="Normal 60 8 4" xfId="23343"/>
    <cellStyle name="Normal 60 8 5" xfId="43109"/>
    <cellStyle name="Normal 60 9" xfId="4788"/>
    <cellStyle name="Normal 60 9 2" xfId="14570"/>
    <cellStyle name="Normal 60 9 2 2" xfId="34083"/>
    <cellStyle name="Normal 60 9 2 3" xfId="53976"/>
    <cellStyle name="Normal 60 9 3" xfId="26652"/>
    <cellStyle name="Normal 60 9 4" xfId="46496"/>
    <cellStyle name="Normal 61" xfId="144"/>
    <cellStyle name="Normal 61 10" xfId="10157"/>
    <cellStyle name="Normal 61 10 2" xfId="29672"/>
    <cellStyle name="Normal 61 10 3" xfId="49565"/>
    <cellStyle name="Normal 61 11" xfId="19878"/>
    <cellStyle name="Normal 61 12" xfId="39478"/>
    <cellStyle name="Normal 61 2" xfId="362"/>
    <cellStyle name="Normal 61 2 2" xfId="1448"/>
    <cellStyle name="Normal 61 2 2 2" xfId="3820"/>
    <cellStyle name="Normal 61 2 2 2 2" xfId="9257"/>
    <cellStyle name="Normal 61 2 2 2 2 2" xfId="18980"/>
    <cellStyle name="Normal 61 2 2 2 2 2 2" xfId="38493"/>
    <cellStyle name="Normal 61 2 2 2 2 2 3" xfId="58386"/>
    <cellStyle name="Normal 61 2 2 2 2 3" xfId="22036"/>
    <cellStyle name="Normal 61 2 2 2 2 4" xfId="41796"/>
    <cellStyle name="Normal 61 2 2 2 3" xfId="13674"/>
    <cellStyle name="Normal 61 2 2 2 3 2" xfId="33188"/>
    <cellStyle name="Normal 61 2 2 2 3 3" xfId="53081"/>
    <cellStyle name="Normal 61 2 2 2 4" xfId="24593"/>
    <cellStyle name="Normal 61 2 2 2 5" xfId="44359"/>
    <cellStyle name="Normal 61 2 2 3" xfId="7580"/>
    <cellStyle name="Normal 61 2 2 3 2" xfId="17303"/>
    <cellStyle name="Normal 61 2 2 3 2 2" xfId="36816"/>
    <cellStyle name="Normal 61 2 2 3 2 3" xfId="56709"/>
    <cellStyle name="Normal 61 2 2 3 3" xfId="26338"/>
    <cellStyle name="Normal 61 2 2 3 4" xfId="46111"/>
    <cellStyle name="Normal 61 2 2 4" xfId="5547"/>
    <cellStyle name="Normal 61 2 2 4 2" xfId="15284"/>
    <cellStyle name="Normal 61 2 2 4 2 2" xfId="34797"/>
    <cellStyle name="Normal 61 2 2 4 2 3" xfId="54690"/>
    <cellStyle name="Normal 61 2 2 4 3" xfId="27367"/>
    <cellStyle name="Normal 61 2 2 4 4" xfId="47255"/>
    <cellStyle name="Normal 61 2 2 5" xfId="11406"/>
    <cellStyle name="Normal 61 2 2 5 2" xfId="30921"/>
    <cellStyle name="Normal 61 2 2 5 3" xfId="50814"/>
    <cellStyle name="Normal 61 2 2 6" xfId="21127"/>
    <cellStyle name="Normal 61 2 2 7" xfId="40782"/>
    <cellStyle name="Normal 61 2 3" xfId="897"/>
    <cellStyle name="Normal 61 2 3 2" xfId="3282"/>
    <cellStyle name="Normal 61 2 3 2 2" xfId="8719"/>
    <cellStyle name="Normal 61 2 3 2 2 2" xfId="18442"/>
    <cellStyle name="Normal 61 2 3 2 2 2 2" xfId="37955"/>
    <cellStyle name="Normal 61 2 3 2 2 2 3" xfId="57848"/>
    <cellStyle name="Normal 61 2 3 2 2 3" xfId="26217"/>
    <cellStyle name="Normal 61 2 3 2 2 4" xfId="45988"/>
    <cellStyle name="Normal 61 2 3 2 3" xfId="13136"/>
    <cellStyle name="Normal 61 2 3 2 3 2" xfId="32650"/>
    <cellStyle name="Normal 61 2 3 2 3 3" xfId="52543"/>
    <cellStyle name="Normal 61 2 3 2 4" xfId="24055"/>
    <cellStyle name="Normal 61 2 3 2 5" xfId="43821"/>
    <cellStyle name="Normal 61 2 3 3" xfId="7120"/>
    <cellStyle name="Normal 61 2 3 3 2" xfId="16856"/>
    <cellStyle name="Normal 61 2 3 3 2 2" xfId="36369"/>
    <cellStyle name="Normal 61 2 3 3 2 3" xfId="56262"/>
    <cellStyle name="Normal 61 2 3 3 3" xfId="25609"/>
    <cellStyle name="Normal 61 2 3 3 4" xfId="45378"/>
    <cellStyle name="Normal 61 2 3 4" xfId="6082"/>
    <cellStyle name="Normal 61 2 3 4 2" xfId="15819"/>
    <cellStyle name="Normal 61 2 3 4 2 2" xfId="35332"/>
    <cellStyle name="Normal 61 2 3 4 2 3" xfId="55225"/>
    <cellStyle name="Normal 61 2 3 4 3" xfId="27902"/>
    <cellStyle name="Normal 61 2 3 4 4" xfId="47790"/>
    <cellStyle name="Normal 61 2 3 5" xfId="10868"/>
    <cellStyle name="Normal 61 2 3 5 2" xfId="30383"/>
    <cellStyle name="Normal 61 2 3 5 3" xfId="50276"/>
    <cellStyle name="Normal 61 2 3 6" xfId="20589"/>
    <cellStyle name="Normal 61 2 3 7" xfId="40231"/>
    <cellStyle name="Normal 61 2 4" xfId="2087"/>
    <cellStyle name="Normal 61 2 4 2" xfId="4356"/>
    <cellStyle name="Normal 61 2 4 2 2" xfId="9792"/>
    <cellStyle name="Normal 61 2 4 2 2 2" xfId="19515"/>
    <cellStyle name="Normal 61 2 4 2 2 2 2" xfId="39028"/>
    <cellStyle name="Normal 61 2 4 2 2 2 3" xfId="58921"/>
    <cellStyle name="Normal 61 2 4 2 2 3" xfId="29241"/>
    <cellStyle name="Normal 61 2 4 2 2 4" xfId="49129"/>
    <cellStyle name="Normal 61 2 4 2 3" xfId="14209"/>
    <cellStyle name="Normal 61 2 4 2 3 2" xfId="33723"/>
    <cellStyle name="Normal 61 2 4 2 3 3" xfId="53616"/>
    <cellStyle name="Normal 61 2 4 2 4" xfId="25128"/>
    <cellStyle name="Normal 61 2 4 2 5" xfId="44895"/>
    <cellStyle name="Normal 61 2 4 3" xfId="6617"/>
    <cellStyle name="Normal 61 2 4 3 2" xfId="16354"/>
    <cellStyle name="Normal 61 2 4 3 2 2" xfId="35867"/>
    <cellStyle name="Normal 61 2 4 3 2 3" xfId="55760"/>
    <cellStyle name="Normal 61 2 4 3 3" xfId="28437"/>
    <cellStyle name="Normal 61 2 4 3 4" xfId="48325"/>
    <cellStyle name="Normal 61 2 4 4" xfId="11941"/>
    <cellStyle name="Normal 61 2 4 4 2" xfId="31456"/>
    <cellStyle name="Normal 61 2 4 4 3" xfId="51349"/>
    <cellStyle name="Normal 61 2 4 5" xfId="21662"/>
    <cellStyle name="Normal 61 2 4 6" xfId="41421"/>
    <cellStyle name="Normal 61 2 5" xfId="2747"/>
    <cellStyle name="Normal 61 2 5 2" xfId="8184"/>
    <cellStyle name="Normal 61 2 5 2 2" xfId="17907"/>
    <cellStyle name="Normal 61 2 5 2 2 2" xfId="37420"/>
    <cellStyle name="Normal 61 2 5 2 2 3" xfId="57313"/>
    <cellStyle name="Normal 61 2 5 2 3" xfId="26549"/>
    <cellStyle name="Normal 61 2 5 2 4" xfId="46322"/>
    <cellStyle name="Normal 61 2 5 3" xfId="12601"/>
    <cellStyle name="Normal 61 2 5 3 2" xfId="32115"/>
    <cellStyle name="Normal 61 2 5 3 3" xfId="52008"/>
    <cellStyle name="Normal 61 2 5 4" xfId="23520"/>
    <cellStyle name="Normal 61 2 5 5" xfId="43286"/>
    <cellStyle name="Normal 61 2 6" xfId="5007"/>
    <cellStyle name="Normal 61 2 6 2" xfId="14747"/>
    <cellStyle name="Normal 61 2 6 2 2" xfId="34260"/>
    <cellStyle name="Normal 61 2 6 2 3" xfId="54153"/>
    <cellStyle name="Normal 61 2 6 3" xfId="26829"/>
    <cellStyle name="Normal 61 2 6 4" xfId="46715"/>
    <cellStyle name="Normal 61 2 7" xfId="10333"/>
    <cellStyle name="Normal 61 2 7 2" xfId="29848"/>
    <cellStyle name="Normal 61 2 7 3" xfId="49741"/>
    <cellStyle name="Normal 61 2 8" xfId="20054"/>
    <cellStyle name="Normal 61 2 9" xfId="39696"/>
    <cellStyle name="Normal 61 3" xfId="538"/>
    <cellStyle name="Normal 61 3 2" xfId="1624"/>
    <cellStyle name="Normal 61 3 2 2" xfId="3996"/>
    <cellStyle name="Normal 61 3 2 2 2" xfId="9433"/>
    <cellStyle name="Normal 61 3 2 2 2 2" xfId="19156"/>
    <cellStyle name="Normal 61 3 2 2 2 2 2" xfId="38669"/>
    <cellStyle name="Normal 61 3 2 2 2 2 3" xfId="58562"/>
    <cellStyle name="Normal 61 3 2 2 2 3" xfId="26251"/>
    <cellStyle name="Normal 61 3 2 2 2 4" xfId="46022"/>
    <cellStyle name="Normal 61 3 2 2 3" xfId="13850"/>
    <cellStyle name="Normal 61 3 2 2 3 2" xfId="33364"/>
    <cellStyle name="Normal 61 3 2 2 3 3" xfId="53257"/>
    <cellStyle name="Normal 61 3 2 2 4" xfId="24769"/>
    <cellStyle name="Normal 61 3 2 2 5" xfId="44535"/>
    <cellStyle name="Normal 61 3 2 3" xfId="7727"/>
    <cellStyle name="Normal 61 3 2 3 2" xfId="17450"/>
    <cellStyle name="Normal 61 3 2 3 2 2" xfId="36963"/>
    <cellStyle name="Normal 61 3 2 3 2 3" xfId="56856"/>
    <cellStyle name="Normal 61 3 2 3 3" xfId="22676"/>
    <cellStyle name="Normal 61 3 2 3 4" xfId="42440"/>
    <cellStyle name="Normal 61 3 2 4" xfId="5723"/>
    <cellStyle name="Normal 61 3 2 4 2" xfId="15460"/>
    <cellStyle name="Normal 61 3 2 4 2 2" xfId="34973"/>
    <cellStyle name="Normal 61 3 2 4 2 3" xfId="54866"/>
    <cellStyle name="Normal 61 3 2 4 3" xfId="27543"/>
    <cellStyle name="Normal 61 3 2 4 4" xfId="47431"/>
    <cellStyle name="Normal 61 3 2 5" xfId="11582"/>
    <cellStyle name="Normal 61 3 2 5 2" xfId="31097"/>
    <cellStyle name="Normal 61 3 2 5 3" xfId="50990"/>
    <cellStyle name="Normal 61 3 2 6" xfId="21303"/>
    <cellStyle name="Normal 61 3 2 7" xfId="40958"/>
    <cellStyle name="Normal 61 3 3" xfId="1073"/>
    <cellStyle name="Normal 61 3 3 2" xfId="3458"/>
    <cellStyle name="Normal 61 3 3 2 2" xfId="8895"/>
    <cellStyle name="Normal 61 3 3 2 2 2" xfId="18618"/>
    <cellStyle name="Normal 61 3 3 2 2 2 2" xfId="38131"/>
    <cellStyle name="Normal 61 3 3 2 2 2 3" xfId="58024"/>
    <cellStyle name="Normal 61 3 3 2 2 3" xfId="25699"/>
    <cellStyle name="Normal 61 3 3 2 2 4" xfId="45468"/>
    <cellStyle name="Normal 61 3 3 2 3" xfId="13312"/>
    <cellStyle name="Normal 61 3 3 2 3 2" xfId="32826"/>
    <cellStyle name="Normal 61 3 3 2 3 3" xfId="52719"/>
    <cellStyle name="Normal 61 3 3 2 4" xfId="24231"/>
    <cellStyle name="Normal 61 3 3 2 5" xfId="43997"/>
    <cellStyle name="Normal 61 3 3 3" xfId="7267"/>
    <cellStyle name="Normal 61 3 3 3 2" xfId="17003"/>
    <cellStyle name="Normal 61 3 3 3 2 2" xfId="36516"/>
    <cellStyle name="Normal 61 3 3 3 2 3" xfId="56409"/>
    <cellStyle name="Normal 61 3 3 3 3" xfId="22144"/>
    <cellStyle name="Normal 61 3 3 3 4" xfId="41904"/>
    <cellStyle name="Normal 61 3 3 4" xfId="6258"/>
    <cellStyle name="Normal 61 3 3 4 2" xfId="15995"/>
    <cellStyle name="Normal 61 3 3 4 2 2" xfId="35508"/>
    <cellStyle name="Normal 61 3 3 4 2 3" xfId="55401"/>
    <cellStyle name="Normal 61 3 3 4 3" xfId="28078"/>
    <cellStyle name="Normal 61 3 3 4 4" xfId="47966"/>
    <cellStyle name="Normal 61 3 3 5" xfId="11044"/>
    <cellStyle name="Normal 61 3 3 5 2" xfId="30559"/>
    <cellStyle name="Normal 61 3 3 5 3" xfId="50452"/>
    <cellStyle name="Normal 61 3 3 6" xfId="20765"/>
    <cellStyle name="Normal 61 3 3 7" xfId="40407"/>
    <cellStyle name="Normal 61 3 4" xfId="2263"/>
    <cellStyle name="Normal 61 3 4 2" xfId="4532"/>
    <cellStyle name="Normal 61 3 4 2 2" xfId="9968"/>
    <cellStyle name="Normal 61 3 4 2 2 2" xfId="19691"/>
    <cellStyle name="Normal 61 3 4 2 2 2 2" xfId="39204"/>
    <cellStyle name="Normal 61 3 4 2 2 2 3" xfId="59097"/>
    <cellStyle name="Normal 61 3 4 2 2 3" xfId="29417"/>
    <cellStyle name="Normal 61 3 4 2 2 4" xfId="49305"/>
    <cellStyle name="Normal 61 3 4 2 3" xfId="14385"/>
    <cellStyle name="Normal 61 3 4 2 3 2" xfId="33899"/>
    <cellStyle name="Normal 61 3 4 2 3 3" xfId="53792"/>
    <cellStyle name="Normal 61 3 4 2 4" xfId="25304"/>
    <cellStyle name="Normal 61 3 4 2 5" xfId="45071"/>
    <cellStyle name="Normal 61 3 4 3" xfId="6793"/>
    <cellStyle name="Normal 61 3 4 3 2" xfId="16530"/>
    <cellStyle name="Normal 61 3 4 3 2 2" xfId="36043"/>
    <cellStyle name="Normal 61 3 4 3 2 3" xfId="55936"/>
    <cellStyle name="Normal 61 3 4 3 3" xfId="28613"/>
    <cellStyle name="Normal 61 3 4 3 4" xfId="48501"/>
    <cellStyle name="Normal 61 3 4 4" xfId="12117"/>
    <cellStyle name="Normal 61 3 4 4 2" xfId="31632"/>
    <cellStyle name="Normal 61 3 4 4 3" xfId="51525"/>
    <cellStyle name="Normal 61 3 4 5" xfId="21838"/>
    <cellStyle name="Normal 61 3 4 6" xfId="41597"/>
    <cellStyle name="Normal 61 3 5" xfId="2923"/>
    <cellStyle name="Normal 61 3 5 2" xfId="8360"/>
    <cellStyle name="Normal 61 3 5 2 2" xfId="18083"/>
    <cellStyle name="Normal 61 3 5 2 2 2" xfId="37596"/>
    <cellStyle name="Normal 61 3 5 2 2 3" xfId="57489"/>
    <cellStyle name="Normal 61 3 5 2 3" xfId="22226"/>
    <cellStyle name="Normal 61 3 5 2 4" xfId="41986"/>
    <cellStyle name="Normal 61 3 5 3" xfId="12777"/>
    <cellStyle name="Normal 61 3 5 3 2" xfId="32291"/>
    <cellStyle name="Normal 61 3 5 3 3" xfId="52184"/>
    <cellStyle name="Normal 61 3 5 4" xfId="23696"/>
    <cellStyle name="Normal 61 3 5 5" xfId="43462"/>
    <cellStyle name="Normal 61 3 6" xfId="5183"/>
    <cellStyle name="Normal 61 3 6 2" xfId="14923"/>
    <cellStyle name="Normal 61 3 6 2 2" xfId="34436"/>
    <cellStyle name="Normal 61 3 6 2 3" xfId="54329"/>
    <cellStyle name="Normal 61 3 6 3" xfId="27005"/>
    <cellStyle name="Normal 61 3 6 4" xfId="46891"/>
    <cellStyle name="Normal 61 3 7" xfId="10509"/>
    <cellStyle name="Normal 61 3 7 2" xfId="30024"/>
    <cellStyle name="Normal 61 3 7 3" xfId="49917"/>
    <cellStyle name="Normal 61 3 8" xfId="20230"/>
    <cellStyle name="Normal 61 3 9" xfId="39872"/>
    <cellStyle name="Normal 61 4" xfId="1272"/>
    <cellStyle name="Normal 61 4 2" xfId="3644"/>
    <cellStyle name="Normal 61 4 2 2" xfId="9081"/>
    <cellStyle name="Normal 61 4 2 2 2" xfId="18804"/>
    <cellStyle name="Normal 61 4 2 2 2 2" xfId="38317"/>
    <cellStyle name="Normal 61 4 2 2 2 3" xfId="58210"/>
    <cellStyle name="Normal 61 4 2 2 3" xfId="26184"/>
    <cellStyle name="Normal 61 4 2 2 4" xfId="45955"/>
    <cellStyle name="Normal 61 4 2 3" xfId="13498"/>
    <cellStyle name="Normal 61 4 2 3 2" xfId="33012"/>
    <cellStyle name="Normal 61 4 2 3 3" xfId="52905"/>
    <cellStyle name="Normal 61 4 2 4" xfId="24417"/>
    <cellStyle name="Normal 61 4 2 5" xfId="44183"/>
    <cellStyle name="Normal 61 4 3" xfId="7433"/>
    <cellStyle name="Normal 61 4 3 2" xfId="17156"/>
    <cellStyle name="Normal 61 4 3 2 2" xfId="36669"/>
    <cellStyle name="Normal 61 4 3 2 3" xfId="56562"/>
    <cellStyle name="Normal 61 4 3 3" xfId="26124"/>
    <cellStyle name="Normal 61 4 3 4" xfId="45895"/>
    <cellStyle name="Normal 61 4 4" xfId="5371"/>
    <cellStyle name="Normal 61 4 4 2" xfId="15108"/>
    <cellStyle name="Normal 61 4 4 2 2" xfId="34621"/>
    <cellStyle name="Normal 61 4 4 2 3" xfId="54514"/>
    <cellStyle name="Normal 61 4 4 3" xfId="27191"/>
    <cellStyle name="Normal 61 4 4 4" xfId="47079"/>
    <cellStyle name="Normal 61 4 5" xfId="11230"/>
    <cellStyle name="Normal 61 4 5 2" xfId="30745"/>
    <cellStyle name="Normal 61 4 5 3" xfId="50638"/>
    <cellStyle name="Normal 61 4 6" xfId="20951"/>
    <cellStyle name="Normal 61 4 7" xfId="40606"/>
    <cellStyle name="Normal 61 5" xfId="721"/>
    <cellStyle name="Normal 61 5 2" xfId="3106"/>
    <cellStyle name="Normal 61 5 2 2" xfId="8543"/>
    <cellStyle name="Normal 61 5 2 2 2" xfId="18266"/>
    <cellStyle name="Normal 61 5 2 2 2 2" xfId="37779"/>
    <cellStyle name="Normal 61 5 2 2 2 3" xfId="57672"/>
    <cellStyle name="Normal 61 5 2 2 3" xfId="26339"/>
    <cellStyle name="Normal 61 5 2 2 4" xfId="46112"/>
    <cellStyle name="Normal 61 5 2 3" xfId="12960"/>
    <cellStyle name="Normal 61 5 2 3 2" xfId="32474"/>
    <cellStyle name="Normal 61 5 2 3 3" xfId="52367"/>
    <cellStyle name="Normal 61 5 2 4" xfId="23879"/>
    <cellStyle name="Normal 61 5 2 5" xfId="43645"/>
    <cellStyle name="Normal 61 5 3" xfId="6973"/>
    <cellStyle name="Normal 61 5 3 2" xfId="16709"/>
    <cellStyle name="Normal 61 5 3 2 2" xfId="36222"/>
    <cellStyle name="Normal 61 5 3 2 3" xfId="56115"/>
    <cellStyle name="Normal 61 5 3 3" xfId="22292"/>
    <cellStyle name="Normal 61 5 3 4" xfId="42053"/>
    <cellStyle name="Normal 61 5 4" xfId="5906"/>
    <cellStyle name="Normal 61 5 4 2" xfId="15643"/>
    <cellStyle name="Normal 61 5 4 2 2" xfId="35156"/>
    <cellStyle name="Normal 61 5 4 2 3" xfId="55049"/>
    <cellStyle name="Normal 61 5 4 3" xfId="27726"/>
    <cellStyle name="Normal 61 5 4 4" xfId="47614"/>
    <cellStyle name="Normal 61 5 5" xfId="10692"/>
    <cellStyle name="Normal 61 5 5 2" xfId="30207"/>
    <cellStyle name="Normal 61 5 5 3" xfId="50100"/>
    <cellStyle name="Normal 61 5 6" xfId="20413"/>
    <cellStyle name="Normal 61 5 7" xfId="40055"/>
    <cellStyle name="Normal 61 6" xfId="1869"/>
    <cellStyle name="Normal 61 6 2" xfId="4180"/>
    <cellStyle name="Normal 61 6 2 2" xfId="9616"/>
    <cellStyle name="Normal 61 6 2 2 2" xfId="19339"/>
    <cellStyle name="Normal 61 6 2 2 2 2" xfId="38852"/>
    <cellStyle name="Normal 61 6 2 2 2 3" xfId="58745"/>
    <cellStyle name="Normal 61 6 2 2 3" xfId="29065"/>
    <cellStyle name="Normal 61 6 2 2 4" xfId="48953"/>
    <cellStyle name="Normal 61 6 2 3" xfId="14033"/>
    <cellStyle name="Normal 61 6 2 3 2" xfId="33547"/>
    <cellStyle name="Normal 61 6 2 3 3" xfId="53440"/>
    <cellStyle name="Normal 61 6 2 4" xfId="24952"/>
    <cellStyle name="Normal 61 6 2 5" xfId="44719"/>
    <cellStyle name="Normal 61 6 3" xfId="6441"/>
    <cellStyle name="Normal 61 6 3 2" xfId="16178"/>
    <cellStyle name="Normal 61 6 3 2 2" xfId="35691"/>
    <cellStyle name="Normal 61 6 3 2 3" xfId="55584"/>
    <cellStyle name="Normal 61 6 3 3" xfId="28261"/>
    <cellStyle name="Normal 61 6 3 4" xfId="48149"/>
    <cellStyle name="Normal 61 6 4" xfId="11765"/>
    <cellStyle name="Normal 61 6 4 2" xfId="31280"/>
    <cellStyle name="Normal 61 6 4 3" xfId="51173"/>
    <cellStyle name="Normal 61 6 5" xfId="21486"/>
    <cellStyle name="Normal 61 6 6" xfId="41203"/>
    <cellStyle name="Normal 61 7" xfId="2432"/>
    <cellStyle name="Normal 61 7 2" xfId="7869"/>
    <cellStyle name="Normal 61 7 2 2" xfId="17592"/>
    <cellStyle name="Normal 61 7 2 2 2" xfId="37105"/>
    <cellStyle name="Normal 61 7 2 2 3" xfId="56998"/>
    <cellStyle name="Normal 61 7 2 3" xfId="22098"/>
    <cellStyle name="Normal 61 7 2 4" xfId="41858"/>
    <cellStyle name="Normal 61 7 3" xfId="12286"/>
    <cellStyle name="Normal 61 7 3 2" xfId="31800"/>
    <cellStyle name="Normal 61 7 3 3" xfId="51693"/>
    <cellStyle name="Normal 61 7 4" xfId="23205"/>
    <cellStyle name="Normal 61 7 5" xfId="42971"/>
    <cellStyle name="Normal 61 8" xfId="2571"/>
    <cellStyle name="Normal 61 8 2" xfId="8008"/>
    <cellStyle name="Normal 61 8 2 2" xfId="17731"/>
    <cellStyle name="Normal 61 8 2 2 2" xfId="37244"/>
    <cellStyle name="Normal 61 8 2 2 3" xfId="57137"/>
    <cellStyle name="Normal 61 8 2 3" xfId="25977"/>
    <cellStyle name="Normal 61 8 2 4" xfId="45747"/>
    <cellStyle name="Normal 61 8 3" xfId="12425"/>
    <cellStyle name="Normal 61 8 3 2" xfId="31939"/>
    <cellStyle name="Normal 61 8 3 3" xfId="51832"/>
    <cellStyle name="Normal 61 8 4" xfId="23344"/>
    <cellStyle name="Normal 61 8 5" xfId="43110"/>
    <cellStyle name="Normal 61 9" xfId="4789"/>
    <cellStyle name="Normal 61 9 2" xfId="14571"/>
    <cellStyle name="Normal 61 9 2 2" xfId="34084"/>
    <cellStyle name="Normal 61 9 2 3" xfId="53977"/>
    <cellStyle name="Normal 61 9 3" xfId="26653"/>
    <cellStyle name="Normal 61 9 4" xfId="46497"/>
    <cellStyle name="Normal 62" xfId="145"/>
    <cellStyle name="Normal 62 10" xfId="10158"/>
    <cellStyle name="Normal 62 10 2" xfId="29673"/>
    <cellStyle name="Normal 62 10 3" xfId="49566"/>
    <cellStyle name="Normal 62 11" xfId="19879"/>
    <cellStyle name="Normal 62 12" xfId="39479"/>
    <cellStyle name="Normal 62 2" xfId="363"/>
    <cellStyle name="Normal 62 2 2" xfId="1449"/>
    <cellStyle name="Normal 62 2 2 2" xfId="3821"/>
    <cellStyle name="Normal 62 2 2 2 2" xfId="9258"/>
    <cellStyle name="Normal 62 2 2 2 2 2" xfId="18981"/>
    <cellStyle name="Normal 62 2 2 2 2 2 2" xfId="38494"/>
    <cellStyle name="Normal 62 2 2 2 2 2 3" xfId="58387"/>
    <cellStyle name="Normal 62 2 2 2 2 3" xfId="22943"/>
    <cellStyle name="Normal 62 2 2 2 2 4" xfId="42708"/>
    <cellStyle name="Normal 62 2 2 2 3" xfId="13675"/>
    <cellStyle name="Normal 62 2 2 2 3 2" xfId="33189"/>
    <cellStyle name="Normal 62 2 2 2 3 3" xfId="53082"/>
    <cellStyle name="Normal 62 2 2 2 4" xfId="24594"/>
    <cellStyle name="Normal 62 2 2 2 5" xfId="44360"/>
    <cellStyle name="Normal 62 2 2 3" xfId="7581"/>
    <cellStyle name="Normal 62 2 2 3 2" xfId="17304"/>
    <cellStyle name="Normal 62 2 2 3 2 2" xfId="36817"/>
    <cellStyle name="Normal 62 2 2 3 2 3" xfId="56710"/>
    <cellStyle name="Normal 62 2 2 3 3" xfId="22810"/>
    <cellStyle name="Normal 62 2 2 3 4" xfId="42574"/>
    <cellStyle name="Normal 62 2 2 4" xfId="5548"/>
    <cellStyle name="Normal 62 2 2 4 2" xfId="15285"/>
    <cellStyle name="Normal 62 2 2 4 2 2" xfId="34798"/>
    <cellStyle name="Normal 62 2 2 4 2 3" xfId="54691"/>
    <cellStyle name="Normal 62 2 2 4 3" xfId="27368"/>
    <cellStyle name="Normal 62 2 2 4 4" xfId="47256"/>
    <cellStyle name="Normal 62 2 2 5" xfId="11407"/>
    <cellStyle name="Normal 62 2 2 5 2" xfId="30922"/>
    <cellStyle name="Normal 62 2 2 5 3" xfId="50815"/>
    <cellStyle name="Normal 62 2 2 6" xfId="21128"/>
    <cellStyle name="Normal 62 2 2 7" xfId="40783"/>
    <cellStyle name="Normal 62 2 3" xfId="898"/>
    <cellStyle name="Normal 62 2 3 2" xfId="3283"/>
    <cellStyle name="Normal 62 2 3 2 2" xfId="8720"/>
    <cellStyle name="Normal 62 2 3 2 2 2" xfId="18443"/>
    <cellStyle name="Normal 62 2 3 2 2 2 2" xfId="37956"/>
    <cellStyle name="Normal 62 2 3 2 2 2 3" xfId="57849"/>
    <cellStyle name="Normal 62 2 3 2 2 3" xfId="23029"/>
    <cellStyle name="Normal 62 2 3 2 2 4" xfId="42794"/>
    <cellStyle name="Normal 62 2 3 2 3" xfId="13137"/>
    <cellStyle name="Normal 62 2 3 2 3 2" xfId="32651"/>
    <cellStyle name="Normal 62 2 3 2 3 3" xfId="52544"/>
    <cellStyle name="Normal 62 2 3 2 4" xfId="24056"/>
    <cellStyle name="Normal 62 2 3 2 5" xfId="43822"/>
    <cellStyle name="Normal 62 2 3 3" xfId="7121"/>
    <cellStyle name="Normal 62 2 3 3 2" xfId="16857"/>
    <cellStyle name="Normal 62 2 3 3 2 2" xfId="36370"/>
    <cellStyle name="Normal 62 2 3 3 2 3" xfId="56263"/>
    <cellStyle name="Normal 62 2 3 3 3" xfId="23135"/>
    <cellStyle name="Normal 62 2 3 3 4" xfId="42901"/>
    <cellStyle name="Normal 62 2 3 4" xfId="6083"/>
    <cellStyle name="Normal 62 2 3 4 2" xfId="15820"/>
    <cellStyle name="Normal 62 2 3 4 2 2" xfId="35333"/>
    <cellStyle name="Normal 62 2 3 4 2 3" xfId="55226"/>
    <cellStyle name="Normal 62 2 3 4 3" xfId="27903"/>
    <cellStyle name="Normal 62 2 3 4 4" xfId="47791"/>
    <cellStyle name="Normal 62 2 3 5" xfId="10869"/>
    <cellStyle name="Normal 62 2 3 5 2" xfId="30384"/>
    <cellStyle name="Normal 62 2 3 5 3" xfId="50277"/>
    <cellStyle name="Normal 62 2 3 6" xfId="20590"/>
    <cellStyle name="Normal 62 2 3 7" xfId="40232"/>
    <cellStyle name="Normal 62 2 4" xfId="2088"/>
    <cellStyle name="Normal 62 2 4 2" xfId="4357"/>
    <cellStyle name="Normal 62 2 4 2 2" xfId="9793"/>
    <cellStyle name="Normal 62 2 4 2 2 2" xfId="19516"/>
    <cellStyle name="Normal 62 2 4 2 2 2 2" xfId="39029"/>
    <cellStyle name="Normal 62 2 4 2 2 2 3" xfId="58922"/>
    <cellStyle name="Normal 62 2 4 2 2 3" xfId="29242"/>
    <cellStyle name="Normal 62 2 4 2 2 4" xfId="49130"/>
    <cellStyle name="Normal 62 2 4 2 3" xfId="14210"/>
    <cellStyle name="Normal 62 2 4 2 3 2" xfId="33724"/>
    <cellStyle name="Normal 62 2 4 2 3 3" xfId="53617"/>
    <cellStyle name="Normal 62 2 4 2 4" xfId="25129"/>
    <cellStyle name="Normal 62 2 4 2 5" xfId="44896"/>
    <cellStyle name="Normal 62 2 4 3" xfId="6618"/>
    <cellStyle name="Normal 62 2 4 3 2" xfId="16355"/>
    <cellStyle name="Normal 62 2 4 3 2 2" xfId="35868"/>
    <cellStyle name="Normal 62 2 4 3 2 3" xfId="55761"/>
    <cellStyle name="Normal 62 2 4 3 3" xfId="28438"/>
    <cellStyle name="Normal 62 2 4 3 4" xfId="48326"/>
    <cellStyle name="Normal 62 2 4 4" xfId="11942"/>
    <cellStyle name="Normal 62 2 4 4 2" xfId="31457"/>
    <cellStyle name="Normal 62 2 4 4 3" xfId="51350"/>
    <cellStyle name="Normal 62 2 4 5" xfId="21663"/>
    <cellStyle name="Normal 62 2 4 6" xfId="41422"/>
    <cellStyle name="Normal 62 2 5" xfId="2748"/>
    <cellStyle name="Normal 62 2 5 2" xfId="8185"/>
    <cellStyle name="Normal 62 2 5 2 2" xfId="17908"/>
    <cellStyle name="Normal 62 2 5 2 2 2" xfId="37421"/>
    <cellStyle name="Normal 62 2 5 2 2 3" xfId="57314"/>
    <cellStyle name="Normal 62 2 5 2 3" xfId="22565"/>
    <cellStyle name="Normal 62 2 5 2 4" xfId="42328"/>
    <cellStyle name="Normal 62 2 5 3" xfId="12602"/>
    <cellStyle name="Normal 62 2 5 3 2" xfId="32116"/>
    <cellStyle name="Normal 62 2 5 3 3" xfId="52009"/>
    <cellStyle name="Normal 62 2 5 4" xfId="23521"/>
    <cellStyle name="Normal 62 2 5 5" xfId="43287"/>
    <cellStyle name="Normal 62 2 6" xfId="5008"/>
    <cellStyle name="Normal 62 2 6 2" xfId="14748"/>
    <cellStyle name="Normal 62 2 6 2 2" xfId="34261"/>
    <cellStyle name="Normal 62 2 6 2 3" xfId="54154"/>
    <cellStyle name="Normal 62 2 6 3" xfId="26830"/>
    <cellStyle name="Normal 62 2 6 4" xfId="46716"/>
    <cellStyle name="Normal 62 2 7" xfId="10334"/>
    <cellStyle name="Normal 62 2 7 2" xfId="29849"/>
    <cellStyle name="Normal 62 2 7 3" xfId="49742"/>
    <cellStyle name="Normal 62 2 8" xfId="20055"/>
    <cellStyle name="Normal 62 2 9" xfId="39697"/>
    <cellStyle name="Normal 62 3" xfId="539"/>
    <cellStyle name="Normal 62 3 2" xfId="1625"/>
    <cellStyle name="Normal 62 3 2 2" xfId="3997"/>
    <cellStyle name="Normal 62 3 2 2 2" xfId="9434"/>
    <cellStyle name="Normal 62 3 2 2 2 2" xfId="19157"/>
    <cellStyle name="Normal 62 3 2 2 2 2 2" xfId="38670"/>
    <cellStyle name="Normal 62 3 2 2 2 2 3" xfId="58563"/>
    <cellStyle name="Normal 62 3 2 2 2 3" xfId="22561"/>
    <cellStyle name="Normal 62 3 2 2 2 4" xfId="42324"/>
    <cellStyle name="Normal 62 3 2 2 3" xfId="13851"/>
    <cellStyle name="Normal 62 3 2 2 3 2" xfId="33365"/>
    <cellStyle name="Normal 62 3 2 2 3 3" xfId="53258"/>
    <cellStyle name="Normal 62 3 2 2 4" xfId="24770"/>
    <cellStyle name="Normal 62 3 2 2 5" xfId="44536"/>
    <cellStyle name="Normal 62 3 2 3" xfId="7728"/>
    <cellStyle name="Normal 62 3 2 3 2" xfId="17451"/>
    <cellStyle name="Normal 62 3 2 3 2 2" xfId="36964"/>
    <cellStyle name="Normal 62 3 2 3 2 3" xfId="56857"/>
    <cellStyle name="Normal 62 3 2 3 3" xfId="25526"/>
    <cellStyle name="Normal 62 3 2 3 4" xfId="45294"/>
    <cellStyle name="Normal 62 3 2 4" xfId="5724"/>
    <cellStyle name="Normal 62 3 2 4 2" xfId="15461"/>
    <cellStyle name="Normal 62 3 2 4 2 2" xfId="34974"/>
    <cellStyle name="Normal 62 3 2 4 2 3" xfId="54867"/>
    <cellStyle name="Normal 62 3 2 4 3" xfId="27544"/>
    <cellStyle name="Normal 62 3 2 4 4" xfId="47432"/>
    <cellStyle name="Normal 62 3 2 5" xfId="11583"/>
    <cellStyle name="Normal 62 3 2 5 2" xfId="31098"/>
    <cellStyle name="Normal 62 3 2 5 3" xfId="50991"/>
    <cellStyle name="Normal 62 3 2 6" xfId="21304"/>
    <cellStyle name="Normal 62 3 2 7" xfId="40959"/>
    <cellStyle name="Normal 62 3 3" xfId="1074"/>
    <cellStyle name="Normal 62 3 3 2" xfId="3459"/>
    <cellStyle name="Normal 62 3 3 2 2" xfId="8896"/>
    <cellStyle name="Normal 62 3 3 2 2 2" xfId="18619"/>
    <cellStyle name="Normal 62 3 3 2 2 2 2" xfId="38132"/>
    <cellStyle name="Normal 62 3 3 2 2 2 3" xfId="58025"/>
    <cellStyle name="Normal 62 3 3 2 2 3" xfId="22469"/>
    <cellStyle name="Normal 62 3 3 2 2 4" xfId="42231"/>
    <cellStyle name="Normal 62 3 3 2 3" xfId="13313"/>
    <cellStyle name="Normal 62 3 3 2 3 2" xfId="32827"/>
    <cellStyle name="Normal 62 3 3 2 3 3" xfId="52720"/>
    <cellStyle name="Normal 62 3 3 2 4" xfId="24232"/>
    <cellStyle name="Normal 62 3 3 2 5" xfId="43998"/>
    <cellStyle name="Normal 62 3 3 3" xfId="7268"/>
    <cellStyle name="Normal 62 3 3 3 2" xfId="17004"/>
    <cellStyle name="Normal 62 3 3 3 2 2" xfId="36517"/>
    <cellStyle name="Normal 62 3 3 3 2 3" xfId="56410"/>
    <cellStyle name="Normal 62 3 3 3 3" xfId="26349"/>
    <cellStyle name="Normal 62 3 3 3 4" xfId="46122"/>
    <cellStyle name="Normal 62 3 3 4" xfId="6259"/>
    <cellStyle name="Normal 62 3 3 4 2" xfId="15996"/>
    <cellStyle name="Normal 62 3 3 4 2 2" xfId="35509"/>
    <cellStyle name="Normal 62 3 3 4 2 3" xfId="55402"/>
    <cellStyle name="Normal 62 3 3 4 3" xfId="28079"/>
    <cellStyle name="Normal 62 3 3 4 4" xfId="47967"/>
    <cellStyle name="Normal 62 3 3 5" xfId="11045"/>
    <cellStyle name="Normal 62 3 3 5 2" xfId="30560"/>
    <cellStyle name="Normal 62 3 3 5 3" xfId="50453"/>
    <cellStyle name="Normal 62 3 3 6" xfId="20766"/>
    <cellStyle name="Normal 62 3 3 7" xfId="40408"/>
    <cellStyle name="Normal 62 3 4" xfId="2264"/>
    <cellStyle name="Normal 62 3 4 2" xfId="4533"/>
    <cellStyle name="Normal 62 3 4 2 2" xfId="9969"/>
    <cellStyle name="Normal 62 3 4 2 2 2" xfId="19692"/>
    <cellStyle name="Normal 62 3 4 2 2 2 2" xfId="39205"/>
    <cellStyle name="Normal 62 3 4 2 2 2 3" xfId="59098"/>
    <cellStyle name="Normal 62 3 4 2 2 3" xfId="29418"/>
    <cellStyle name="Normal 62 3 4 2 2 4" xfId="49306"/>
    <cellStyle name="Normal 62 3 4 2 3" xfId="14386"/>
    <cellStyle name="Normal 62 3 4 2 3 2" xfId="33900"/>
    <cellStyle name="Normal 62 3 4 2 3 3" xfId="53793"/>
    <cellStyle name="Normal 62 3 4 2 4" xfId="25305"/>
    <cellStyle name="Normal 62 3 4 2 5" xfId="45072"/>
    <cellStyle name="Normal 62 3 4 3" xfId="6794"/>
    <cellStyle name="Normal 62 3 4 3 2" xfId="16531"/>
    <cellStyle name="Normal 62 3 4 3 2 2" xfId="36044"/>
    <cellStyle name="Normal 62 3 4 3 2 3" xfId="55937"/>
    <cellStyle name="Normal 62 3 4 3 3" xfId="28614"/>
    <cellStyle name="Normal 62 3 4 3 4" xfId="48502"/>
    <cellStyle name="Normal 62 3 4 4" xfId="12118"/>
    <cellStyle name="Normal 62 3 4 4 2" xfId="31633"/>
    <cellStyle name="Normal 62 3 4 4 3" xfId="51526"/>
    <cellStyle name="Normal 62 3 4 5" xfId="21839"/>
    <cellStyle name="Normal 62 3 4 6" xfId="41598"/>
    <cellStyle name="Normal 62 3 5" xfId="2924"/>
    <cellStyle name="Normal 62 3 5 2" xfId="8361"/>
    <cellStyle name="Normal 62 3 5 2 2" xfId="18084"/>
    <cellStyle name="Normal 62 3 5 2 2 2" xfId="37597"/>
    <cellStyle name="Normal 62 3 5 2 2 3" xfId="57490"/>
    <cellStyle name="Normal 62 3 5 2 3" xfId="22771"/>
    <cellStyle name="Normal 62 3 5 2 4" xfId="42535"/>
    <cellStyle name="Normal 62 3 5 3" xfId="12778"/>
    <cellStyle name="Normal 62 3 5 3 2" xfId="32292"/>
    <cellStyle name="Normal 62 3 5 3 3" xfId="52185"/>
    <cellStyle name="Normal 62 3 5 4" xfId="23697"/>
    <cellStyle name="Normal 62 3 5 5" xfId="43463"/>
    <cellStyle name="Normal 62 3 6" xfId="5184"/>
    <cellStyle name="Normal 62 3 6 2" xfId="14924"/>
    <cellStyle name="Normal 62 3 6 2 2" xfId="34437"/>
    <cellStyle name="Normal 62 3 6 2 3" xfId="54330"/>
    <cellStyle name="Normal 62 3 6 3" xfId="27006"/>
    <cellStyle name="Normal 62 3 6 4" xfId="46892"/>
    <cellStyle name="Normal 62 3 7" xfId="10510"/>
    <cellStyle name="Normal 62 3 7 2" xfId="30025"/>
    <cellStyle name="Normal 62 3 7 3" xfId="49918"/>
    <cellStyle name="Normal 62 3 8" xfId="20231"/>
    <cellStyle name="Normal 62 3 9" xfId="39873"/>
    <cellStyle name="Normal 62 4" xfId="1273"/>
    <cellStyle name="Normal 62 4 2" xfId="3645"/>
    <cellStyle name="Normal 62 4 2 2" xfId="9082"/>
    <cellStyle name="Normal 62 4 2 2 2" xfId="18805"/>
    <cellStyle name="Normal 62 4 2 2 2 2" xfId="38318"/>
    <cellStyle name="Normal 62 4 2 2 2 3" xfId="58211"/>
    <cellStyle name="Normal 62 4 2 2 3" xfId="22099"/>
    <cellStyle name="Normal 62 4 2 2 4" xfId="41859"/>
    <cellStyle name="Normal 62 4 2 3" xfId="13499"/>
    <cellStyle name="Normal 62 4 2 3 2" xfId="33013"/>
    <cellStyle name="Normal 62 4 2 3 3" xfId="52906"/>
    <cellStyle name="Normal 62 4 2 4" xfId="24418"/>
    <cellStyle name="Normal 62 4 2 5" xfId="44184"/>
    <cellStyle name="Normal 62 4 3" xfId="7434"/>
    <cellStyle name="Normal 62 4 3 2" xfId="17157"/>
    <cellStyle name="Normal 62 4 3 2 2" xfId="36670"/>
    <cellStyle name="Normal 62 4 3 2 3" xfId="56563"/>
    <cellStyle name="Normal 62 4 3 3" xfId="25677"/>
    <cellStyle name="Normal 62 4 3 4" xfId="45446"/>
    <cellStyle name="Normal 62 4 4" xfId="5372"/>
    <cellStyle name="Normal 62 4 4 2" xfId="15109"/>
    <cellStyle name="Normal 62 4 4 2 2" xfId="34622"/>
    <cellStyle name="Normal 62 4 4 2 3" xfId="54515"/>
    <cellStyle name="Normal 62 4 4 3" xfId="27192"/>
    <cellStyle name="Normal 62 4 4 4" xfId="47080"/>
    <cellStyle name="Normal 62 4 5" xfId="11231"/>
    <cellStyle name="Normal 62 4 5 2" xfId="30746"/>
    <cellStyle name="Normal 62 4 5 3" xfId="50639"/>
    <cellStyle name="Normal 62 4 6" xfId="20952"/>
    <cellStyle name="Normal 62 4 7" xfId="40607"/>
    <cellStyle name="Normal 62 5" xfId="722"/>
    <cellStyle name="Normal 62 5 2" xfId="3107"/>
    <cellStyle name="Normal 62 5 2 2" xfId="8544"/>
    <cellStyle name="Normal 62 5 2 2 2" xfId="18267"/>
    <cellStyle name="Normal 62 5 2 2 2 2" xfId="37780"/>
    <cellStyle name="Normal 62 5 2 2 2 3" xfId="57673"/>
    <cellStyle name="Normal 62 5 2 2 3" xfId="25666"/>
    <cellStyle name="Normal 62 5 2 2 4" xfId="45435"/>
    <cellStyle name="Normal 62 5 2 3" xfId="12961"/>
    <cellStyle name="Normal 62 5 2 3 2" xfId="32475"/>
    <cellStyle name="Normal 62 5 2 3 3" xfId="52368"/>
    <cellStyle name="Normal 62 5 2 4" xfId="23880"/>
    <cellStyle name="Normal 62 5 2 5" xfId="43646"/>
    <cellStyle name="Normal 62 5 3" xfId="6974"/>
    <cellStyle name="Normal 62 5 3 2" xfId="16710"/>
    <cellStyle name="Normal 62 5 3 2 2" xfId="36223"/>
    <cellStyle name="Normal 62 5 3 2 3" xfId="56116"/>
    <cellStyle name="Normal 62 5 3 3" xfId="25431"/>
    <cellStyle name="Normal 62 5 3 4" xfId="45198"/>
    <cellStyle name="Normal 62 5 4" xfId="5907"/>
    <cellStyle name="Normal 62 5 4 2" xfId="15644"/>
    <cellStyle name="Normal 62 5 4 2 2" xfId="35157"/>
    <cellStyle name="Normal 62 5 4 2 3" xfId="55050"/>
    <cellStyle name="Normal 62 5 4 3" xfId="27727"/>
    <cellStyle name="Normal 62 5 4 4" xfId="47615"/>
    <cellStyle name="Normal 62 5 5" xfId="10693"/>
    <cellStyle name="Normal 62 5 5 2" xfId="30208"/>
    <cellStyle name="Normal 62 5 5 3" xfId="50101"/>
    <cellStyle name="Normal 62 5 6" xfId="20414"/>
    <cellStyle name="Normal 62 5 7" xfId="40056"/>
    <cellStyle name="Normal 62 6" xfId="1870"/>
    <cellStyle name="Normal 62 6 2" xfId="4181"/>
    <cellStyle name="Normal 62 6 2 2" xfId="9617"/>
    <cellStyle name="Normal 62 6 2 2 2" xfId="19340"/>
    <cellStyle name="Normal 62 6 2 2 2 2" xfId="38853"/>
    <cellStyle name="Normal 62 6 2 2 2 3" xfId="58746"/>
    <cellStyle name="Normal 62 6 2 2 3" xfId="29066"/>
    <cellStyle name="Normal 62 6 2 2 4" xfId="48954"/>
    <cellStyle name="Normal 62 6 2 3" xfId="14034"/>
    <cellStyle name="Normal 62 6 2 3 2" xfId="33548"/>
    <cellStyle name="Normal 62 6 2 3 3" xfId="53441"/>
    <cellStyle name="Normal 62 6 2 4" xfId="24953"/>
    <cellStyle name="Normal 62 6 2 5" xfId="44720"/>
    <cellStyle name="Normal 62 6 3" xfId="6442"/>
    <cellStyle name="Normal 62 6 3 2" xfId="16179"/>
    <cellStyle name="Normal 62 6 3 2 2" xfId="35692"/>
    <cellStyle name="Normal 62 6 3 2 3" xfId="55585"/>
    <cellStyle name="Normal 62 6 3 3" xfId="28262"/>
    <cellStyle name="Normal 62 6 3 4" xfId="48150"/>
    <cellStyle name="Normal 62 6 4" xfId="11766"/>
    <cellStyle name="Normal 62 6 4 2" xfId="31281"/>
    <cellStyle name="Normal 62 6 4 3" xfId="51174"/>
    <cellStyle name="Normal 62 6 5" xfId="21487"/>
    <cellStyle name="Normal 62 6 6" xfId="41204"/>
    <cellStyle name="Normal 62 7" xfId="2433"/>
    <cellStyle name="Normal 62 7 2" xfId="7870"/>
    <cellStyle name="Normal 62 7 2 2" xfId="17593"/>
    <cellStyle name="Normal 62 7 2 2 2" xfId="37106"/>
    <cellStyle name="Normal 62 7 2 2 3" xfId="56999"/>
    <cellStyle name="Normal 62 7 2 3" xfId="22259"/>
    <cellStyle name="Normal 62 7 2 4" xfId="42020"/>
    <cellStyle name="Normal 62 7 3" xfId="12287"/>
    <cellStyle name="Normal 62 7 3 2" xfId="31801"/>
    <cellStyle name="Normal 62 7 3 3" xfId="51694"/>
    <cellStyle name="Normal 62 7 4" xfId="23206"/>
    <cellStyle name="Normal 62 7 5" xfId="42972"/>
    <cellStyle name="Normal 62 8" xfId="2572"/>
    <cellStyle name="Normal 62 8 2" xfId="8009"/>
    <cellStyle name="Normal 62 8 2 2" xfId="17732"/>
    <cellStyle name="Normal 62 8 2 2 2" xfId="37245"/>
    <cellStyle name="Normal 62 8 2 2 3" xfId="57138"/>
    <cellStyle name="Normal 62 8 2 3" xfId="22174"/>
    <cellStyle name="Normal 62 8 2 4" xfId="41934"/>
    <cellStyle name="Normal 62 8 3" xfId="12426"/>
    <cellStyle name="Normal 62 8 3 2" xfId="31940"/>
    <cellStyle name="Normal 62 8 3 3" xfId="51833"/>
    <cellStyle name="Normal 62 8 4" xfId="23345"/>
    <cellStyle name="Normal 62 8 5" xfId="43111"/>
    <cellStyle name="Normal 62 9" xfId="4790"/>
    <cellStyle name="Normal 62 9 2" xfId="14572"/>
    <cellStyle name="Normal 62 9 2 2" xfId="34085"/>
    <cellStyle name="Normal 62 9 2 3" xfId="53978"/>
    <cellStyle name="Normal 62 9 3" xfId="26654"/>
    <cellStyle name="Normal 62 9 4" xfId="46498"/>
    <cellStyle name="Normal 63" xfId="146"/>
    <cellStyle name="Normal 63 10" xfId="10159"/>
    <cellStyle name="Normal 63 10 2" xfId="29674"/>
    <cellStyle name="Normal 63 10 3" xfId="49567"/>
    <cellStyle name="Normal 63 11" xfId="19880"/>
    <cellStyle name="Normal 63 12" xfId="39480"/>
    <cellStyle name="Normal 63 2" xfId="364"/>
    <cellStyle name="Normal 63 2 2" xfId="1450"/>
    <cellStyle name="Normal 63 2 2 2" xfId="3822"/>
    <cellStyle name="Normal 63 2 2 2 2" xfId="9259"/>
    <cellStyle name="Normal 63 2 2 2 2 2" xfId="18982"/>
    <cellStyle name="Normal 63 2 2 2 2 2 2" xfId="38495"/>
    <cellStyle name="Normal 63 2 2 2 2 2 3" xfId="58388"/>
    <cellStyle name="Normal 63 2 2 2 2 3" xfId="25763"/>
    <cellStyle name="Normal 63 2 2 2 2 4" xfId="45532"/>
    <cellStyle name="Normal 63 2 2 2 3" xfId="13676"/>
    <cellStyle name="Normal 63 2 2 2 3 2" xfId="33190"/>
    <cellStyle name="Normal 63 2 2 2 3 3" xfId="53083"/>
    <cellStyle name="Normal 63 2 2 2 4" xfId="24595"/>
    <cellStyle name="Normal 63 2 2 2 5" xfId="44361"/>
    <cellStyle name="Normal 63 2 2 3" xfId="7582"/>
    <cellStyle name="Normal 63 2 2 3 2" xfId="17305"/>
    <cellStyle name="Normal 63 2 2 3 2 2" xfId="36818"/>
    <cellStyle name="Normal 63 2 2 3 2 3" xfId="56711"/>
    <cellStyle name="Normal 63 2 2 3 3" xfId="26070"/>
    <cellStyle name="Normal 63 2 2 3 4" xfId="45841"/>
    <cellStyle name="Normal 63 2 2 4" xfId="5549"/>
    <cellStyle name="Normal 63 2 2 4 2" xfId="15286"/>
    <cellStyle name="Normal 63 2 2 4 2 2" xfId="34799"/>
    <cellStyle name="Normal 63 2 2 4 2 3" xfId="54692"/>
    <cellStyle name="Normal 63 2 2 4 3" xfId="27369"/>
    <cellStyle name="Normal 63 2 2 4 4" xfId="47257"/>
    <cellStyle name="Normal 63 2 2 5" xfId="11408"/>
    <cellStyle name="Normal 63 2 2 5 2" xfId="30923"/>
    <cellStyle name="Normal 63 2 2 5 3" xfId="50816"/>
    <cellStyle name="Normal 63 2 2 6" xfId="21129"/>
    <cellStyle name="Normal 63 2 2 7" xfId="40784"/>
    <cellStyle name="Normal 63 2 3" xfId="899"/>
    <cellStyle name="Normal 63 2 3 2" xfId="3284"/>
    <cellStyle name="Normal 63 2 3 2 2" xfId="8721"/>
    <cellStyle name="Normal 63 2 3 2 2 2" xfId="18444"/>
    <cellStyle name="Normal 63 2 3 2 2 2 2" xfId="37957"/>
    <cellStyle name="Normal 63 2 3 2 2 2 3" xfId="57850"/>
    <cellStyle name="Normal 63 2 3 2 2 3" xfId="26048"/>
    <cellStyle name="Normal 63 2 3 2 2 4" xfId="45819"/>
    <cellStyle name="Normal 63 2 3 2 3" xfId="13138"/>
    <cellStyle name="Normal 63 2 3 2 3 2" xfId="32652"/>
    <cellStyle name="Normal 63 2 3 2 3 3" xfId="52545"/>
    <cellStyle name="Normal 63 2 3 2 4" xfId="24057"/>
    <cellStyle name="Normal 63 2 3 2 5" xfId="43823"/>
    <cellStyle name="Normal 63 2 3 3" xfId="7122"/>
    <cellStyle name="Normal 63 2 3 3 2" xfId="16858"/>
    <cellStyle name="Normal 63 2 3 3 2 2" xfId="36371"/>
    <cellStyle name="Normal 63 2 3 3 2 3" xfId="56264"/>
    <cellStyle name="Normal 63 2 3 3 3" xfId="22951"/>
    <cellStyle name="Normal 63 2 3 3 4" xfId="42716"/>
    <cellStyle name="Normal 63 2 3 4" xfId="6084"/>
    <cellStyle name="Normal 63 2 3 4 2" xfId="15821"/>
    <cellStyle name="Normal 63 2 3 4 2 2" xfId="35334"/>
    <cellStyle name="Normal 63 2 3 4 2 3" xfId="55227"/>
    <cellStyle name="Normal 63 2 3 4 3" xfId="27904"/>
    <cellStyle name="Normal 63 2 3 4 4" xfId="47792"/>
    <cellStyle name="Normal 63 2 3 5" xfId="10870"/>
    <cellStyle name="Normal 63 2 3 5 2" xfId="30385"/>
    <cellStyle name="Normal 63 2 3 5 3" xfId="50278"/>
    <cellStyle name="Normal 63 2 3 6" xfId="20591"/>
    <cellStyle name="Normal 63 2 3 7" xfId="40233"/>
    <cellStyle name="Normal 63 2 4" xfId="2089"/>
    <cellStyle name="Normal 63 2 4 2" xfId="4358"/>
    <cellStyle name="Normal 63 2 4 2 2" xfId="9794"/>
    <cellStyle name="Normal 63 2 4 2 2 2" xfId="19517"/>
    <cellStyle name="Normal 63 2 4 2 2 2 2" xfId="39030"/>
    <cellStyle name="Normal 63 2 4 2 2 2 3" xfId="58923"/>
    <cellStyle name="Normal 63 2 4 2 2 3" xfId="29243"/>
    <cellStyle name="Normal 63 2 4 2 2 4" xfId="49131"/>
    <cellStyle name="Normal 63 2 4 2 3" xfId="14211"/>
    <cellStyle name="Normal 63 2 4 2 3 2" xfId="33725"/>
    <cellStyle name="Normal 63 2 4 2 3 3" xfId="53618"/>
    <cellStyle name="Normal 63 2 4 2 4" xfId="25130"/>
    <cellStyle name="Normal 63 2 4 2 5" xfId="44897"/>
    <cellStyle name="Normal 63 2 4 3" xfId="6619"/>
    <cellStyle name="Normal 63 2 4 3 2" xfId="16356"/>
    <cellStyle name="Normal 63 2 4 3 2 2" xfId="35869"/>
    <cellStyle name="Normal 63 2 4 3 2 3" xfId="55762"/>
    <cellStyle name="Normal 63 2 4 3 3" xfId="28439"/>
    <cellStyle name="Normal 63 2 4 3 4" xfId="48327"/>
    <cellStyle name="Normal 63 2 4 4" xfId="11943"/>
    <cellStyle name="Normal 63 2 4 4 2" xfId="31458"/>
    <cellStyle name="Normal 63 2 4 4 3" xfId="51351"/>
    <cellStyle name="Normal 63 2 4 5" xfId="21664"/>
    <cellStyle name="Normal 63 2 4 6" xfId="41423"/>
    <cellStyle name="Normal 63 2 5" xfId="2749"/>
    <cellStyle name="Normal 63 2 5 2" xfId="8186"/>
    <cellStyle name="Normal 63 2 5 2 2" xfId="17909"/>
    <cellStyle name="Normal 63 2 5 2 2 2" xfId="37422"/>
    <cellStyle name="Normal 63 2 5 2 2 3" xfId="57315"/>
    <cellStyle name="Normal 63 2 5 2 3" xfId="22774"/>
    <cellStyle name="Normal 63 2 5 2 4" xfId="42538"/>
    <cellStyle name="Normal 63 2 5 3" xfId="12603"/>
    <cellStyle name="Normal 63 2 5 3 2" xfId="32117"/>
    <cellStyle name="Normal 63 2 5 3 3" xfId="52010"/>
    <cellStyle name="Normal 63 2 5 4" xfId="23522"/>
    <cellStyle name="Normal 63 2 5 5" xfId="43288"/>
    <cellStyle name="Normal 63 2 6" xfId="5009"/>
    <cellStyle name="Normal 63 2 6 2" xfId="14749"/>
    <cellStyle name="Normal 63 2 6 2 2" xfId="34262"/>
    <cellStyle name="Normal 63 2 6 2 3" xfId="54155"/>
    <cellStyle name="Normal 63 2 6 3" xfId="26831"/>
    <cellStyle name="Normal 63 2 6 4" xfId="46717"/>
    <cellStyle name="Normal 63 2 7" xfId="10335"/>
    <cellStyle name="Normal 63 2 7 2" xfId="29850"/>
    <cellStyle name="Normal 63 2 7 3" xfId="49743"/>
    <cellStyle name="Normal 63 2 8" xfId="20056"/>
    <cellStyle name="Normal 63 2 9" xfId="39698"/>
    <cellStyle name="Normal 63 3" xfId="540"/>
    <cellStyle name="Normal 63 3 2" xfId="1626"/>
    <cellStyle name="Normal 63 3 2 2" xfId="3998"/>
    <cellStyle name="Normal 63 3 2 2 2" xfId="9435"/>
    <cellStyle name="Normal 63 3 2 2 2 2" xfId="19158"/>
    <cellStyle name="Normal 63 3 2 2 2 2 2" xfId="38671"/>
    <cellStyle name="Normal 63 3 2 2 2 2 3" xfId="58564"/>
    <cellStyle name="Normal 63 3 2 2 2 3" xfId="22578"/>
    <cellStyle name="Normal 63 3 2 2 2 4" xfId="42341"/>
    <cellStyle name="Normal 63 3 2 2 3" xfId="13852"/>
    <cellStyle name="Normal 63 3 2 2 3 2" xfId="33366"/>
    <cellStyle name="Normal 63 3 2 2 3 3" xfId="53259"/>
    <cellStyle name="Normal 63 3 2 2 4" xfId="24771"/>
    <cellStyle name="Normal 63 3 2 2 5" xfId="44537"/>
    <cellStyle name="Normal 63 3 2 3" xfId="7729"/>
    <cellStyle name="Normal 63 3 2 3 2" xfId="17452"/>
    <cellStyle name="Normal 63 3 2 3 2 2" xfId="36965"/>
    <cellStyle name="Normal 63 3 2 3 2 3" xfId="56858"/>
    <cellStyle name="Normal 63 3 2 3 3" xfId="22605"/>
    <cellStyle name="Normal 63 3 2 3 4" xfId="42368"/>
    <cellStyle name="Normal 63 3 2 4" xfId="5725"/>
    <cellStyle name="Normal 63 3 2 4 2" xfId="15462"/>
    <cellStyle name="Normal 63 3 2 4 2 2" xfId="34975"/>
    <cellStyle name="Normal 63 3 2 4 2 3" xfId="54868"/>
    <cellStyle name="Normal 63 3 2 4 3" xfId="27545"/>
    <cellStyle name="Normal 63 3 2 4 4" xfId="47433"/>
    <cellStyle name="Normal 63 3 2 5" xfId="11584"/>
    <cellStyle name="Normal 63 3 2 5 2" xfId="31099"/>
    <cellStyle name="Normal 63 3 2 5 3" xfId="50992"/>
    <cellStyle name="Normal 63 3 2 6" xfId="21305"/>
    <cellStyle name="Normal 63 3 2 7" xfId="40960"/>
    <cellStyle name="Normal 63 3 3" xfId="1075"/>
    <cellStyle name="Normal 63 3 3 2" xfId="3460"/>
    <cellStyle name="Normal 63 3 3 2 2" xfId="8897"/>
    <cellStyle name="Normal 63 3 3 2 2 2" xfId="18620"/>
    <cellStyle name="Normal 63 3 3 2 2 2 2" xfId="38133"/>
    <cellStyle name="Normal 63 3 3 2 2 2 3" xfId="58026"/>
    <cellStyle name="Normal 63 3 3 2 2 3" xfId="22443"/>
    <cellStyle name="Normal 63 3 3 2 2 4" xfId="42205"/>
    <cellStyle name="Normal 63 3 3 2 3" xfId="13314"/>
    <cellStyle name="Normal 63 3 3 2 3 2" xfId="32828"/>
    <cellStyle name="Normal 63 3 3 2 3 3" xfId="52721"/>
    <cellStyle name="Normal 63 3 3 2 4" xfId="24233"/>
    <cellStyle name="Normal 63 3 3 2 5" xfId="43999"/>
    <cellStyle name="Normal 63 3 3 3" xfId="7269"/>
    <cellStyle name="Normal 63 3 3 3 2" xfId="17005"/>
    <cellStyle name="Normal 63 3 3 3 2 2" xfId="36518"/>
    <cellStyle name="Normal 63 3 3 3 2 3" xfId="56411"/>
    <cellStyle name="Normal 63 3 3 3 3" xfId="22805"/>
    <cellStyle name="Normal 63 3 3 3 4" xfId="42569"/>
    <cellStyle name="Normal 63 3 3 4" xfId="6260"/>
    <cellStyle name="Normal 63 3 3 4 2" xfId="15997"/>
    <cellStyle name="Normal 63 3 3 4 2 2" xfId="35510"/>
    <cellStyle name="Normal 63 3 3 4 2 3" xfId="55403"/>
    <cellStyle name="Normal 63 3 3 4 3" xfId="28080"/>
    <cellStyle name="Normal 63 3 3 4 4" xfId="47968"/>
    <cellStyle name="Normal 63 3 3 5" xfId="11046"/>
    <cellStyle name="Normal 63 3 3 5 2" xfId="30561"/>
    <cellStyle name="Normal 63 3 3 5 3" xfId="50454"/>
    <cellStyle name="Normal 63 3 3 6" xfId="20767"/>
    <cellStyle name="Normal 63 3 3 7" xfId="40409"/>
    <cellStyle name="Normal 63 3 4" xfId="2265"/>
    <cellStyle name="Normal 63 3 4 2" xfId="4534"/>
    <cellStyle name="Normal 63 3 4 2 2" xfId="9970"/>
    <cellStyle name="Normal 63 3 4 2 2 2" xfId="19693"/>
    <cellStyle name="Normal 63 3 4 2 2 2 2" xfId="39206"/>
    <cellStyle name="Normal 63 3 4 2 2 2 3" xfId="59099"/>
    <cellStyle name="Normal 63 3 4 2 2 3" xfId="29419"/>
    <cellStyle name="Normal 63 3 4 2 2 4" xfId="49307"/>
    <cellStyle name="Normal 63 3 4 2 3" xfId="14387"/>
    <cellStyle name="Normal 63 3 4 2 3 2" xfId="33901"/>
    <cellStyle name="Normal 63 3 4 2 3 3" xfId="53794"/>
    <cellStyle name="Normal 63 3 4 2 4" xfId="25306"/>
    <cellStyle name="Normal 63 3 4 2 5" xfId="45073"/>
    <cellStyle name="Normal 63 3 4 3" xfId="6795"/>
    <cellStyle name="Normal 63 3 4 3 2" xfId="16532"/>
    <cellStyle name="Normal 63 3 4 3 2 2" xfId="36045"/>
    <cellStyle name="Normal 63 3 4 3 2 3" xfId="55938"/>
    <cellStyle name="Normal 63 3 4 3 3" xfId="28615"/>
    <cellStyle name="Normal 63 3 4 3 4" xfId="48503"/>
    <cellStyle name="Normal 63 3 4 4" xfId="12119"/>
    <cellStyle name="Normal 63 3 4 4 2" xfId="31634"/>
    <cellStyle name="Normal 63 3 4 4 3" xfId="51527"/>
    <cellStyle name="Normal 63 3 4 5" xfId="21840"/>
    <cellStyle name="Normal 63 3 4 6" xfId="41599"/>
    <cellStyle name="Normal 63 3 5" xfId="2925"/>
    <cellStyle name="Normal 63 3 5 2" xfId="8362"/>
    <cellStyle name="Normal 63 3 5 2 2" xfId="18085"/>
    <cellStyle name="Normal 63 3 5 2 2 2" xfId="37598"/>
    <cellStyle name="Normal 63 3 5 2 2 3" xfId="57491"/>
    <cellStyle name="Normal 63 3 5 2 3" xfId="26398"/>
    <cellStyle name="Normal 63 3 5 2 4" xfId="46171"/>
    <cellStyle name="Normal 63 3 5 3" xfId="12779"/>
    <cellStyle name="Normal 63 3 5 3 2" xfId="32293"/>
    <cellStyle name="Normal 63 3 5 3 3" xfId="52186"/>
    <cellStyle name="Normal 63 3 5 4" xfId="23698"/>
    <cellStyle name="Normal 63 3 5 5" xfId="43464"/>
    <cellStyle name="Normal 63 3 6" xfId="5185"/>
    <cellStyle name="Normal 63 3 6 2" xfId="14925"/>
    <cellStyle name="Normal 63 3 6 2 2" xfId="34438"/>
    <cellStyle name="Normal 63 3 6 2 3" xfId="54331"/>
    <cellStyle name="Normal 63 3 6 3" xfId="27007"/>
    <cellStyle name="Normal 63 3 6 4" xfId="46893"/>
    <cellStyle name="Normal 63 3 7" xfId="10511"/>
    <cellStyle name="Normal 63 3 7 2" xfId="30026"/>
    <cellStyle name="Normal 63 3 7 3" xfId="49919"/>
    <cellStyle name="Normal 63 3 8" xfId="20232"/>
    <cellStyle name="Normal 63 3 9" xfId="39874"/>
    <cellStyle name="Normal 63 4" xfId="1274"/>
    <cellStyle name="Normal 63 4 2" xfId="3646"/>
    <cellStyle name="Normal 63 4 2 2" xfId="9083"/>
    <cellStyle name="Normal 63 4 2 2 2" xfId="18806"/>
    <cellStyle name="Normal 63 4 2 2 2 2" xfId="38319"/>
    <cellStyle name="Normal 63 4 2 2 2 3" xfId="58212"/>
    <cellStyle name="Normal 63 4 2 2 3" xfId="26370"/>
    <cellStyle name="Normal 63 4 2 2 4" xfId="46143"/>
    <cellStyle name="Normal 63 4 2 3" xfId="13500"/>
    <cellStyle name="Normal 63 4 2 3 2" xfId="33014"/>
    <cellStyle name="Normal 63 4 2 3 3" xfId="52907"/>
    <cellStyle name="Normal 63 4 2 4" xfId="24419"/>
    <cellStyle name="Normal 63 4 2 5" xfId="44185"/>
    <cellStyle name="Normal 63 4 3" xfId="7435"/>
    <cellStyle name="Normal 63 4 3 2" xfId="17158"/>
    <cellStyle name="Normal 63 4 3 2 2" xfId="36671"/>
    <cellStyle name="Normal 63 4 3 2 3" xfId="56564"/>
    <cellStyle name="Normal 63 4 3 3" xfId="26147"/>
    <cellStyle name="Normal 63 4 3 4" xfId="45918"/>
    <cellStyle name="Normal 63 4 4" xfId="5373"/>
    <cellStyle name="Normal 63 4 4 2" xfId="15110"/>
    <cellStyle name="Normal 63 4 4 2 2" xfId="34623"/>
    <cellStyle name="Normal 63 4 4 2 3" xfId="54516"/>
    <cellStyle name="Normal 63 4 4 3" xfId="27193"/>
    <cellStyle name="Normal 63 4 4 4" xfId="47081"/>
    <cellStyle name="Normal 63 4 5" xfId="11232"/>
    <cellStyle name="Normal 63 4 5 2" xfId="30747"/>
    <cellStyle name="Normal 63 4 5 3" xfId="50640"/>
    <cellStyle name="Normal 63 4 6" xfId="20953"/>
    <cellStyle name="Normal 63 4 7" xfId="40608"/>
    <cellStyle name="Normal 63 5" xfId="723"/>
    <cellStyle name="Normal 63 5 2" xfId="3108"/>
    <cellStyle name="Normal 63 5 2 2" xfId="8545"/>
    <cellStyle name="Normal 63 5 2 2 2" xfId="18268"/>
    <cellStyle name="Normal 63 5 2 2 2 2" xfId="37781"/>
    <cellStyle name="Normal 63 5 2 2 2 3" xfId="57674"/>
    <cellStyle name="Normal 63 5 2 2 3" xfId="22129"/>
    <cellStyle name="Normal 63 5 2 2 4" xfId="41889"/>
    <cellStyle name="Normal 63 5 2 3" xfId="12962"/>
    <cellStyle name="Normal 63 5 2 3 2" xfId="32476"/>
    <cellStyle name="Normal 63 5 2 3 3" xfId="52369"/>
    <cellStyle name="Normal 63 5 2 4" xfId="23881"/>
    <cellStyle name="Normal 63 5 2 5" xfId="43647"/>
    <cellStyle name="Normal 63 5 3" xfId="6975"/>
    <cellStyle name="Normal 63 5 3 2" xfId="16711"/>
    <cellStyle name="Normal 63 5 3 2 2" xfId="36224"/>
    <cellStyle name="Normal 63 5 3 2 3" xfId="56117"/>
    <cellStyle name="Normal 63 5 3 3" xfId="22494"/>
    <cellStyle name="Normal 63 5 3 4" xfId="42257"/>
    <cellStyle name="Normal 63 5 4" xfId="5908"/>
    <cellStyle name="Normal 63 5 4 2" xfId="15645"/>
    <cellStyle name="Normal 63 5 4 2 2" xfId="35158"/>
    <cellStyle name="Normal 63 5 4 2 3" xfId="55051"/>
    <cellStyle name="Normal 63 5 4 3" xfId="27728"/>
    <cellStyle name="Normal 63 5 4 4" xfId="47616"/>
    <cellStyle name="Normal 63 5 5" xfId="10694"/>
    <cellStyle name="Normal 63 5 5 2" xfId="30209"/>
    <cellStyle name="Normal 63 5 5 3" xfId="50102"/>
    <cellStyle name="Normal 63 5 6" xfId="20415"/>
    <cellStyle name="Normal 63 5 7" xfId="40057"/>
    <cellStyle name="Normal 63 6" xfId="1871"/>
    <cellStyle name="Normal 63 6 2" xfId="4182"/>
    <cellStyle name="Normal 63 6 2 2" xfId="9618"/>
    <cellStyle name="Normal 63 6 2 2 2" xfId="19341"/>
    <cellStyle name="Normal 63 6 2 2 2 2" xfId="38854"/>
    <cellStyle name="Normal 63 6 2 2 2 3" xfId="58747"/>
    <cellStyle name="Normal 63 6 2 2 3" xfId="29067"/>
    <cellStyle name="Normal 63 6 2 2 4" xfId="48955"/>
    <cellStyle name="Normal 63 6 2 3" xfId="14035"/>
    <cellStyle name="Normal 63 6 2 3 2" xfId="33549"/>
    <cellStyle name="Normal 63 6 2 3 3" xfId="53442"/>
    <cellStyle name="Normal 63 6 2 4" xfId="24954"/>
    <cellStyle name="Normal 63 6 2 5" xfId="44721"/>
    <cellStyle name="Normal 63 6 3" xfId="6443"/>
    <cellStyle name="Normal 63 6 3 2" xfId="16180"/>
    <cellStyle name="Normal 63 6 3 2 2" xfId="35693"/>
    <cellStyle name="Normal 63 6 3 2 3" xfId="55586"/>
    <cellStyle name="Normal 63 6 3 3" xfId="28263"/>
    <cellStyle name="Normal 63 6 3 4" xfId="48151"/>
    <cellStyle name="Normal 63 6 4" xfId="11767"/>
    <cellStyle name="Normal 63 6 4 2" xfId="31282"/>
    <cellStyle name="Normal 63 6 4 3" xfId="51175"/>
    <cellStyle name="Normal 63 6 5" xfId="21488"/>
    <cellStyle name="Normal 63 6 6" xfId="41205"/>
    <cellStyle name="Normal 63 7" xfId="2434"/>
    <cellStyle name="Normal 63 7 2" xfId="7871"/>
    <cellStyle name="Normal 63 7 2 2" xfId="17594"/>
    <cellStyle name="Normal 63 7 2 2 2" xfId="37107"/>
    <cellStyle name="Normal 63 7 2 2 3" xfId="57000"/>
    <cellStyle name="Normal 63 7 2 3" xfId="26526"/>
    <cellStyle name="Normal 63 7 2 4" xfId="46299"/>
    <cellStyle name="Normal 63 7 3" xfId="12288"/>
    <cellStyle name="Normal 63 7 3 2" xfId="31802"/>
    <cellStyle name="Normal 63 7 3 3" xfId="51695"/>
    <cellStyle name="Normal 63 7 4" xfId="23207"/>
    <cellStyle name="Normal 63 7 5" xfId="42973"/>
    <cellStyle name="Normal 63 8" xfId="2573"/>
    <cellStyle name="Normal 63 8 2" xfId="8010"/>
    <cellStyle name="Normal 63 8 2 2" xfId="17733"/>
    <cellStyle name="Normal 63 8 2 2 2" xfId="37246"/>
    <cellStyle name="Normal 63 8 2 2 3" xfId="57139"/>
    <cellStyle name="Normal 63 8 2 3" xfId="23005"/>
    <cellStyle name="Normal 63 8 2 4" xfId="42770"/>
    <cellStyle name="Normal 63 8 3" xfId="12427"/>
    <cellStyle name="Normal 63 8 3 2" xfId="31941"/>
    <cellStyle name="Normal 63 8 3 3" xfId="51834"/>
    <cellStyle name="Normal 63 8 4" xfId="23346"/>
    <cellStyle name="Normal 63 8 5" xfId="43112"/>
    <cellStyle name="Normal 63 9" xfId="4791"/>
    <cellStyle name="Normal 63 9 2" xfId="14573"/>
    <cellStyle name="Normal 63 9 2 2" xfId="34086"/>
    <cellStyle name="Normal 63 9 2 3" xfId="53979"/>
    <cellStyle name="Normal 63 9 3" xfId="26655"/>
    <cellStyle name="Normal 63 9 4" xfId="46499"/>
    <cellStyle name="Normal 64" xfId="147"/>
    <cellStyle name="Normal 64 10" xfId="10160"/>
    <cellStyle name="Normal 64 10 2" xfId="29675"/>
    <cellStyle name="Normal 64 10 3" xfId="49568"/>
    <cellStyle name="Normal 64 11" xfId="19881"/>
    <cellStyle name="Normal 64 12" xfId="39481"/>
    <cellStyle name="Normal 64 2" xfId="365"/>
    <cellStyle name="Normal 64 2 2" xfId="1451"/>
    <cellStyle name="Normal 64 2 2 2" xfId="3823"/>
    <cellStyle name="Normal 64 2 2 2 2" xfId="9260"/>
    <cellStyle name="Normal 64 2 2 2 2 2" xfId="18983"/>
    <cellStyle name="Normal 64 2 2 2 2 2 2" xfId="38496"/>
    <cellStyle name="Normal 64 2 2 2 2 2 3" xfId="58389"/>
    <cellStyle name="Normal 64 2 2 2 2 3" xfId="26493"/>
    <cellStyle name="Normal 64 2 2 2 2 4" xfId="46266"/>
    <cellStyle name="Normal 64 2 2 2 3" xfId="13677"/>
    <cellStyle name="Normal 64 2 2 2 3 2" xfId="33191"/>
    <cellStyle name="Normal 64 2 2 2 3 3" xfId="53084"/>
    <cellStyle name="Normal 64 2 2 2 4" xfId="24596"/>
    <cellStyle name="Normal 64 2 2 2 5" xfId="44362"/>
    <cellStyle name="Normal 64 2 2 3" xfId="7583"/>
    <cellStyle name="Normal 64 2 2 3 2" xfId="17306"/>
    <cellStyle name="Normal 64 2 2 3 2 2" xfId="36819"/>
    <cellStyle name="Normal 64 2 2 3 2 3" xfId="56712"/>
    <cellStyle name="Normal 64 2 2 3 3" xfId="25616"/>
    <cellStyle name="Normal 64 2 2 3 4" xfId="45385"/>
    <cellStyle name="Normal 64 2 2 4" xfId="5550"/>
    <cellStyle name="Normal 64 2 2 4 2" xfId="15287"/>
    <cellStyle name="Normal 64 2 2 4 2 2" xfId="34800"/>
    <cellStyle name="Normal 64 2 2 4 2 3" xfId="54693"/>
    <cellStyle name="Normal 64 2 2 4 3" xfId="27370"/>
    <cellStyle name="Normal 64 2 2 4 4" xfId="47258"/>
    <cellStyle name="Normal 64 2 2 5" xfId="11409"/>
    <cellStyle name="Normal 64 2 2 5 2" xfId="30924"/>
    <cellStyle name="Normal 64 2 2 5 3" xfId="50817"/>
    <cellStyle name="Normal 64 2 2 6" xfId="21130"/>
    <cellStyle name="Normal 64 2 2 7" xfId="40785"/>
    <cellStyle name="Normal 64 2 3" xfId="900"/>
    <cellStyle name="Normal 64 2 3 2" xfId="3285"/>
    <cellStyle name="Normal 64 2 3 2 2" xfId="8722"/>
    <cellStyle name="Normal 64 2 3 2 2 2" xfId="18445"/>
    <cellStyle name="Normal 64 2 3 2 2 2 2" xfId="37958"/>
    <cellStyle name="Normal 64 2 3 2 2 2 3" xfId="57851"/>
    <cellStyle name="Normal 64 2 3 2 2 3" xfId="22600"/>
    <cellStyle name="Normal 64 2 3 2 2 4" xfId="42363"/>
    <cellStyle name="Normal 64 2 3 2 3" xfId="13139"/>
    <cellStyle name="Normal 64 2 3 2 3 2" xfId="32653"/>
    <cellStyle name="Normal 64 2 3 2 3 3" xfId="52546"/>
    <cellStyle name="Normal 64 2 3 2 4" xfId="24058"/>
    <cellStyle name="Normal 64 2 3 2 5" xfId="43824"/>
    <cellStyle name="Normal 64 2 3 3" xfId="7123"/>
    <cellStyle name="Normal 64 2 3 3 2" xfId="16859"/>
    <cellStyle name="Normal 64 2 3 3 2 2" xfId="36372"/>
    <cellStyle name="Normal 64 2 3 3 2 3" xfId="56265"/>
    <cellStyle name="Normal 64 2 3 3 3" xfId="26530"/>
    <cellStyle name="Normal 64 2 3 3 4" xfId="46303"/>
    <cellStyle name="Normal 64 2 3 4" xfId="6085"/>
    <cellStyle name="Normal 64 2 3 4 2" xfId="15822"/>
    <cellStyle name="Normal 64 2 3 4 2 2" xfId="35335"/>
    <cellStyle name="Normal 64 2 3 4 2 3" xfId="55228"/>
    <cellStyle name="Normal 64 2 3 4 3" xfId="27905"/>
    <cellStyle name="Normal 64 2 3 4 4" xfId="47793"/>
    <cellStyle name="Normal 64 2 3 5" xfId="10871"/>
    <cellStyle name="Normal 64 2 3 5 2" xfId="30386"/>
    <cellStyle name="Normal 64 2 3 5 3" xfId="50279"/>
    <cellStyle name="Normal 64 2 3 6" xfId="20592"/>
    <cellStyle name="Normal 64 2 3 7" xfId="40234"/>
    <cellStyle name="Normal 64 2 4" xfId="2090"/>
    <cellStyle name="Normal 64 2 4 2" xfId="4359"/>
    <cellStyle name="Normal 64 2 4 2 2" xfId="9795"/>
    <cellStyle name="Normal 64 2 4 2 2 2" xfId="19518"/>
    <cellStyle name="Normal 64 2 4 2 2 2 2" xfId="39031"/>
    <cellStyle name="Normal 64 2 4 2 2 2 3" xfId="58924"/>
    <cellStyle name="Normal 64 2 4 2 2 3" xfId="29244"/>
    <cellStyle name="Normal 64 2 4 2 2 4" xfId="49132"/>
    <cellStyle name="Normal 64 2 4 2 3" xfId="14212"/>
    <cellStyle name="Normal 64 2 4 2 3 2" xfId="33726"/>
    <cellStyle name="Normal 64 2 4 2 3 3" xfId="53619"/>
    <cellStyle name="Normal 64 2 4 2 4" xfId="25131"/>
    <cellStyle name="Normal 64 2 4 2 5" xfId="44898"/>
    <cellStyle name="Normal 64 2 4 3" xfId="6620"/>
    <cellStyle name="Normal 64 2 4 3 2" xfId="16357"/>
    <cellStyle name="Normal 64 2 4 3 2 2" xfId="35870"/>
    <cellStyle name="Normal 64 2 4 3 2 3" xfId="55763"/>
    <cellStyle name="Normal 64 2 4 3 3" xfId="28440"/>
    <cellStyle name="Normal 64 2 4 3 4" xfId="48328"/>
    <cellStyle name="Normal 64 2 4 4" xfId="11944"/>
    <cellStyle name="Normal 64 2 4 4 2" xfId="31459"/>
    <cellStyle name="Normal 64 2 4 4 3" xfId="51352"/>
    <cellStyle name="Normal 64 2 4 5" xfId="21665"/>
    <cellStyle name="Normal 64 2 4 6" xfId="41424"/>
    <cellStyle name="Normal 64 2 5" xfId="2750"/>
    <cellStyle name="Normal 64 2 5 2" xfId="8187"/>
    <cellStyle name="Normal 64 2 5 2 2" xfId="17910"/>
    <cellStyle name="Normal 64 2 5 2 2 2" xfId="37423"/>
    <cellStyle name="Normal 64 2 5 2 2 3" xfId="57316"/>
    <cellStyle name="Normal 64 2 5 2 3" xfId="25595"/>
    <cellStyle name="Normal 64 2 5 2 4" xfId="45363"/>
    <cellStyle name="Normal 64 2 5 3" xfId="12604"/>
    <cellStyle name="Normal 64 2 5 3 2" xfId="32118"/>
    <cellStyle name="Normal 64 2 5 3 3" xfId="52011"/>
    <cellStyle name="Normal 64 2 5 4" xfId="23523"/>
    <cellStyle name="Normal 64 2 5 5" xfId="43289"/>
    <cellStyle name="Normal 64 2 6" xfId="5010"/>
    <cellStyle name="Normal 64 2 6 2" xfId="14750"/>
    <cellStyle name="Normal 64 2 6 2 2" xfId="34263"/>
    <cellStyle name="Normal 64 2 6 2 3" xfId="54156"/>
    <cellStyle name="Normal 64 2 6 3" xfId="26832"/>
    <cellStyle name="Normal 64 2 6 4" xfId="46718"/>
    <cellStyle name="Normal 64 2 7" xfId="10336"/>
    <cellStyle name="Normal 64 2 7 2" xfId="29851"/>
    <cellStyle name="Normal 64 2 7 3" xfId="49744"/>
    <cellStyle name="Normal 64 2 8" xfId="20057"/>
    <cellStyle name="Normal 64 2 9" xfId="39699"/>
    <cellStyle name="Normal 64 3" xfId="541"/>
    <cellStyle name="Normal 64 3 2" xfId="1627"/>
    <cellStyle name="Normal 64 3 2 2" xfId="3999"/>
    <cellStyle name="Normal 64 3 2 2 2" xfId="9436"/>
    <cellStyle name="Normal 64 3 2 2 2 2" xfId="19159"/>
    <cellStyle name="Normal 64 3 2 2 2 2 2" xfId="38672"/>
    <cellStyle name="Normal 64 3 2 2 2 2 3" xfId="58565"/>
    <cellStyle name="Normal 64 3 2 2 2 3" xfId="23070"/>
    <cellStyle name="Normal 64 3 2 2 2 4" xfId="42835"/>
    <cellStyle name="Normal 64 3 2 2 3" xfId="13853"/>
    <cellStyle name="Normal 64 3 2 2 3 2" xfId="33367"/>
    <cellStyle name="Normal 64 3 2 2 3 3" xfId="53260"/>
    <cellStyle name="Normal 64 3 2 2 4" xfId="24772"/>
    <cellStyle name="Normal 64 3 2 2 5" xfId="44538"/>
    <cellStyle name="Normal 64 3 2 3" xfId="7730"/>
    <cellStyle name="Normal 64 3 2 3 2" xfId="17453"/>
    <cellStyle name="Normal 64 3 2 3 2 2" xfId="36966"/>
    <cellStyle name="Normal 64 3 2 3 2 3" xfId="56859"/>
    <cellStyle name="Normal 64 3 2 3 3" xfId="22315"/>
    <cellStyle name="Normal 64 3 2 3 4" xfId="42077"/>
    <cellStyle name="Normal 64 3 2 4" xfId="5726"/>
    <cellStyle name="Normal 64 3 2 4 2" xfId="15463"/>
    <cellStyle name="Normal 64 3 2 4 2 2" xfId="34976"/>
    <cellStyle name="Normal 64 3 2 4 2 3" xfId="54869"/>
    <cellStyle name="Normal 64 3 2 4 3" xfId="27546"/>
    <cellStyle name="Normal 64 3 2 4 4" xfId="47434"/>
    <cellStyle name="Normal 64 3 2 5" xfId="11585"/>
    <cellStyle name="Normal 64 3 2 5 2" xfId="31100"/>
    <cellStyle name="Normal 64 3 2 5 3" xfId="50993"/>
    <cellStyle name="Normal 64 3 2 6" xfId="21306"/>
    <cellStyle name="Normal 64 3 2 7" xfId="40961"/>
    <cellStyle name="Normal 64 3 3" xfId="1076"/>
    <cellStyle name="Normal 64 3 3 2" xfId="3461"/>
    <cellStyle name="Normal 64 3 3 2 2" xfId="8898"/>
    <cellStyle name="Normal 64 3 3 2 2 2" xfId="18621"/>
    <cellStyle name="Normal 64 3 3 2 2 2 2" xfId="38134"/>
    <cellStyle name="Normal 64 3 3 2 2 2 3" xfId="58027"/>
    <cellStyle name="Normal 64 3 3 2 2 3" xfId="25942"/>
    <cellStyle name="Normal 64 3 3 2 2 4" xfId="45712"/>
    <cellStyle name="Normal 64 3 3 2 3" xfId="13315"/>
    <cellStyle name="Normal 64 3 3 2 3 2" xfId="32829"/>
    <cellStyle name="Normal 64 3 3 2 3 3" xfId="52722"/>
    <cellStyle name="Normal 64 3 3 2 4" xfId="24234"/>
    <cellStyle name="Normal 64 3 3 2 5" xfId="44000"/>
    <cellStyle name="Normal 64 3 3 3" xfId="7270"/>
    <cellStyle name="Normal 64 3 3 3 2" xfId="17006"/>
    <cellStyle name="Normal 64 3 3 3 2 2" xfId="36519"/>
    <cellStyle name="Normal 64 3 3 3 2 3" xfId="56412"/>
    <cellStyle name="Normal 64 3 3 3 3" xfId="26203"/>
    <cellStyle name="Normal 64 3 3 3 4" xfId="45974"/>
    <cellStyle name="Normal 64 3 3 4" xfId="6261"/>
    <cellStyle name="Normal 64 3 3 4 2" xfId="15998"/>
    <cellStyle name="Normal 64 3 3 4 2 2" xfId="35511"/>
    <cellStyle name="Normal 64 3 3 4 2 3" xfId="55404"/>
    <cellStyle name="Normal 64 3 3 4 3" xfId="28081"/>
    <cellStyle name="Normal 64 3 3 4 4" xfId="47969"/>
    <cellStyle name="Normal 64 3 3 5" xfId="11047"/>
    <cellStyle name="Normal 64 3 3 5 2" xfId="30562"/>
    <cellStyle name="Normal 64 3 3 5 3" xfId="50455"/>
    <cellStyle name="Normal 64 3 3 6" xfId="20768"/>
    <cellStyle name="Normal 64 3 3 7" xfId="40410"/>
    <cellStyle name="Normal 64 3 4" xfId="2266"/>
    <cellStyle name="Normal 64 3 4 2" xfId="4535"/>
    <cellStyle name="Normal 64 3 4 2 2" xfId="9971"/>
    <cellStyle name="Normal 64 3 4 2 2 2" xfId="19694"/>
    <cellStyle name="Normal 64 3 4 2 2 2 2" xfId="39207"/>
    <cellStyle name="Normal 64 3 4 2 2 2 3" xfId="59100"/>
    <cellStyle name="Normal 64 3 4 2 2 3" xfId="29420"/>
    <cellStyle name="Normal 64 3 4 2 2 4" xfId="49308"/>
    <cellStyle name="Normal 64 3 4 2 3" xfId="14388"/>
    <cellStyle name="Normal 64 3 4 2 3 2" xfId="33902"/>
    <cellStyle name="Normal 64 3 4 2 3 3" xfId="53795"/>
    <cellStyle name="Normal 64 3 4 2 4" xfId="25307"/>
    <cellStyle name="Normal 64 3 4 2 5" xfId="45074"/>
    <cellStyle name="Normal 64 3 4 3" xfId="6796"/>
    <cellStyle name="Normal 64 3 4 3 2" xfId="16533"/>
    <cellStyle name="Normal 64 3 4 3 2 2" xfId="36046"/>
    <cellStyle name="Normal 64 3 4 3 2 3" xfId="55939"/>
    <cellStyle name="Normal 64 3 4 3 3" xfId="28616"/>
    <cellStyle name="Normal 64 3 4 3 4" xfId="48504"/>
    <cellStyle name="Normal 64 3 4 4" xfId="12120"/>
    <cellStyle name="Normal 64 3 4 4 2" xfId="31635"/>
    <cellStyle name="Normal 64 3 4 4 3" xfId="51528"/>
    <cellStyle name="Normal 64 3 4 5" xfId="21841"/>
    <cellStyle name="Normal 64 3 4 6" xfId="41600"/>
    <cellStyle name="Normal 64 3 5" xfId="2926"/>
    <cellStyle name="Normal 64 3 5 2" xfId="8363"/>
    <cellStyle name="Normal 64 3 5 2 2" xfId="18086"/>
    <cellStyle name="Normal 64 3 5 2 2 2" xfId="37599"/>
    <cellStyle name="Normal 64 3 5 2 2 3" xfId="57492"/>
    <cellStyle name="Normal 64 3 5 2 3" xfId="22879"/>
    <cellStyle name="Normal 64 3 5 2 4" xfId="42644"/>
    <cellStyle name="Normal 64 3 5 3" xfId="12780"/>
    <cellStyle name="Normal 64 3 5 3 2" xfId="32294"/>
    <cellStyle name="Normal 64 3 5 3 3" xfId="52187"/>
    <cellStyle name="Normal 64 3 5 4" xfId="23699"/>
    <cellStyle name="Normal 64 3 5 5" xfId="43465"/>
    <cellStyle name="Normal 64 3 6" xfId="5186"/>
    <cellStyle name="Normal 64 3 6 2" xfId="14926"/>
    <cellStyle name="Normal 64 3 6 2 2" xfId="34439"/>
    <cellStyle name="Normal 64 3 6 2 3" xfId="54332"/>
    <cellStyle name="Normal 64 3 6 3" xfId="27008"/>
    <cellStyle name="Normal 64 3 6 4" xfId="46894"/>
    <cellStyle name="Normal 64 3 7" xfId="10512"/>
    <cellStyle name="Normal 64 3 7 2" xfId="30027"/>
    <cellStyle name="Normal 64 3 7 3" xfId="49920"/>
    <cellStyle name="Normal 64 3 8" xfId="20233"/>
    <cellStyle name="Normal 64 3 9" xfId="39875"/>
    <cellStyle name="Normal 64 4" xfId="1275"/>
    <cellStyle name="Normal 64 4 2" xfId="3647"/>
    <cellStyle name="Normal 64 4 2 2" xfId="9084"/>
    <cellStyle name="Normal 64 4 2 2 2" xfId="18807"/>
    <cellStyle name="Normal 64 4 2 2 2 2" xfId="38320"/>
    <cellStyle name="Normal 64 4 2 2 2 3" xfId="58213"/>
    <cellStyle name="Normal 64 4 2 2 3" xfId="23058"/>
    <cellStyle name="Normal 64 4 2 2 4" xfId="42823"/>
    <cellStyle name="Normal 64 4 2 3" xfId="13501"/>
    <cellStyle name="Normal 64 4 2 3 2" xfId="33015"/>
    <cellStyle name="Normal 64 4 2 3 3" xfId="52908"/>
    <cellStyle name="Normal 64 4 2 4" xfId="24420"/>
    <cellStyle name="Normal 64 4 2 5" xfId="44186"/>
    <cellStyle name="Normal 64 4 3" xfId="7436"/>
    <cellStyle name="Normal 64 4 3 2" xfId="17159"/>
    <cellStyle name="Normal 64 4 3 2 2" xfId="36672"/>
    <cellStyle name="Normal 64 4 3 2 3" xfId="56565"/>
    <cellStyle name="Normal 64 4 3 3" xfId="25655"/>
    <cellStyle name="Normal 64 4 3 4" xfId="45424"/>
    <cellStyle name="Normal 64 4 4" xfId="5374"/>
    <cellStyle name="Normal 64 4 4 2" xfId="15111"/>
    <cellStyle name="Normal 64 4 4 2 2" xfId="34624"/>
    <cellStyle name="Normal 64 4 4 2 3" xfId="54517"/>
    <cellStyle name="Normal 64 4 4 3" xfId="27194"/>
    <cellStyle name="Normal 64 4 4 4" xfId="47082"/>
    <cellStyle name="Normal 64 4 5" xfId="11233"/>
    <cellStyle name="Normal 64 4 5 2" xfId="30748"/>
    <cellStyle name="Normal 64 4 5 3" xfId="50641"/>
    <cellStyle name="Normal 64 4 6" xfId="20954"/>
    <cellStyle name="Normal 64 4 7" xfId="40609"/>
    <cellStyle name="Normal 64 5" xfId="724"/>
    <cellStyle name="Normal 64 5 2" xfId="3109"/>
    <cellStyle name="Normal 64 5 2 2" xfId="8546"/>
    <cellStyle name="Normal 64 5 2 2 2" xfId="18269"/>
    <cellStyle name="Normal 64 5 2 2 2 2" xfId="37782"/>
    <cellStyle name="Normal 64 5 2 2 2 3" xfId="57675"/>
    <cellStyle name="Normal 64 5 2 2 3" xfId="25593"/>
    <cellStyle name="Normal 64 5 2 2 4" xfId="45361"/>
    <cellStyle name="Normal 64 5 2 3" xfId="12963"/>
    <cellStyle name="Normal 64 5 2 3 2" xfId="32477"/>
    <cellStyle name="Normal 64 5 2 3 3" xfId="52370"/>
    <cellStyle name="Normal 64 5 2 4" xfId="23882"/>
    <cellStyle name="Normal 64 5 2 5" xfId="43648"/>
    <cellStyle name="Normal 64 5 3" xfId="6976"/>
    <cellStyle name="Normal 64 5 3 2" xfId="16712"/>
    <cellStyle name="Normal 64 5 3 2 2" xfId="36225"/>
    <cellStyle name="Normal 64 5 3 2 3" xfId="56118"/>
    <cellStyle name="Normal 64 5 3 3" xfId="25446"/>
    <cellStyle name="Normal 64 5 3 4" xfId="45213"/>
    <cellStyle name="Normal 64 5 4" xfId="5909"/>
    <cellStyle name="Normal 64 5 4 2" xfId="15646"/>
    <cellStyle name="Normal 64 5 4 2 2" xfId="35159"/>
    <cellStyle name="Normal 64 5 4 2 3" xfId="55052"/>
    <cellStyle name="Normal 64 5 4 3" xfId="27729"/>
    <cellStyle name="Normal 64 5 4 4" xfId="47617"/>
    <cellStyle name="Normal 64 5 5" xfId="10695"/>
    <cellStyle name="Normal 64 5 5 2" xfId="30210"/>
    <cellStyle name="Normal 64 5 5 3" xfId="50103"/>
    <cellStyle name="Normal 64 5 6" xfId="20416"/>
    <cellStyle name="Normal 64 5 7" xfId="40058"/>
    <cellStyle name="Normal 64 6" xfId="1872"/>
    <cellStyle name="Normal 64 6 2" xfId="4183"/>
    <cellStyle name="Normal 64 6 2 2" xfId="9619"/>
    <cellStyle name="Normal 64 6 2 2 2" xfId="19342"/>
    <cellStyle name="Normal 64 6 2 2 2 2" xfId="38855"/>
    <cellStyle name="Normal 64 6 2 2 2 3" xfId="58748"/>
    <cellStyle name="Normal 64 6 2 2 3" xfId="29068"/>
    <cellStyle name="Normal 64 6 2 2 4" xfId="48956"/>
    <cellStyle name="Normal 64 6 2 3" xfId="14036"/>
    <cellStyle name="Normal 64 6 2 3 2" xfId="33550"/>
    <cellStyle name="Normal 64 6 2 3 3" xfId="53443"/>
    <cellStyle name="Normal 64 6 2 4" xfId="24955"/>
    <cellStyle name="Normal 64 6 2 5" xfId="44722"/>
    <cellStyle name="Normal 64 6 3" xfId="6444"/>
    <cellStyle name="Normal 64 6 3 2" xfId="16181"/>
    <cellStyle name="Normal 64 6 3 2 2" xfId="35694"/>
    <cellStyle name="Normal 64 6 3 2 3" xfId="55587"/>
    <cellStyle name="Normal 64 6 3 3" xfId="28264"/>
    <cellStyle name="Normal 64 6 3 4" xfId="48152"/>
    <cellStyle name="Normal 64 6 4" xfId="11768"/>
    <cellStyle name="Normal 64 6 4 2" xfId="31283"/>
    <cellStyle name="Normal 64 6 4 3" xfId="51176"/>
    <cellStyle name="Normal 64 6 5" xfId="21489"/>
    <cellStyle name="Normal 64 6 6" xfId="41206"/>
    <cellStyle name="Normal 64 7" xfId="2435"/>
    <cellStyle name="Normal 64 7 2" xfId="7872"/>
    <cellStyle name="Normal 64 7 2 2" xfId="17595"/>
    <cellStyle name="Normal 64 7 2 2 2" xfId="37108"/>
    <cellStyle name="Normal 64 7 2 2 3" xfId="57001"/>
    <cellStyle name="Normal 64 7 2 3" xfId="25500"/>
    <cellStyle name="Normal 64 7 2 4" xfId="45267"/>
    <cellStyle name="Normal 64 7 3" xfId="12289"/>
    <cellStyle name="Normal 64 7 3 2" xfId="31803"/>
    <cellStyle name="Normal 64 7 3 3" xfId="51696"/>
    <cellStyle name="Normal 64 7 4" xfId="23208"/>
    <cellStyle name="Normal 64 7 5" xfId="42974"/>
    <cellStyle name="Normal 64 8" xfId="2574"/>
    <cellStyle name="Normal 64 8 2" xfId="8011"/>
    <cellStyle name="Normal 64 8 2 2" xfId="17734"/>
    <cellStyle name="Normal 64 8 2 2 2" xfId="37247"/>
    <cellStyle name="Normal 64 8 2 2 3" xfId="57140"/>
    <cellStyle name="Normal 64 8 2 3" xfId="22849"/>
    <cellStyle name="Normal 64 8 2 4" xfId="42613"/>
    <cellStyle name="Normal 64 8 3" xfId="12428"/>
    <cellStyle name="Normal 64 8 3 2" xfId="31942"/>
    <cellStyle name="Normal 64 8 3 3" xfId="51835"/>
    <cellStyle name="Normal 64 8 4" xfId="23347"/>
    <cellStyle name="Normal 64 8 5" xfId="43113"/>
    <cellStyle name="Normal 64 9" xfId="4792"/>
    <cellStyle name="Normal 64 9 2" xfId="14574"/>
    <cellStyle name="Normal 64 9 2 2" xfId="34087"/>
    <cellStyle name="Normal 64 9 2 3" xfId="53980"/>
    <cellStyle name="Normal 64 9 3" xfId="26656"/>
    <cellStyle name="Normal 64 9 4" xfId="46500"/>
    <cellStyle name="Normal 65" xfId="148"/>
    <cellStyle name="Normal 65 10" xfId="10161"/>
    <cellStyle name="Normal 65 10 2" xfId="29676"/>
    <cellStyle name="Normal 65 10 3" xfId="49569"/>
    <cellStyle name="Normal 65 11" xfId="19882"/>
    <cellStyle name="Normal 65 12" xfId="39482"/>
    <cellStyle name="Normal 65 2" xfId="366"/>
    <cellStyle name="Normal 65 2 2" xfId="1452"/>
    <cellStyle name="Normal 65 2 2 2" xfId="3824"/>
    <cellStyle name="Normal 65 2 2 2 2" xfId="9261"/>
    <cellStyle name="Normal 65 2 2 2 2 2" xfId="18984"/>
    <cellStyle name="Normal 65 2 2 2 2 2 2" xfId="38497"/>
    <cellStyle name="Normal 65 2 2 2 2 2 3" xfId="58390"/>
    <cellStyle name="Normal 65 2 2 2 2 3" xfId="26433"/>
    <cellStyle name="Normal 65 2 2 2 2 4" xfId="46206"/>
    <cellStyle name="Normal 65 2 2 2 3" xfId="13678"/>
    <cellStyle name="Normal 65 2 2 2 3 2" xfId="33192"/>
    <cellStyle name="Normal 65 2 2 2 3 3" xfId="53085"/>
    <cellStyle name="Normal 65 2 2 2 4" xfId="24597"/>
    <cellStyle name="Normal 65 2 2 2 5" xfId="44363"/>
    <cellStyle name="Normal 65 2 2 3" xfId="7584"/>
    <cellStyle name="Normal 65 2 2 3 2" xfId="17307"/>
    <cellStyle name="Normal 65 2 2 3 2 2" xfId="36820"/>
    <cellStyle name="Normal 65 2 2 3 2 3" xfId="56713"/>
    <cellStyle name="Normal 65 2 2 3 3" xfId="22535"/>
    <cellStyle name="Normal 65 2 2 3 4" xfId="42298"/>
    <cellStyle name="Normal 65 2 2 4" xfId="5551"/>
    <cellStyle name="Normal 65 2 2 4 2" xfId="15288"/>
    <cellStyle name="Normal 65 2 2 4 2 2" xfId="34801"/>
    <cellStyle name="Normal 65 2 2 4 2 3" xfId="54694"/>
    <cellStyle name="Normal 65 2 2 4 3" xfId="27371"/>
    <cellStyle name="Normal 65 2 2 4 4" xfId="47259"/>
    <cellStyle name="Normal 65 2 2 5" xfId="11410"/>
    <cellStyle name="Normal 65 2 2 5 2" xfId="30925"/>
    <cellStyle name="Normal 65 2 2 5 3" xfId="50818"/>
    <cellStyle name="Normal 65 2 2 6" xfId="21131"/>
    <cellStyle name="Normal 65 2 2 7" xfId="40786"/>
    <cellStyle name="Normal 65 2 3" xfId="901"/>
    <cellStyle name="Normal 65 2 3 2" xfId="3286"/>
    <cellStyle name="Normal 65 2 3 2 2" xfId="8723"/>
    <cellStyle name="Normal 65 2 3 2 2 2" xfId="18446"/>
    <cellStyle name="Normal 65 2 3 2 2 2 2" xfId="37959"/>
    <cellStyle name="Normal 65 2 3 2 2 2 3" xfId="57852"/>
    <cellStyle name="Normal 65 2 3 2 2 3" xfId="25448"/>
    <cellStyle name="Normal 65 2 3 2 2 4" xfId="45215"/>
    <cellStyle name="Normal 65 2 3 2 3" xfId="13140"/>
    <cellStyle name="Normal 65 2 3 2 3 2" xfId="32654"/>
    <cellStyle name="Normal 65 2 3 2 3 3" xfId="52547"/>
    <cellStyle name="Normal 65 2 3 2 4" xfId="24059"/>
    <cellStyle name="Normal 65 2 3 2 5" xfId="43825"/>
    <cellStyle name="Normal 65 2 3 3" xfId="7124"/>
    <cellStyle name="Normal 65 2 3 3 2" xfId="16860"/>
    <cellStyle name="Normal 65 2 3 3 2 2" xfId="36373"/>
    <cellStyle name="Normal 65 2 3 3 2 3" xfId="56266"/>
    <cellStyle name="Normal 65 2 3 3 3" xfId="26280"/>
    <cellStyle name="Normal 65 2 3 3 4" xfId="46052"/>
    <cellStyle name="Normal 65 2 3 4" xfId="6086"/>
    <cellStyle name="Normal 65 2 3 4 2" xfId="15823"/>
    <cellStyle name="Normal 65 2 3 4 2 2" xfId="35336"/>
    <cellStyle name="Normal 65 2 3 4 2 3" xfId="55229"/>
    <cellStyle name="Normal 65 2 3 4 3" xfId="27906"/>
    <cellStyle name="Normal 65 2 3 4 4" xfId="47794"/>
    <cellStyle name="Normal 65 2 3 5" xfId="10872"/>
    <cellStyle name="Normal 65 2 3 5 2" xfId="30387"/>
    <cellStyle name="Normal 65 2 3 5 3" xfId="50280"/>
    <cellStyle name="Normal 65 2 3 6" xfId="20593"/>
    <cellStyle name="Normal 65 2 3 7" xfId="40235"/>
    <cellStyle name="Normal 65 2 4" xfId="2091"/>
    <cellStyle name="Normal 65 2 4 2" xfId="4360"/>
    <cellStyle name="Normal 65 2 4 2 2" xfId="9796"/>
    <cellStyle name="Normal 65 2 4 2 2 2" xfId="19519"/>
    <cellStyle name="Normal 65 2 4 2 2 2 2" xfId="39032"/>
    <cellStyle name="Normal 65 2 4 2 2 2 3" xfId="58925"/>
    <cellStyle name="Normal 65 2 4 2 2 3" xfId="29245"/>
    <cellStyle name="Normal 65 2 4 2 2 4" xfId="49133"/>
    <cellStyle name="Normal 65 2 4 2 3" xfId="14213"/>
    <cellStyle name="Normal 65 2 4 2 3 2" xfId="33727"/>
    <cellStyle name="Normal 65 2 4 2 3 3" xfId="53620"/>
    <cellStyle name="Normal 65 2 4 2 4" xfId="25132"/>
    <cellStyle name="Normal 65 2 4 2 5" xfId="44899"/>
    <cellStyle name="Normal 65 2 4 3" xfId="6621"/>
    <cellStyle name="Normal 65 2 4 3 2" xfId="16358"/>
    <cellStyle name="Normal 65 2 4 3 2 2" xfId="35871"/>
    <cellStyle name="Normal 65 2 4 3 2 3" xfId="55764"/>
    <cellStyle name="Normal 65 2 4 3 3" xfId="28441"/>
    <cellStyle name="Normal 65 2 4 3 4" xfId="48329"/>
    <cellStyle name="Normal 65 2 4 4" xfId="11945"/>
    <cellStyle name="Normal 65 2 4 4 2" xfId="31460"/>
    <cellStyle name="Normal 65 2 4 4 3" xfId="51353"/>
    <cellStyle name="Normal 65 2 4 5" xfId="21666"/>
    <cellStyle name="Normal 65 2 4 6" xfId="41425"/>
    <cellStyle name="Normal 65 2 5" xfId="2751"/>
    <cellStyle name="Normal 65 2 5 2" xfId="8188"/>
    <cellStyle name="Normal 65 2 5 2 2" xfId="17911"/>
    <cellStyle name="Normal 65 2 5 2 2 2" xfId="37424"/>
    <cellStyle name="Normal 65 2 5 2 2 3" xfId="57317"/>
    <cellStyle name="Normal 65 2 5 2 3" xfId="26079"/>
    <cellStyle name="Normal 65 2 5 2 4" xfId="45850"/>
    <cellStyle name="Normal 65 2 5 3" xfId="12605"/>
    <cellStyle name="Normal 65 2 5 3 2" xfId="32119"/>
    <cellStyle name="Normal 65 2 5 3 3" xfId="52012"/>
    <cellStyle name="Normal 65 2 5 4" xfId="23524"/>
    <cellStyle name="Normal 65 2 5 5" xfId="43290"/>
    <cellStyle name="Normal 65 2 6" xfId="5011"/>
    <cellStyle name="Normal 65 2 6 2" xfId="14751"/>
    <cellStyle name="Normal 65 2 6 2 2" xfId="34264"/>
    <cellStyle name="Normal 65 2 6 2 3" xfId="54157"/>
    <cellStyle name="Normal 65 2 6 3" xfId="26833"/>
    <cellStyle name="Normal 65 2 6 4" xfId="46719"/>
    <cellStyle name="Normal 65 2 7" xfId="10337"/>
    <cellStyle name="Normal 65 2 7 2" xfId="29852"/>
    <cellStyle name="Normal 65 2 7 3" xfId="49745"/>
    <cellStyle name="Normal 65 2 8" xfId="20058"/>
    <cellStyle name="Normal 65 2 9" xfId="39700"/>
    <cellStyle name="Normal 65 3" xfId="542"/>
    <cellStyle name="Normal 65 3 2" xfId="1628"/>
    <cellStyle name="Normal 65 3 2 2" xfId="4000"/>
    <cellStyle name="Normal 65 3 2 2 2" xfId="9437"/>
    <cellStyle name="Normal 65 3 2 2 2 2" xfId="19160"/>
    <cellStyle name="Normal 65 3 2 2 2 2 2" xfId="38673"/>
    <cellStyle name="Normal 65 3 2 2 2 2 3" xfId="58566"/>
    <cellStyle name="Normal 65 3 2 2 2 3" xfId="22715"/>
    <cellStyle name="Normal 65 3 2 2 2 4" xfId="42479"/>
    <cellStyle name="Normal 65 3 2 2 3" xfId="13854"/>
    <cellStyle name="Normal 65 3 2 2 3 2" xfId="33368"/>
    <cellStyle name="Normal 65 3 2 2 3 3" xfId="53261"/>
    <cellStyle name="Normal 65 3 2 2 4" xfId="24773"/>
    <cellStyle name="Normal 65 3 2 2 5" xfId="44539"/>
    <cellStyle name="Normal 65 3 2 3" xfId="7731"/>
    <cellStyle name="Normal 65 3 2 3 2" xfId="17454"/>
    <cellStyle name="Normal 65 3 2 3 2 2" xfId="36967"/>
    <cellStyle name="Normal 65 3 2 3 2 3" xfId="56860"/>
    <cellStyle name="Normal 65 3 2 3 3" xfId="22678"/>
    <cellStyle name="Normal 65 3 2 3 4" xfId="42442"/>
    <cellStyle name="Normal 65 3 2 4" xfId="5727"/>
    <cellStyle name="Normal 65 3 2 4 2" xfId="15464"/>
    <cellStyle name="Normal 65 3 2 4 2 2" xfId="34977"/>
    <cellStyle name="Normal 65 3 2 4 2 3" xfId="54870"/>
    <cellStyle name="Normal 65 3 2 4 3" xfId="27547"/>
    <cellStyle name="Normal 65 3 2 4 4" xfId="47435"/>
    <cellStyle name="Normal 65 3 2 5" xfId="11586"/>
    <cellStyle name="Normal 65 3 2 5 2" xfId="31101"/>
    <cellStyle name="Normal 65 3 2 5 3" xfId="50994"/>
    <cellStyle name="Normal 65 3 2 6" xfId="21307"/>
    <cellStyle name="Normal 65 3 2 7" xfId="40962"/>
    <cellStyle name="Normal 65 3 3" xfId="1077"/>
    <cellStyle name="Normal 65 3 3 2" xfId="3462"/>
    <cellStyle name="Normal 65 3 3 2 2" xfId="8899"/>
    <cellStyle name="Normal 65 3 3 2 2 2" xfId="18622"/>
    <cellStyle name="Normal 65 3 3 2 2 2 2" xfId="38135"/>
    <cellStyle name="Normal 65 3 3 2 2 2 3" xfId="58028"/>
    <cellStyle name="Normal 65 3 3 2 2 3" xfId="25982"/>
    <cellStyle name="Normal 65 3 3 2 2 4" xfId="45752"/>
    <cellStyle name="Normal 65 3 3 2 3" xfId="13316"/>
    <cellStyle name="Normal 65 3 3 2 3 2" xfId="32830"/>
    <cellStyle name="Normal 65 3 3 2 3 3" xfId="52723"/>
    <cellStyle name="Normal 65 3 3 2 4" xfId="24235"/>
    <cellStyle name="Normal 65 3 3 2 5" xfId="44001"/>
    <cellStyle name="Normal 65 3 3 3" xfId="7271"/>
    <cellStyle name="Normal 65 3 3 3 2" xfId="17007"/>
    <cellStyle name="Normal 65 3 3 3 2 2" xfId="36520"/>
    <cellStyle name="Normal 65 3 3 3 2 3" xfId="56413"/>
    <cellStyle name="Normal 65 3 3 3 3" xfId="22173"/>
    <cellStyle name="Normal 65 3 3 3 4" xfId="41933"/>
    <cellStyle name="Normal 65 3 3 4" xfId="6262"/>
    <cellStyle name="Normal 65 3 3 4 2" xfId="15999"/>
    <cellStyle name="Normal 65 3 3 4 2 2" xfId="35512"/>
    <cellStyle name="Normal 65 3 3 4 2 3" xfId="55405"/>
    <cellStyle name="Normal 65 3 3 4 3" xfId="28082"/>
    <cellStyle name="Normal 65 3 3 4 4" xfId="47970"/>
    <cellStyle name="Normal 65 3 3 5" xfId="11048"/>
    <cellStyle name="Normal 65 3 3 5 2" xfId="30563"/>
    <cellStyle name="Normal 65 3 3 5 3" xfId="50456"/>
    <cellStyle name="Normal 65 3 3 6" xfId="20769"/>
    <cellStyle name="Normal 65 3 3 7" xfId="40411"/>
    <cellStyle name="Normal 65 3 4" xfId="2267"/>
    <cellStyle name="Normal 65 3 4 2" xfId="4536"/>
    <cellStyle name="Normal 65 3 4 2 2" xfId="9972"/>
    <cellStyle name="Normal 65 3 4 2 2 2" xfId="19695"/>
    <cellStyle name="Normal 65 3 4 2 2 2 2" xfId="39208"/>
    <cellStyle name="Normal 65 3 4 2 2 2 3" xfId="59101"/>
    <cellStyle name="Normal 65 3 4 2 2 3" xfId="29421"/>
    <cellStyle name="Normal 65 3 4 2 2 4" xfId="49309"/>
    <cellStyle name="Normal 65 3 4 2 3" xfId="14389"/>
    <cellStyle name="Normal 65 3 4 2 3 2" xfId="33903"/>
    <cellStyle name="Normal 65 3 4 2 3 3" xfId="53796"/>
    <cellStyle name="Normal 65 3 4 2 4" xfId="25308"/>
    <cellStyle name="Normal 65 3 4 2 5" xfId="45075"/>
    <cellStyle name="Normal 65 3 4 3" xfId="6797"/>
    <cellStyle name="Normal 65 3 4 3 2" xfId="16534"/>
    <cellStyle name="Normal 65 3 4 3 2 2" xfId="36047"/>
    <cellStyle name="Normal 65 3 4 3 2 3" xfId="55940"/>
    <cellStyle name="Normal 65 3 4 3 3" xfId="28617"/>
    <cellStyle name="Normal 65 3 4 3 4" xfId="48505"/>
    <cellStyle name="Normal 65 3 4 4" xfId="12121"/>
    <cellStyle name="Normal 65 3 4 4 2" xfId="31636"/>
    <cellStyle name="Normal 65 3 4 4 3" xfId="51529"/>
    <cellStyle name="Normal 65 3 4 5" xfId="21842"/>
    <cellStyle name="Normal 65 3 4 6" xfId="41601"/>
    <cellStyle name="Normal 65 3 5" xfId="2927"/>
    <cellStyle name="Normal 65 3 5 2" xfId="8364"/>
    <cellStyle name="Normal 65 3 5 2 2" xfId="18087"/>
    <cellStyle name="Normal 65 3 5 2 2 2" xfId="37600"/>
    <cellStyle name="Normal 65 3 5 2 2 3" xfId="57493"/>
    <cellStyle name="Normal 65 3 5 2 3" xfId="22510"/>
    <cellStyle name="Normal 65 3 5 2 4" xfId="42273"/>
    <cellStyle name="Normal 65 3 5 3" xfId="12781"/>
    <cellStyle name="Normal 65 3 5 3 2" xfId="32295"/>
    <cellStyle name="Normal 65 3 5 3 3" xfId="52188"/>
    <cellStyle name="Normal 65 3 5 4" xfId="23700"/>
    <cellStyle name="Normal 65 3 5 5" xfId="43466"/>
    <cellStyle name="Normal 65 3 6" xfId="5187"/>
    <cellStyle name="Normal 65 3 6 2" xfId="14927"/>
    <cellStyle name="Normal 65 3 6 2 2" xfId="34440"/>
    <cellStyle name="Normal 65 3 6 2 3" xfId="54333"/>
    <cellStyle name="Normal 65 3 6 3" xfId="27009"/>
    <cellStyle name="Normal 65 3 6 4" xfId="46895"/>
    <cellStyle name="Normal 65 3 7" xfId="10513"/>
    <cellStyle name="Normal 65 3 7 2" xfId="30028"/>
    <cellStyle name="Normal 65 3 7 3" xfId="49921"/>
    <cellStyle name="Normal 65 3 8" xfId="20234"/>
    <cellStyle name="Normal 65 3 9" xfId="39876"/>
    <cellStyle name="Normal 65 4" xfId="1276"/>
    <cellStyle name="Normal 65 4 2" xfId="3648"/>
    <cellStyle name="Normal 65 4 2 2" xfId="9085"/>
    <cellStyle name="Normal 65 4 2 2 2" xfId="18808"/>
    <cellStyle name="Normal 65 4 2 2 2 2" xfId="38321"/>
    <cellStyle name="Normal 65 4 2 2 2 3" xfId="58214"/>
    <cellStyle name="Normal 65 4 2 2 3" xfId="25998"/>
    <cellStyle name="Normal 65 4 2 2 4" xfId="45768"/>
    <cellStyle name="Normal 65 4 2 3" xfId="13502"/>
    <cellStyle name="Normal 65 4 2 3 2" xfId="33016"/>
    <cellStyle name="Normal 65 4 2 3 3" xfId="52909"/>
    <cellStyle name="Normal 65 4 2 4" xfId="24421"/>
    <cellStyle name="Normal 65 4 2 5" xfId="44187"/>
    <cellStyle name="Normal 65 4 3" xfId="7437"/>
    <cellStyle name="Normal 65 4 3 2" xfId="17160"/>
    <cellStyle name="Normal 65 4 3 2 2" xfId="36673"/>
    <cellStyle name="Normal 65 4 3 2 3" xfId="56566"/>
    <cellStyle name="Normal 65 4 3 3" xfId="23079"/>
    <cellStyle name="Normal 65 4 3 4" xfId="42844"/>
    <cellStyle name="Normal 65 4 4" xfId="5375"/>
    <cellStyle name="Normal 65 4 4 2" xfId="15112"/>
    <cellStyle name="Normal 65 4 4 2 2" xfId="34625"/>
    <cellStyle name="Normal 65 4 4 2 3" xfId="54518"/>
    <cellStyle name="Normal 65 4 4 3" xfId="27195"/>
    <cellStyle name="Normal 65 4 4 4" xfId="47083"/>
    <cellStyle name="Normal 65 4 5" xfId="11234"/>
    <cellStyle name="Normal 65 4 5 2" xfId="30749"/>
    <cellStyle name="Normal 65 4 5 3" xfId="50642"/>
    <cellStyle name="Normal 65 4 6" xfId="20955"/>
    <cellStyle name="Normal 65 4 7" xfId="40610"/>
    <cellStyle name="Normal 65 5" xfId="725"/>
    <cellStyle name="Normal 65 5 2" xfId="3110"/>
    <cellStyle name="Normal 65 5 2 2" xfId="8547"/>
    <cellStyle name="Normal 65 5 2 2 2" xfId="18270"/>
    <cellStyle name="Normal 65 5 2 2 2 2" xfId="37783"/>
    <cellStyle name="Normal 65 5 2 2 2 3" xfId="57676"/>
    <cellStyle name="Normal 65 5 2 2 3" xfId="22228"/>
    <cellStyle name="Normal 65 5 2 2 4" xfId="41988"/>
    <cellStyle name="Normal 65 5 2 3" xfId="12964"/>
    <cellStyle name="Normal 65 5 2 3 2" xfId="32478"/>
    <cellStyle name="Normal 65 5 2 3 3" xfId="52371"/>
    <cellStyle name="Normal 65 5 2 4" xfId="23883"/>
    <cellStyle name="Normal 65 5 2 5" xfId="43649"/>
    <cellStyle name="Normal 65 5 3" xfId="6977"/>
    <cellStyle name="Normal 65 5 3 2" xfId="16713"/>
    <cellStyle name="Normal 65 5 3 2 2" xfId="36226"/>
    <cellStyle name="Normal 65 5 3 2 3" xfId="56119"/>
    <cellStyle name="Normal 65 5 3 3" xfId="23021"/>
    <cellStyle name="Normal 65 5 3 4" xfId="42786"/>
    <cellStyle name="Normal 65 5 4" xfId="5910"/>
    <cellStyle name="Normal 65 5 4 2" xfId="15647"/>
    <cellStyle name="Normal 65 5 4 2 2" xfId="35160"/>
    <cellStyle name="Normal 65 5 4 2 3" xfId="55053"/>
    <cellStyle name="Normal 65 5 4 3" xfId="27730"/>
    <cellStyle name="Normal 65 5 4 4" xfId="47618"/>
    <cellStyle name="Normal 65 5 5" xfId="10696"/>
    <cellStyle name="Normal 65 5 5 2" xfId="30211"/>
    <cellStyle name="Normal 65 5 5 3" xfId="50104"/>
    <cellStyle name="Normal 65 5 6" xfId="20417"/>
    <cellStyle name="Normal 65 5 7" xfId="40059"/>
    <cellStyle name="Normal 65 6" xfId="1873"/>
    <cellStyle name="Normal 65 6 2" xfId="4184"/>
    <cellStyle name="Normal 65 6 2 2" xfId="9620"/>
    <cellStyle name="Normal 65 6 2 2 2" xfId="19343"/>
    <cellStyle name="Normal 65 6 2 2 2 2" xfId="38856"/>
    <cellStyle name="Normal 65 6 2 2 2 3" xfId="58749"/>
    <cellStyle name="Normal 65 6 2 2 3" xfId="29069"/>
    <cellStyle name="Normal 65 6 2 2 4" xfId="48957"/>
    <cellStyle name="Normal 65 6 2 3" xfId="14037"/>
    <cellStyle name="Normal 65 6 2 3 2" xfId="33551"/>
    <cellStyle name="Normal 65 6 2 3 3" xfId="53444"/>
    <cellStyle name="Normal 65 6 2 4" xfId="24956"/>
    <cellStyle name="Normal 65 6 2 5" xfId="44723"/>
    <cellStyle name="Normal 65 6 3" xfId="6445"/>
    <cellStyle name="Normal 65 6 3 2" xfId="16182"/>
    <cellStyle name="Normal 65 6 3 2 2" xfId="35695"/>
    <cellStyle name="Normal 65 6 3 2 3" xfId="55588"/>
    <cellStyle name="Normal 65 6 3 3" xfId="28265"/>
    <cellStyle name="Normal 65 6 3 4" xfId="48153"/>
    <cellStyle name="Normal 65 6 4" xfId="11769"/>
    <cellStyle name="Normal 65 6 4 2" xfId="31284"/>
    <cellStyle name="Normal 65 6 4 3" xfId="51177"/>
    <cellStyle name="Normal 65 6 5" xfId="21490"/>
    <cellStyle name="Normal 65 6 6" xfId="41207"/>
    <cellStyle name="Normal 65 7" xfId="2436"/>
    <cellStyle name="Normal 65 7 2" xfId="7873"/>
    <cellStyle name="Normal 65 7 2 2" xfId="17596"/>
    <cellStyle name="Normal 65 7 2 2 2" xfId="37109"/>
    <cellStyle name="Normal 65 7 2 2 3" xfId="57002"/>
    <cellStyle name="Normal 65 7 2 3" xfId="25580"/>
    <cellStyle name="Normal 65 7 2 4" xfId="45348"/>
    <cellStyle name="Normal 65 7 3" xfId="12290"/>
    <cellStyle name="Normal 65 7 3 2" xfId="31804"/>
    <cellStyle name="Normal 65 7 3 3" xfId="51697"/>
    <cellStyle name="Normal 65 7 4" xfId="23209"/>
    <cellStyle name="Normal 65 7 5" xfId="42975"/>
    <cellStyle name="Normal 65 8" xfId="2575"/>
    <cellStyle name="Normal 65 8 2" xfId="8012"/>
    <cellStyle name="Normal 65 8 2 2" xfId="17735"/>
    <cellStyle name="Normal 65 8 2 2 2" xfId="37248"/>
    <cellStyle name="Normal 65 8 2 2 3" xfId="57141"/>
    <cellStyle name="Normal 65 8 2 3" xfId="22776"/>
    <cellStyle name="Normal 65 8 2 4" xfId="42540"/>
    <cellStyle name="Normal 65 8 3" xfId="12429"/>
    <cellStyle name="Normal 65 8 3 2" xfId="31943"/>
    <cellStyle name="Normal 65 8 3 3" xfId="51836"/>
    <cellStyle name="Normal 65 8 4" xfId="23348"/>
    <cellStyle name="Normal 65 8 5" xfId="43114"/>
    <cellStyle name="Normal 65 9" xfId="4793"/>
    <cellStyle name="Normal 65 9 2" xfId="14575"/>
    <cellStyle name="Normal 65 9 2 2" xfId="34088"/>
    <cellStyle name="Normal 65 9 2 3" xfId="53981"/>
    <cellStyle name="Normal 65 9 3" xfId="26657"/>
    <cellStyle name="Normal 65 9 4" xfId="46501"/>
    <cellStyle name="Normal 66" xfId="149"/>
    <cellStyle name="Normal 66 10" xfId="10162"/>
    <cellStyle name="Normal 66 10 2" xfId="29677"/>
    <cellStyle name="Normal 66 10 3" xfId="49570"/>
    <cellStyle name="Normal 66 11" xfId="19883"/>
    <cellStyle name="Normal 66 12" xfId="39483"/>
    <cellStyle name="Normal 66 2" xfId="367"/>
    <cellStyle name="Normal 66 2 2" xfId="1453"/>
    <cellStyle name="Normal 66 2 2 2" xfId="3825"/>
    <cellStyle name="Normal 66 2 2 2 2" xfId="9262"/>
    <cellStyle name="Normal 66 2 2 2 2 2" xfId="18985"/>
    <cellStyle name="Normal 66 2 2 2 2 2 2" xfId="38498"/>
    <cellStyle name="Normal 66 2 2 2 2 2 3" xfId="58391"/>
    <cellStyle name="Normal 66 2 2 2 2 3" xfId="22680"/>
    <cellStyle name="Normal 66 2 2 2 2 4" xfId="42444"/>
    <cellStyle name="Normal 66 2 2 2 3" xfId="13679"/>
    <cellStyle name="Normal 66 2 2 2 3 2" xfId="33193"/>
    <cellStyle name="Normal 66 2 2 2 3 3" xfId="53086"/>
    <cellStyle name="Normal 66 2 2 2 4" xfId="24598"/>
    <cellStyle name="Normal 66 2 2 2 5" xfId="44364"/>
    <cellStyle name="Normal 66 2 2 3" xfId="7585"/>
    <cellStyle name="Normal 66 2 2 3 2" xfId="17308"/>
    <cellStyle name="Normal 66 2 2 3 2 2" xfId="36821"/>
    <cellStyle name="Normal 66 2 2 3 2 3" xfId="56714"/>
    <cellStyle name="Normal 66 2 2 3 3" xfId="26409"/>
    <cellStyle name="Normal 66 2 2 3 4" xfId="46182"/>
    <cellStyle name="Normal 66 2 2 4" xfId="5552"/>
    <cellStyle name="Normal 66 2 2 4 2" xfId="15289"/>
    <cellStyle name="Normal 66 2 2 4 2 2" xfId="34802"/>
    <cellStyle name="Normal 66 2 2 4 2 3" xfId="54695"/>
    <cellStyle name="Normal 66 2 2 4 3" xfId="27372"/>
    <cellStyle name="Normal 66 2 2 4 4" xfId="47260"/>
    <cellStyle name="Normal 66 2 2 5" xfId="11411"/>
    <cellStyle name="Normal 66 2 2 5 2" xfId="30926"/>
    <cellStyle name="Normal 66 2 2 5 3" xfId="50819"/>
    <cellStyle name="Normal 66 2 2 6" xfId="21132"/>
    <cellStyle name="Normal 66 2 2 7" xfId="40787"/>
    <cellStyle name="Normal 66 2 3" xfId="902"/>
    <cellStyle name="Normal 66 2 3 2" xfId="3287"/>
    <cellStyle name="Normal 66 2 3 2 2" xfId="8724"/>
    <cellStyle name="Normal 66 2 3 2 2 2" xfId="18447"/>
    <cellStyle name="Normal 66 2 3 2 2 2 2" xfId="37960"/>
    <cellStyle name="Normal 66 2 3 2 2 2 3" xfId="57853"/>
    <cellStyle name="Normal 66 2 3 2 2 3" xfId="25910"/>
    <cellStyle name="Normal 66 2 3 2 2 4" xfId="45680"/>
    <cellStyle name="Normal 66 2 3 2 3" xfId="13141"/>
    <cellStyle name="Normal 66 2 3 2 3 2" xfId="32655"/>
    <cellStyle name="Normal 66 2 3 2 3 3" xfId="52548"/>
    <cellStyle name="Normal 66 2 3 2 4" xfId="24060"/>
    <cellStyle name="Normal 66 2 3 2 5" xfId="43826"/>
    <cellStyle name="Normal 66 2 3 3" xfId="7125"/>
    <cellStyle name="Normal 66 2 3 3 2" xfId="16861"/>
    <cellStyle name="Normal 66 2 3 3 2 2" xfId="36374"/>
    <cellStyle name="Normal 66 2 3 3 2 3" xfId="56267"/>
    <cellStyle name="Normal 66 2 3 3 3" xfId="26215"/>
    <cellStyle name="Normal 66 2 3 3 4" xfId="45986"/>
    <cellStyle name="Normal 66 2 3 4" xfId="6087"/>
    <cellStyle name="Normal 66 2 3 4 2" xfId="15824"/>
    <cellStyle name="Normal 66 2 3 4 2 2" xfId="35337"/>
    <cellStyle name="Normal 66 2 3 4 2 3" xfId="55230"/>
    <cellStyle name="Normal 66 2 3 4 3" xfId="27907"/>
    <cellStyle name="Normal 66 2 3 4 4" xfId="47795"/>
    <cellStyle name="Normal 66 2 3 5" xfId="10873"/>
    <cellStyle name="Normal 66 2 3 5 2" xfId="30388"/>
    <cellStyle name="Normal 66 2 3 5 3" xfId="50281"/>
    <cellStyle name="Normal 66 2 3 6" xfId="20594"/>
    <cellStyle name="Normal 66 2 3 7" xfId="40236"/>
    <cellStyle name="Normal 66 2 4" xfId="2092"/>
    <cellStyle name="Normal 66 2 4 2" xfId="4361"/>
    <cellStyle name="Normal 66 2 4 2 2" xfId="9797"/>
    <cellStyle name="Normal 66 2 4 2 2 2" xfId="19520"/>
    <cellStyle name="Normal 66 2 4 2 2 2 2" xfId="39033"/>
    <cellStyle name="Normal 66 2 4 2 2 2 3" xfId="58926"/>
    <cellStyle name="Normal 66 2 4 2 2 3" xfId="29246"/>
    <cellStyle name="Normal 66 2 4 2 2 4" xfId="49134"/>
    <cellStyle name="Normal 66 2 4 2 3" xfId="14214"/>
    <cellStyle name="Normal 66 2 4 2 3 2" xfId="33728"/>
    <cellStyle name="Normal 66 2 4 2 3 3" xfId="53621"/>
    <cellStyle name="Normal 66 2 4 2 4" xfId="25133"/>
    <cellStyle name="Normal 66 2 4 2 5" xfId="44900"/>
    <cellStyle name="Normal 66 2 4 3" xfId="6622"/>
    <cellStyle name="Normal 66 2 4 3 2" xfId="16359"/>
    <cellStyle name="Normal 66 2 4 3 2 2" xfId="35872"/>
    <cellStyle name="Normal 66 2 4 3 2 3" xfId="55765"/>
    <cellStyle name="Normal 66 2 4 3 3" xfId="28442"/>
    <cellStyle name="Normal 66 2 4 3 4" xfId="48330"/>
    <cellStyle name="Normal 66 2 4 4" xfId="11946"/>
    <cellStyle name="Normal 66 2 4 4 2" xfId="31461"/>
    <cellStyle name="Normal 66 2 4 4 3" xfId="51354"/>
    <cellStyle name="Normal 66 2 4 5" xfId="21667"/>
    <cellStyle name="Normal 66 2 4 6" xfId="41426"/>
    <cellStyle name="Normal 66 2 5" xfId="2752"/>
    <cellStyle name="Normal 66 2 5 2" xfId="8189"/>
    <cellStyle name="Normal 66 2 5 2 2" xfId="17912"/>
    <cellStyle name="Normal 66 2 5 2 2 2" xfId="37425"/>
    <cellStyle name="Normal 66 2 5 2 2 3" xfId="57318"/>
    <cellStyle name="Normal 66 2 5 2 3" xfId="22911"/>
    <cellStyle name="Normal 66 2 5 2 4" xfId="42676"/>
    <cellStyle name="Normal 66 2 5 3" xfId="12606"/>
    <cellStyle name="Normal 66 2 5 3 2" xfId="32120"/>
    <cellStyle name="Normal 66 2 5 3 3" xfId="52013"/>
    <cellStyle name="Normal 66 2 5 4" xfId="23525"/>
    <cellStyle name="Normal 66 2 5 5" xfId="43291"/>
    <cellStyle name="Normal 66 2 6" xfId="5012"/>
    <cellStyle name="Normal 66 2 6 2" xfId="14752"/>
    <cellStyle name="Normal 66 2 6 2 2" xfId="34265"/>
    <cellStyle name="Normal 66 2 6 2 3" xfId="54158"/>
    <cellStyle name="Normal 66 2 6 3" xfId="26834"/>
    <cellStyle name="Normal 66 2 6 4" xfId="46720"/>
    <cellStyle name="Normal 66 2 7" xfId="10338"/>
    <cellStyle name="Normal 66 2 7 2" xfId="29853"/>
    <cellStyle name="Normal 66 2 7 3" xfId="49746"/>
    <cellStyle name="Normal 66 2 8" xfId="20059"/>
    <cellStyle name="Normal 66 2 9" xfId="39701"/>
    <cellStyle name="Normal 66 3" xfId="543"/>
    <cellStyle name="Normal 66 3 2" xfId="1629"/>
    <cellStyle name="Normal 66 3 2 2" xfId="4001"/>
    <cellStyle name="Normal 66 3 2 2 2" xfId="9438"/>
    <cellStyle name="Normal 66 3 2 2 2 2" xfId="19161"/>
    <cellStyle name="Normal 66 3 2 2 2 2 2" xfId="38674"/>
    <cellStyle name="Normal 66 3 2 2 2 2 3" xfId="58567"/>
    <cellStyle name="Normal 66 3 2 2 2 3" xfId="22212"/>
    <cellStyle name="Normal 66 3 2 2 2 4" xfId="41972"/>
    <cellStyle name="Normal 66 3 2 2 3" xfId="13855"/>
    <cellStyle name="Normal 66 3 2 2 3 2" xfId="33369"/>
    <cellStyle name="Normal 66 3 2 2 3 3" xfId="53262"/>
    <cellStyle name="Normal 66 3 2 2 4" xfId="24774"/>
    <cellStyle name="Normal 66 3 2 2 5" xfId="44540"/>
    <cellStyle name="Normal 66 3 2 3" xfId="7732"/>
    <cellStyle name="Normal 66 3 2 3 2" xfId="17455"/>
    <cellStyle name="Normal 66 3 2 3 2 2" xfId="36968"/>
    <cellStyle name="Normal 66 3 2 3 2 3" xfId="56861"/>
    <cellStyle name="Normal 66 3 2 3 3" xfId="22031"/>
    <cellStyle name="Normal 66 3 2 3 4" xfId="41791"/>
    <cellStyle name="Normal 66 3 2 4" xfId="5728"/>
    <cellStyle name="Normal 66 3 2 4 2" xfId="15465"/>
    <cellStyle name="Normal 66 3 2 4 2 2" xfId="34978"/>
    <cellStyle name="Normal 66 3 2 4 2 3" xfId="54871"/>
    <cellStyle name="Normal 66 3 2 4 3" xfId="27548"/>
    <cellStyle name="Normal 66 3 2 4 4" xfId="47436"/>
    <cellStyle name="Normal 66 3 2 5" xfId="11587"/>
    <cellStyle name="Normal 66 3 2 5 2" xfId="31102"/>
    <cellStyle name="Normal 66 3 2 5 3" xfId="50995"/>
    <cellStyle name="Normal 66 3 2 6" xfId="21308"/>
    <cellStyle name="Normal 66 3 2 7" xfId="40963"/>
    <cellStyle name="Normal 66 3 3" xfId="1078"/>
    <cellStyle name="Normal 66 3 3 2" xfId="3463"/>
    <cellStyle name="Normal 66 3 3 2 2" xfId="8900"/>
    <cellStyle name="Normal 66 3 3 2 2 2" xfId="18623"/>
    <cellStyle name="Normal 66 3 3 2 2 2 2" xfId="38136"/>
    <cellStyle name="Normal 66 3 3 2 2 2 3" xfId="58029"/>
    <cellStyle name="Normal 66 3 3 2 2 3" xfId="26175"/>
    <cellStyle name="Normal 66 3 3 2 2 4" xfId="45946"/>
    <cellStyle name="Normal 66 3 3 2 3" xfId="13317"/>
    <cellStyle name="Normal 66 3 3 2 3 2" xfId="32831"/>
    <cellStyle name="Normal 66 3 3 2 3 3" xfId="52724"/>
    <cellStyle name="Normal 66 3 3 2 4" xfId="24236"/>
    <cellStyle name="Normal 66 3 3 2 5" xfId="44002"/>
    <cellStyle name="Normal 66 3 3 3" xfId="7272"/>
    <cellStyle name="Normal 66 3 3 3 2" xfId="17008"/>
    <cellStyle name="Normal 66 3 3 3 2 2" xfId="36521"/>
    <cellStyle name="Normal 66 3 3 3 2 3" xfId="56414"/>
    <cellStyle name="Normal 66 3 3 3 3" xfId="25420"/>
    <cellStyle name="Normal 66 3 3 3 4" xfId="45187"/>
    <cellStyle name="Normal 66 3 3 4" xfId="6263"/>
    <cellStyle name="Normal 66 3 3 4 2" xfId="16000"/>
    <cellStyle name="Normal 66 3 3 4 2 2" xfId="35513"/>
    <cellStyle name="Normal 66 3 3 4 2 3" xfId="55406"/>
    <cellStyle name="Normal 66 3 3 4 3" xfId="28083"/>
    <cellStyle name="Normal 66 3 3 4 4" xfId="47971"/>
    <cellStyle name="Normal 66 3 3 5" xfId="11049"/>
    <cellStyle name="Normal 66 3 3 5 2" xfId="30564"/>
    <cellStyle name="Normal 66 3 3 5 3" xfId="50457"/>
    <cellStyle name="Normal 66 3 3 6" xfId="20770"/>
    <cellStyle name="Normal 66 3 3 7" xfId="40412"/>
    <cellStyle name="Normal 66 3 4" xfId="2268"/>
    <cellStyle name="Normal 66 3 4 2" xfId="4537"/>
    <cellStyle name="Normal 66 3 4 2 2" xfId="9973"/>
    <cellStyle name="Normal 66 3 4 2 2 2" xfId="19696"/>
    <cellStyle name="Normal 66 3 4 2 2 2 2" xfId="39209"/>
    <cellStyle name="Normal 66 3 4 2 2 2 3" xfId="59102"/>
    <cellStyle name="Normal 66 3 4 2 2 3" xfId="29422"/>
    <cellStyle name="Normal 66 3 4 2 2 4" xfId="49310"/>
    <cellStyle name="Normal 66 3 4 2 3" xfId="14390"/>
    <cellStyle name="Normal 66 3 4 2 3 2" xfId="33904"/>
    <cellStyle name="Normal 66 3 4 2 3 3" xfId="53797"/>
    <cellStyle name="Normal 66 3 4 2 4" xfId="25309"/>
    <cellStyle name="Normal 66 3 4 2 5" xfId="45076"/>
    <cellStyle name="Normal 66 3 4 3" xfId="6798"/>
    <cellStyle name="Normal 66 3 4 3 2" xfId="16535"/>
    <cellStyle name="Normal 66 3 4 3 2 2" xfId="36048"/>
    <cellStyle name="Normal 66 3 4 3 2 3" xfId="55941"/>
    <cellStyle name="Normal 66 3 4 3 3" xfId="28618"/>
    <cellStyle name="Normal 66 3 4 3 4" xfId="48506"/>
    <cellStyle name="Normal 66 3 4 4" xfId="12122"/>
    <cellStyle name="Normal 66 3 4 4 2" xfId="31637"/>
    <cellStyle name="Normal 66 3 4 4 3" xfId="51530"/>
    <cellStyle name="Normal 66 3 4 5" xfId="21843"/>
    <cellStyle name="Normal 66 3 4 6" xfId="41602"/>
    <cellStyle name="Normal 66 3 5" xfId="2928"/>
    <cellStyle name="Normal 66 3 5 2" xfId="8365"/>
    <cellStyle name="Normal 66 3 5 2 2" xfId="18088"/>
    <cellStyle name="Normal 66 3 5 2 2 2" xfId="37601"/>
    <cellStyle name="Normal 66 3 5 2 2 3" xfId="57494"/>
    <cellStyle name="Normal 66 3 5 2 3" xfId="25986"/>
    <cellStyle name="Normal 66 3 5 2 4" xfId="45756"/>
    <cellStyle name="Normal 66 3 5 3" xfId="12782"/>
    <cellStyle name="Normal 66 3 5 3 2" xfId="32296"/>
    <cellStyle name="Normal 66 3 5 3 3" xfId="52189"/>
    <cellStyle name="Normal 66 3 5 4" xfId="23701"/>
    <cellStyle name="Normal 66 3 5 5" xfId="43467"/>
    <cellStyle name="Normal 66 3 6" xfId="5188"/>
    <cellStyle name="Normal 66 3 6 2" xfId="14928"/>
    <cellStyle name="Normal 66 3 6 2 2" xfId="34441"/>
    <cellStyle name="Normal 66 3 6 2 3" xfId="54334"/>
    <cellStyle name="Normal 66 3 6 3" xfId="27010"/>
    <cellStyle name="Normal 66 3 6 4" xfId="46896"/>
    <cellStyle name="Normal 66 3 7" xfId="10514"/>
    <cellStyle name="Normal 66 3 7 2" xfId="30029"/>
    <cellStyle name="Normal 66 3 7 3" xfId="49922"/>
    <cellStyle name="Normal 66 3 8" xfId="20235"/>
    <cellStyle name="Normal 66 3 9" xfId="39877"/>
    <cellStyle name="Normal 66 4" xfId="1277"/>
    <cellStyle name="Normal 66 4 2" xfId="3649"/>
    <cellStyle name="Normal 66 4 2 2" xfId="9086"/>
    <cellStyle name="Normal 66 4 2 2 2" xfId="18809"/>
    <cellStyle name="Normal 66 4 2 2 2 2" xfId="38322"/>
    <cellStyle name="Normal 66 4 2 2 2 3" xfId="58215"/>
    <cellStyle name="Normal 66 4 2 2 3" xfId="22346"/>
    <cellStyle name="Normal 66 4 2 2 4" xfId="42108"/>
    <cellStyle name="Normal 66 4 2 3" xfId="13503"/>
    <cellStyle name="Normal 66 4 2 3 2" xfId="33017"/>
    <cellStyle name="Normal 66 4 2 3 3" xfId="52910"/>
    <cellStyle name="Normal 66 4 2 4" xfId="24422"/>
    <cellStyle name="Normal 66 4 2 5" xfId="44188"/>
    <cellStyle name="Normal 66 4 3" xfId="7438"/>
    <cellStyle name="Normal 66 4 3 2" xfId="17161"/>
    <cellStyle name="Normal 66 4 3 2 2" xfId="36674"/>
    <cellStyle name="Normal 66 4 3 2 3" xfId="56567"/>
    <cellStyle name="Normal 66 4 3 3" xfId="22326"/>
    <cellStyle name="Normal 66 4 3 4" xfId="42088"/>
    <cellStyle name="Normal 66 4 4" xfId="5376"/>
    <cellStyle name="Normal 66 4 4 2" xfId="15113"/>
    <cellStyle name="Normal 66 4 4 2 2" xfId="34626"/>
    <cellStyle name="Normal 66 4 4 2 3" xfId="54519"/>
    <cellStyle name="Normal 66 4 4 3" xfId="27196"/>
    <cellStyle name="Normal 66 4 4 4" xfId="47084"/>
    <cellStyle name="Normal 66 4 5" xfId="11235"/>
    <cellStyle name="Normal 66 4 5 2" xfId="30750"/>
    <cellStyle name="Normal 66 4 5 3" xfId="50643"/>
    <cellStyle name="Normal 66 4 6" xfId="20956"/>
    <cellStyle name="Normal 66 4 7" xfId="40611"/>
    <cellStyle name="Normal 66 5" xfId="726"/>
    <cellStyle name="Normal 66 5 2" xfId="3111"/>
    <cellStyle name="Normal 66 5 2 2" xfId="8548"/>
    <cellStyle name="Normal 66 5 2 2 2" xfId="18271"/>
    <cellStyle name="Normal 66 5 2 2 2 2" xfId="37784"/>
    <cellStyle name="Normal 66 5 2 2 2 3" xfId="57677"/>
    <cellStyle name="Normal 66 5 2 2 3" xfId="26514"/>
    <cellStyle name="Normal 66 5 2 2 4" xfId="46287"/>
    <cellStyle name="Normal 66 5 2 3" xfId="12965"/>
    <cellStyle name="Normal 66 5 2 3 2" xfId="32479"/>
    <cellStyle name="Normal 66 5 2 3 3" xfId="52372"/>
    <cellStyle name="Normal 66 5 2 4" xfId="23884"/>
    <cellStyle name="Normal 66 5 2 5" xfId="43650"/>
    <cellStyle name="Normal 66 5 3" xfId="6978"/>
    <cellStyle name="Normal 66 5 3 2" xfId="16714"/>
    <cellStyle name="Normal 66 5 3 2 2" xfId="36227"/>
    <cellStyle name="Normal 66 5 3 2 3" xfId="56120"/>
    <cellStyle name="Normal 66 5 3 3" xfId="25756"/>
    <cellStyle name="Normal 66 5 3 4" xfId="45525"/>
    <cellStyle name="Normal 66 5 4" xfId="5911"/>
    <cellStyle name="Normal 66 5 4 2" xfId="15648"/>
    <cellStyle name="Normal 66 5 4 2 2" xfId="35161"/>
    <cellStyle name="Normal 66 5 4 2 3" xfId="55054"/>
    <cellStyle name="Normal 66 5 4 3" xfId="27731"/>
    <cellStyle name="Normal 66 5 4 4" xfId="47619"/>
    <cellStyle name="Normal 66 5 5" xfId="10697"/>
    <cellStyle name="Normal 66 5 5 2" xfId="30212"/>
    <cellStyle name="Normal 66 5 5 3" xfId="50105"/>
    <cellStyle name="Normal 66 5 6" xfId="20418"/>
    <cellStyle name="Normal 66 5 7" xfId="40060"/>
    <cellStyle name="Normal 66 6" xfId="1874"/>
    <cellStyle name="Normal 66 6 2" xfId="4185"/>
    <cellStyle name="Normal 66 6 2 2" xfId="9621"/>
    <cellStyle name="Normal 66 6 2 2 2" xfId="19344"/>
    <cellStyle name="Normal 66 6 2 2 2 2" xfId="38857"/>
    <cellStyle name="Normal 66 6 2 2 2 3" xfId="58750"/>
    <cellStyle name="Normal 66 6 2 2 3" xfId="29070"/>
    <cellStyle name="Normal 66 6 2 2 4" xfId="48958"/>
    <cellStyle name="Normal 66 6 2 3" xfId="14038"/>
    <cellStyle name="Normal 66 6 2 3 2" xfId="33552"/>
    <cellStyle name="Normal 66 6 2 3 3" xfId="53445"/>
    <cellStyle name="Normal 66 6 2 4" xfId="24957"/>
    <cellStyle name="Normal 66 6 2 5" xfId="44724"/>
    <cellStyle name="Normal 66 6 3" xfId="6446"/>
    <cellStyle name="Normal 66 6 3 2" xfId="16183"/>
    <cellStyle name="Normal 66 6 3 2 2" xfId="35696"/>
    <cellStyle name="Normal 66 6 3 2 3" xfId="55589"/>
    <cellStyle name="Normal 66 6 3 3" xfId="28266"/>
    <cellStyle name="Normal 66 6 3 4" xfId="48154"/>
    <cellStyle name="Normal 66 6 4" xfId="11770"/>
    <cellStyle name="Normal 66 6 4 2" xfId="31285"/>
    <cellStyle name="Normal 66 6 4 3" xfId="51178"/>
    <cellStyle name="Normal 66 6 5" xfId="21491"/>
    <cellStyle name="Normal 66 6 6" xfId="41208"/>
    <cellStyle name="Normal 66 7" xfId="2437"/>
    <cellStyle name="Normal 66 7 2" xfId="7874"/>
    <cellStyle name="Normal 66 7 2 2" xfId="17597"/>
    <cellStyle name="Normal 66 7 2 2 2" xfId="37110"/>
    <cellStyle name="Normal 66 7 2 2 3" xfId="57003"/>
    <cellStyle name="Normal 66 7 2 3" xfId="22299"/>
    <cellStyle name="Normal 66 7 2 4" xfId="42060"/>
    <cellStyle name="Normal 66 7 3" xfId="12291"/>
    <cellStyle name="Normal 66 7 3 2" xfId="31805"/>
    <cellStyle name="Normal 66 7 3 3" xfId="51698"/>
    <cellStyle name="Normal 66 7 4" xfId="23210"/>
    <cellStyle name="Normal 66 7 5" xfId="42976"/>
    <cellStyle name="Normal 66 8" xfId="2576"/>
    <cellStyle name="Normal 66 8 2" xfId="8013"/>
    <cellStyle name="Normal 66 8 2 2" xfId="17736"/>
    <cellStyle name="Normal 66 8 2 2 2" xfId="37249"/>
    <cellStyle name="Normal 66 8 2 2 3" xfId="57142"/>
    <cellStyle name="Normal 66 8 2 3" xfId="22275"/>
    <cellStyle name="Normal 66 8 2 4" xfId="42036"/>
    <cellStyle name="Normal 66 8 3" xfId="12430"/>
    <cellStyle name="Normal 66 8 3 2" xfId="31944"/>
    <cellStyle name="Normal 66 8 3 3" xfId="51837"/>
    <cellStyle name="Normal 66 8 4" xfId="23349"/>
    <cellStyle name="Normal 66 8 5" xfId="43115"/>
    <cellStyle name="Normal 66 9" xfId="4794"/>
    <cellStyle name="Normal 66 9 2" xfId="14576"/>
    <cellStyle name="Normal 66 9 2 2" xfId="34089"/>
    <cellStyle name="Normal 66 9 2 3" xfId="53982"/>
    <cellStyle name="Normal 66 9 3" xfId="26658"/>
    <cellStyle name="Normal 66 9 4" xfId="46502"/>
    <cellStyle name="Normal 67" xfId="150"/>
    <cellStyle name="Normal 67 10" xfId="10163"/>
    <cellStyle name="Normal 67 10 2" xfId="29678"/>
    <cellStyle name="Normal 67 10 3" xfId="49571"/>
    <cellStyle name="Normal 67 11" xfId="19884"/>
    <cellStyle name="Normal 67 12" xfId="39484"/>
    <cellStyle name="Normal 67 2" xfId="368"/>
    <cellStyle name="Normal 67 2 2" xfId="1454"/>
    <cellStyle name="Normal 67 2 2 2" xfId="3826"/>
    <cellStyle name="Normal 67 2 2 2 2" xfId="9263"/>
    <cellStyle name="Normal 67 2 2 2 2 2" xfId="18986"/>
    <cellStyle name="Normal 67 2 2 2 2 2 2" xfId="38499"/>
    <cellStyle name="Normal 67 2 2 2 2 2 3" xfId="58392"/>
    <cellStyle name="Normal 67 2 2 2 2 3" xfId="25614"/>
    <cellStyle name="Normal 67 2 2 2 2 4" xfId="45383"/>
    <cellStyle name="Normal 67 2 2 2 3" xfId="13680"/>
    <cellStyle name="Normal 67 2 2 2 3 2" xfId="33194"/>
    <cellStyle name="Normal 67 2 2 2 3 3" xfId="53087"/>
    <cellStyle name="Normal 67 2 2 2 4" xfId="24599"/>
    <cellStyle name="Normal 67 2 2 2 5" xfId="44365"/>
    <cellStyle name="Normal 67 2 2 3" xfId="7586"/>
    <cellStyle name="Normal 67 2 2 3 2" xfId="17309"/>
    <cellStyle name="Normal 67 2 2 3 2 2" xfId="36822"/>
    <cellStyle name="Normal 67 2 2 3 2 3" xfId="56715"/>
    <cellStyle name="Normal 67 2 2 3 3" xfId="26006"/>
    <cellStyle name="Normal 67 2 2 3 4" xfId="45777"/>
    <cellStyle name="Normal 67 2 2 4" xfId="5553"/>
    <cellStyle name="Normal 67 2 2 4 2" xfId="15290"/>
    <cellStyle name="Normal 67 2 2 4 2 2" xfId="34803"/>
    <cellStyle name="Normal 67 2 2 4 2 3" xfId="54696"/>
    <cellStyle name="Normal 67 2 2 4 3" xfId="27373"/>
    <cellStyle name="Normal 67 2 2 4 4" xfId="47261"/>
    <cellStyle name="Normal 67 2 2 5" xfId="11412"/>
    <cellStyle name="Normal 67 2 2 5 2" xfId="30927"/>
    <cellStyle name="Normal 67 2 2 5 3" xfId="50820"/>
    <cellStyle name="Normal 67 2 2 6" xfId="21133"/>
    <cellStyle name="Normal 67 2 2 7" xfId="40788"/>
    <cellStyle name="Normal 67 2 3" xfId="903"/>
    <cellStyle name="Normal 67 2 3 2" xfId="3288"/>
    <cellStyle name="Normal 67 2 3 2 2" xfId="8725"/>
    <cellStyle name="Normal 67 2 3 2 2 2" xfId="18448"/>
    <cellStyle name="Normal 67 2 3 2 2 2 2" xfId="37961"/>
    <cellStyle name="Normal 67 2 3 2 2 2 3" xfId="57854"/>
    <cellStyle name="Normal 67 2 3 2 2 3" xfId="26114"/>
    <cellStyle name="Normal 67 2 3 2 2 4" xfId="45885"/>
    <cellStyle name="Normal 67 2 3 2 3" xfId="13142"/>
    <cellStyle name="Normal 67 2 3 2 3 2" xfId="32656"/>
    <cellStyle name="Normal 67 2 3 2 3 3" xfId="52549"/>
    <cellStyle name="Normal 67 2 3 2 4" xfId="24061"/>
    <cellStyle name="Normal 67 2 3 2 5" xfId="43827"/>
    <cellStyle name="Normal 67 2 3 3" xfId="7126"/>
    <cellStyle name="Normal 67 2 3 3 2" xfId="16862"/>
    <cellStyle name="Normal 67 2 3 3 2 2" xfId="36375"/>
    <cellStyle name="Normal 67 2 3 3 2 3" xfId="56268"/>
    <cellStyle name="Normal 67 2 3 3 3" xfId="22957"/>
    <cellStyle name="Normal 67 2 3 3 4" xfId="42722"/>
    <cellStyle name="Normal 67 2 3 4" xfId="6088"/>
    <cellStyle name="Normal 67 2 3 4 2" xfId="15825"/>
    <cellStyle name="Normal 67 2 3 4 2 2" xfId="35338"/>
    <cellStyle name="Normal 67 2 3 4 2 3" xfId="55231"/>
    <cellStyle name="Normal 67 2 3 4 3" xfId="27908"/>
    <cellStyle name="Normal 67 2 3 4 4" xfId="47796"/>
    <cellStyle name="Normal 67 2 3 5" xfId="10874"/>
    <cellStyle name="Normal 67 2 3 5 2" xfId="30389"/>
    <cellStyle name="Normal 67 2 3 5 3" xfId="50282"/>
    <cellStyle name="Normal 67 2 3 6" xfId="20595"/>
    <cellStyle name="Normal 67 2 3 7" xfId="40237"/>
    <cellStyle name="Normal 67 2 4" xfId="2093"/>
    <cellStyle name="Normal 67 2 4 2" xfId="4362"/>
    <cellStyle name="Normal 67 2 4 2 2" xfId="9798"/>
    <cellStyle name="Normal 67 2 4 2 2 2" xfId="19521"/>
    <cellStyle name="Normal 67 2 4 2 2 2 2" xfId="39034"/>
    <cellStyle name="Normal 67 2 4 2 2 2 3" xfId="58927"/>
    <cellStyle name="Normal 67 2 4 2 2 3" xfId="29247"/>
    <cellStyle name="Normal 67 2 4 2 2 4" xfId="49135"/>
    <cellStyle name="Normal 67 2 4 2 3" xfId="14215"/>
    <cellStyle name="Normal 67 2 4 2 3 2" xfId="33729"/>
    <cellStyle name="Normal 67 2 4 2 3 3" xfId="53622"/>
    <cellStyle name="Normal 67 2 4 2 4" xfId="25134"/>
    <cellStyle name="Normal 67 2 4 2 5" xfId="44901"/>
    <cellStyle name="Normal 67 2 4 3" xfId="6623"/>
    <cellStyle name="Normal 67 2 4 3 2" xfId="16360"/>
    <cellStyle name="Normal 67 2 4 3 2 2" xfId="35873"/>
    <cellStyle name="Normal 67 2 4 3 2 3" xfId="55766"/>
    <cellStyle name="Normal 67 2 4 3 3" xfId="28443"/>
    <cellStyle name="Normal 67 2 4 3 4" xfId="48331"/>
    <cellStyle name="Normal 67 2 4 4" xfId="11947"/>
    <cellStyle name="Normal 67 2 4 4 2" xfId="31462"/>
    <cellStyle name="Normal 67 2 4 4 3" xfId="51355"/>
    <cellStyle name="Normal 67 2 4 5" xfId="21668"/>
    <cellStyle name="Normal 67 2 4 6" xfId="41427"/>
    <cellStyle name="Normal 67 2 5" xfId="2753"/>
    <cellStyle name="Normal 67 2 5 2" xfId="8190"/>
    <cellStyle name="Normal 67 2 5 2 2" xfId="17913"/>
    <cellStyle name="Normal 67 2 5 2 2 2" xfId="37426"/>
    <cellStyle name="Normal 67 2 5 2 2 3" xfId="57319"/>
    <cellStyle name="Normal 67 2 5 2 3" xfId="22573"/>
    <cellStyle name="Normal 67 2 5 2 4" xfId="42336"/>
    <cellStyle name="Normal 67 2 5 3" xfId="12607"/>
    <cellStyle name="Normal 67 2 5 3 2" xfId="32121"/>
    <cellStyle name="Normal 67 2 5 3 3" xfId="52014"/>
    <cellStyle name="Normal 67 2 5 4" xfId="23526"/>
    <cellStyle name="Normal 67 2 5 5" xfId="43292"/>
    <cellStyle name="Normal 67 2 6" xfId="5013"/>
    <cellStyle name="Normal 67 2 6 2" xfId="14753"/>
    <cellStyle name="Normal 67 2 6 2 2" xfId="34266"/>
    <cellStyle name="Normal 67 2 6 2 3" xfId="54159"/>
    <cellStyle name="Normal 67 2 6 3" xfId="26835"/>
    <cellStyle name="Normal 67 2 6 4" xfId="46721"/>
    <cellStyle name="Normal 67 2 7" xfId="10339"/>
    <cellStyle name="Normal 67 2 7 2" xfId="29854"/>
    <cellStyle name="Normal 67 2 7 3" xfId="49747"/>
    <cellStyle name="Normal 67 2 8" xfId="20060"/>
    <cellStyle name="Normal 67 2 9" xfId="39702"/>
    <cellStyle name="Normal 67 3" xfId="544"/>
    <cellStyle name="Normal 67 3 2" xfId="1630"/>
    <cellStyle name="Normal 67 3 2 2" xfId="4002"/>
    <cellStyle name="Normal 67 3 2 2 2" xfId="9439"/>
    <cellStyle name="Normal 67 3 2 2 2 2" xfId="19162"/>
    <cellStyle name="Normal 67 3 2 2 2 2 2" xfId="38675"/>
    <cellStyle name="Normal 67 3 2 2 2 2 3" xfId="58568"/>
    <cellStyle name="Normal 67 3 2 2 2 3" xfId="26159"/>
    <cellStyle name="Normal 67 3 2 2 2 4" xfId="45930"/>
    <cellStyle name="Normal 67 3 2 2 3" xfId="13856"/>
    <cellStyle name="Normal 67 3 2 2 3 2" xfId="33370"/>
    <cellStyle name="Normal 67 3 2 2 3 3" xfId="53263"/>
    <cellStyle name="Normal 67 3 2 2 4" xfId="24775"/>
    <cellStyle name="Normal 67 3 2 2 5" xfId="44541"/>
    <cellStyle name="Normal 67 3 2 3" xfId="7733"/>
    <cellStyle name="Normal 67 3 2 3 2" xfId="17456"/>
    <cellStyle name="Normal 67 3 2 3 2 2" xfId="36969"/>
    <cellStyle name="Normal 67 3 2 3 2 3" xfId="56862"/>
    <cellStyle name="Normal 67 3 2 3 3" xfId="22876"/>
    <cellStyle name="Normal 67 3 2 3 4" xfId="42641"/>
    <cellStyle name="Normal 67 3 2 4" xfId="5729"/>
    <cellStyle name="Normal 67 3 2 4 2" xfId="15466"/>
    <cellStyle name="Normal 67 3 2 4 2 2" xfId="34979"/>
    <cellStyle name="Normal 67 3 2 4 2 3" xfId="54872"/>
    <cellStyle name="Normal 67 3 2 4 3" xfId="27549"/>
    <cellStyle name="Normal 67 3 2 4 4" xfId="47437"/>
    <cellStyle name="Normal 67 3 2 5" xfId="11588"/>
    <cellStyle name="Normal 67 3 2 5 2" xfId="31103"/>
    <cellStyle name="Normal 67 3 2 5 3" xfId="50996"/>
    <cellStyle name="Normal 67 3 2 6" xfId="21309"/>
    <cellStyle name="Normal 67 3 2 7" xfId="40964"/>
    <cellStyle name="Normal 67 3 3" xfId="1079"/>
    <cellStyle name="Normal 67 3 3 2" xfId="3464"/>
    <cellStyle name="Normal 67 3 3 2 2" xfId="8901"/>
    <cellStyle name="Normal 67 3 3 2 2 2" xfId="18624"/>
    <cellStyle name="Normal 67 3 3 2 2 2 2" xfId="38137"/>
    <cellStyle name="Normal 67 3 3 2 2 2 3" xfId="58030"/>
    <cellStyle name="Normal 67 3 3 2 2 3" xfId="22470"/>
    <cellStyle name="Normal 67 3 3 2 2 4" xfId="42232"/>
    <cellStyle name="Normal 67 3 3 2 3" xfId="13318"/>
    <cellStyle name="Normal 67 3 3 2 3 2" xfId="32832"/>
    <cellStyle name="Normal 67 3 3 2 3 3" xfId="52725"/>
    <cellStyle name="Normal 67 3 3 2 4" xfId="24237"/>
    <cellStyle name="Normal 67 3 3 2 5" xfId="44003"/>
    <cellStyle name="Normal 67 3 3 3" xfId="7273"/>
    <cellStyle name="Normal 67 3 3 3 2" xfId="17009"/>
    <cellStyle name="Normal 67 3 3 3 2 2" xfId="36522"/>
    <cellStyle name="Normal 67 3 3 3 2 3" xfId="56415"/>
    <cellStyle name="Normal 67 3 3 3 3" xfId="22457"/>
    <cellStyle name="Normal 67 3 3 3 4" xfId="42219"/>
    <cellStyle name="Normal 67 3 3 4" xfId="6264"/>
    <cellStyle name="Normal 67 3 3 4 2" xfId="16001"/>
    <cellStyle name="Normal 67 3 3 4 2 2" xfId="35514"/>
    <cellStyle name="Normal 67 3 3 4 2 3" xfId="55407"/>
    <cellStyle name="Normal 67 3 3 4 3" xfId="28084"/>
    <cellStyle name="Normal 67 3 3 4 4" xfId="47972"/>
    <cellStyle name="Normal 67 3 3 5" xfId="11050"/>
    <cellStyle name="Normal 67 3 3 5 2" xfId="30565"/>
    <cellStyle name="Normal 67 3 3 5 3" xfId="50458"/>
    <cellStyle name="Normal 67 3 3 6" xfId="20771"/>
    <cellStyle name="Normal 67 3 3 7" xfId="40413"/>
    <cellStyle name="Normal 67 3 4" xfId="2269"/>
    <cellStyle name="Normal 67 3 4 2" xfId="4538"/>
    <cellStyle name="Normal 67 3 4 2 2" xfId="9974"/>
    <cellStyle name="Normal 67 3 4 2 2 2" xfId="19697"/>
    <cellStyle name="Normal 67 3 4 2 2 2 2" xfId="39210"/>
    <cellStyle name="Normal 67 3 4 2 2 2 3" xfId="59103"/>
    <cellStyle name="Normal 67 3 4 2 2 3" xfId="29423"/>
    <cellStyle name="Normal 67 3 4 2 2 4" xfId="49311"/>
    <cellStyle name="Normal 67 3 4 2 3" xfId="14391"/>
    <cellStyle name="Normal 67 3 4 2 3 2" xfId="33905"/>
    <cellStyle name="Normal 67 3 4 2 3 3" xfId="53798"/>
    <cellStyle name="Normal 67 3 4 2 4" xfId="25310"/>
    <cellStyle name="Normal 67 3 4 2 5" xfId="45077"/>
    <cellStyle name="Normal 67 3 4 3" xfId="6799"/>
    <cellStyle name="Normal 67 3 4 3 2" xfId="16536"/>
    <cellStyle name="Normal 67 3 4 3 2 2" xfId="36049"/>
    <cellStyle name="Normal 67 3 4 3 2 3" xfId="55942"/>
    <cellStyle name="Normal 67 3 4 3 3" xfId="28619"/>
    <cellStyle name="Normal 67 3 4 3 4" xfId="48507"/>
    <cellStyle name="Normal 67 3 4 4" xfId="12123"/>
    <cellStyle name="Normal 67 3 4 4 2" xfId="31638"/>
    <cellStyle name="Normal 67 3 4 4 3" xfId="51531"/>
    <cellStyle name="Normal 67 3 4 5" xfId="21844"/>
    <cellStyle name="Normal 67 3 4 6" xfId="41603"/>
    <cellStyle name="Normal 67 3 5" xfId="2929"/>
    <cellStyle name="Normal 67 3 5 2" xfId="8366"/>
    <cellStyle name="Normal 67 3 5 2 2" xfId="18089"/>
    <cellStyle name="Normal 67 3 5 2 2 2" xfId="37602"/>
    <cellStyle name="Normal 67 3 5 2 2 3" xfId="57495"/>
    <cellStyle name="Normal 67 3 5 2 3" xfId="22006"/>
    <cellStyle name="Normal 67 3 5 2 4" xfId="41765"/>
    <cellStyle name="Normal 67 3 5 3" xfId="12783"/>
    <cellStyle name="Normal 67 3 5 3 2" xfId="32297"/>
    <cellStyle name="Normal 67 3 5 3 3" xfId="52190"/>
    <cellStyle name="Normal 67 3 5 4" xfId="23702"/>
    <cellStyle name="Normal 67 3 5 5" xfId="43468"/>
    <cellStyle name="Normal 67 3 6" xfId="5189"/>
    <cellStyle name="Normal 67 3 6 2" xfId="14929"/>
    <cellStyle name="Normal 67 3 6 2 2" xfId="34442"/>
    <cellStyle name="Normal 67 3 6 2 3" xfId="54335"/>
    <cellStyle name="Normal 67 3 6 3" xfId="27011"/>
    <cellStyle name="Normal 67 3 6 4" xfId="46897"/>
    <cellStyle name="Normal 67 3 7" xfId="10515"/>
    <cellStyle name="Normal 67 3 7 2" xfId="30030"/>
    <cellStyle name="Normal 67 3 7 3" xfId="49923"/>
    <cellStyle name="Normal 67 3 8" xfId="20236"/>
    <cellStyle name="Normal 67 3 9" xfId="39878"/>
    <cellStyle name="Normal 67 4" xfId="1278"/>
    <cellStyle name="Normal 67 4 2" xfId="3650"/>
    <cellStyle name="Normal 67 4 2 2" xfId="9087"/>
    <cellStyle name="Normal 67 4 2 2 2" xfId="18810"/>
    <cellStyle name="Normal 67 4 2 2 2 2" xfId="38323"/>
    <cellStyle name="Normal 67 4 2 2 2 3" xfId="58216"/>
    <cellStyle name="Normal 67 4 2 2 3" xfId="22689"/>
    <cellStyle name="Normal 67 4 2 2 4" xfId="42453"/>
    <cellStyle name="Normal 67 4 2 3" xfId="13504"/>
    <cellStyle name="Normal 67 4 2 3 2" xfId="33018"/>
    <cellStyle name="Normal 67 4 2 3 3" xfId="52911"/>
    <cellStyle name="Normal 67 4 2 4" xfId="24423"/>
    <cellStyle name="Normal 67 4 2 5" xfId="44189"/>
    <cellStyle name="Normal 67 4 3" xfId="7439"/>
    <cellStyle name="Normal 67 4 3 2" xfId="17162"/>
    <cellStyle name="Normal 67 4 3 2 2" xfId="36675"/>
    <cellStyle name="Normal 67 4 3 2 3" xfId="56568"/>
    <cellStyle name="Normal 67 4 3 3" xfId="26026"/>
    <cellStyle name="Normal 67 4 3 4" xfId="45797"/>
    <cellStyle name="Normal 67 4 4" xfId="5377"/>
    <cellStyle name="Normal 67 4 4 2" xfId="15114"/>
    <cellStyle name="Normal 67 4 4 2 2" xfId="34627"/>
    <cellStyle name="Normal 67 4 4 2 3" xfId="54520"/>
    <cellStyle name="Normal 67 4 4 3" xfId="27197"/>
    <cellStyle name="Normal 67 4 4 4" xfId="47085"/>
    <cellStyle name="Normal 67 4 5" xfId="11236"/>
    <cellStyle name="Normal 67 4 5 2" xfId="30751"/>
    <cellStyle name="Normal 67 4 5 3" xfId="50644"/>
    <cellStyle name="Normal 67 4 6" xfId="20957"/>
    <cellStyle name="Normal 67 4 7" xfId="40612"/>
    <cellStyle name="Normal 67 5" xfId="727"/>
    <cellStyle name="Normal 67 5 2" xfId="3112"/>
    <cellStyle name="Normal 67 5 2 2" xfId="8549"/>
    <cellStyle name="Normal 67 5 2 2 2" xfId="18272"/>
    <cellStyle name="Normal 67 5 2 2 2 2" xfId="37785"/>
    <cellStyle name="Normal 67 5 2 2 2 3" xfId="57678"/>
    <cellStyle name="Normal 67 5 2 2 3" xfId="25482"/>
    <cellStyle name="Normal 67 5 2 2 4" xfId="45249"/>
    <cellStyle name="Normal 67 5 2 3" xfId="12966"/>
    <cellStyle name="Normal 67 5 2 3 2" xfId="32480"/>
    <cellStyle name="Normal 67 5 2 3 3" xfId="52373"/>
    <cellStyle name="Normal 67 5 2 4" xfId="23885"/>
    <cellStyle name="Normal 67 5 2 5" xfId="43651"/>
    <cellStyle name="Normal 67 5 3" xfId="6979"/>
    <cellStyle name="Normal 67 5 3 2" xfId="16715"/>
    <cellStyle name="Normal 67 5 3 2 2" xfId="36228"/>
    <cellStyle name="Normal 67 5 3 2 3" xfId="56121"/>
    <cellStyle name="Normal 67 5 3 3" xfId="26032"/>
    <cellStyle name="Normal 67 5 3 4" xfId="45803"/>
    <cellStyle name="Normal 67 5 4" xfId="5912"/>
    <cellStyle name="Normal 67 5 4 2" xfId="15649"/>
    <cellStyle name="Normal 67 5 4 2 2" xfId="35162"/>
    <cellStyle name="Normal 67 5 4 2 3" xfId="55055"/>
    <cellStyle name="Normal 67 5 4 3" xfId="27732"/>
    <cellStyle name="Normal 67 5 4 4" xfId="47620"/>
    <cellStyle name="Normal 67 5 5" xfId="10698"/>
    <cellStyle name="Normal 67 5 5 2" xfId="30213"/>
    <cellStyle name="Normal 67 5 5 3" xfId="50106"/>
    <cellStyle name="Normal 67 5 6" xfId="20419"/>
    <cellStyle name="Normal 67 5 7" xfId="40061"/>
    <cellStyle name="Normal 67 6" xfId="1875"/>
    <cellStyle name="Normal 67 6 2" xfId="4186"/>
    <cellStyle name="Normal 67 6 2 2" xfId="9622"/>
    <cellStyle name="Normal 67 6 2 2 2" xfId="19345"/>
    <cellStyle name="Normal 67 6 2 2 2 2" xfId="38858"/>
    <cellStyle name="Normal 67 6 2 2 2 3" xfId="58751"/>
    <cellStyle name="Normal 67 6 2 2 3" xfId="29071"/>
    <cellStyle name="Normal 67 6 2 2 4" xfId="48959"/>
    <cellStyle name="Normal 67 6 2 3" xfId="14039"/>
    <cellStyle name="Normal 67 6 2 3 2" xfId="33553"/>
    <cellStyle name="Normal 67 6 2 3 3" xfId="53446"/>
    <cellStyle name="Normal 67 6 2 4" xfId="24958"/>
    <cellStyle name="Normal 67 6 2 5" xfId="44725"/>
    <cellStyle name="Normal 67 6 3" xfId="6447"/>
    <cellStyle name="Normal 67 6 3 2" xfId="16184"/>
    <cellStyle name="Normal 67 6 3 2 2" xfId="35697"/>
    <cellStyle name="Normal 67 6 3 2 3" xfId="55590"/>
    <cellStyle name="Normal 67 6 3 3" xfId="28267"/>
    <cellStyle name="Normal 67 6 3 4" xfId="48155"/>
    <cellStyle name="Normal 67 6 4" xfId="11771"/>
    <cellStyle name="Normal 67 6 4 2" xfId="31286"/>
    <cellStyle name="Normal 67 6 4 3" xfId="51179"/>
    <cellStyle name="Normal 67 6 5" xfId="21492"/>
    <cellStyle name="Normal 67 6 6" xfId="41209"/>
    <cellStyle name="Normal 67 7" xfId="2438"/>
    <cellStyle name="Normal 67 7 2" xfId="7875"/>
    <cellStyle name="Normal 67 7 2 2" xfId="17598"/>
    <cellStyle name="Normal 67 7 2 2 2" xfId="37111"/>
    <cellStyle name="Normal 67 7 2 2 3" xfId="57004"/>
    <cellStyle name="Normal 67 7 2 3" xfId="22772"/>
    <cellStyle name="Normal 67 7 2 4" xfId="42536"/>
    <cellStyle name="Normal 67 7 3" xfId="12292"/>
    <cellStyle name="Normal 67 7 3 2" xfId="31806"/>
    <cellStyle name="Normal 67 7 3 3" xfId="51699"/>
    <cellStyle name="Normal 67 7 4" xfId="23211"/>
    <cellStyle name="Normal 67 7 5" xfId="42977"/>
    <cellStyle name="Normal 67 8" xfId="2577"/>
    <cellStyle name="Normal 67 8 2" xfId="8014"/>
    <cellStyle name="Normal 67 8 2 2" xfId="17737"/>
    <cellStyle name="Normal 67 8 2 2 2" xfId="37250"/>
    <cellStyle name="Normal 67 8 2 2 3" xfId="57143"/>
    <cellStyle name="Normal 67 8 2 3" xfId="22023"/>
    <cellStyle name="Normal 67 8 2 4" xfId="41783"/>
    <cellStyle name="Normal 67 8 3" xfId="12431"/>
    <cellStyle name="Normal 67 8 3 2" xfId="31945"/>
    <cellStyle name="Normal 67 8 3 3" xfId="51838"/>
    <cellStyle name="Normal 67 8 4" xfId="23350"/>
    <cellStyle name="Normal 67 8 5" xfId="43116"/>
    <cellStyle name="Normal 67 9" xfId="4795"/>
    <cellStyle name="Normal 67 9 2" xfId="14577"/>
    <cellStyle name="Normal 67 9 2 2" xfId="34090"/>
    <cellStyle name="Normal 67 9 2 3" xfId="53983"/>
    <cellStyle name="Normal 67 9 3" xfId="26659"/>
    <cellStyle name="Normal 67 9 4" xfId="46503"/>
    <cellStyle name="Normal 68" xfId="151"/>
    <cellStyle name="Normal 68 10" xfId="10164"/>
    <cellStyle name="Normal 68 10 2" xfId="29679"/>
    <cellStyle name="Normal 68 10 3" xfId="49572"/>
    <cellStyle name="Normal 68 11" xfId="19885"/>
    <cellStyle name="Normal 68 12" xfId="39485"/>
    <cellStyle name="Normal 68 2" xfId="369"/>
    <cellStyle name="Normal 68 2 2" xfId="1455"/>
    <cellStyle name="Normal 68 2 2 2" xfId="3827"/>
    <cellStyle name="Normal 68 2 2 2 2" xfId="9264"/>
    <cellStyle name="Normal 68 2 2 2 2 2" xfId="18987"/>
    <cellStyle name="Normal 68 2 2 2 2 2 2" xfId="38500"/>
    <cellStyle name="Normal 68 2 2 2 2 2 3" xfId="58393"/>
    <cellStyle name="Normal 68 2 2 2 2 3" xfId="26540"/>
    <cellStyle name="Normal 68 2 2 2 2 4" xfId="46313"/>
    <cellStyle name="Normal 68 2 2 2 3" xfId="13681"/>
    <cellStyle name="Normal 68 2 2 2 3 2" xfId="33195"/>
    <cellStyle name="Normal 68 2 2 2 3 3" xfId="53088"/>
    <cellStyle name="Normal 68 2 2 2 4" xfId="24600"/>
    <cellStyle name="Normal 68 2 2 2 5" xfId="44366"/>
    <cellStyle name="Normal 68 2 2 3" xfId="7587"/>
    <cellStyle name="Normal 68 2 2 3 2" xfId="17310"/>
    <cellStyle name="Normal 68 2 2 3 2 2" xfId="36823"/>
    <cellStyle name="Normal 68 2 2 3 2 3" xfId="56716"/>
    <cellStyle name="Normal 68 2 2 3 3" xfId="26284"/>
    <cellStyle name="Normal 68 2 2 3 4" xfId="46056"/>
    <cellStyle name="Normal 68 2 2 4" xfId="5554"/>
    <cellStyle name="Normal 68 2 2 4 2" xfId="15291"/>
    <cellStyle name="Normal 68 2 2 4 2 2" xfId="34804"/>
    <cellStyle name="Normal 68 2 2 4 2 3" xfId="54697"/>
    <cellStyle name="Normal 68 2 2 4 3" xfId="27374"/>
    <cellStyle name="Normal 68 2 2 4 4" xfId="47262"/>
    <cellStyle name="Normal 68 2 2 5" xfId="11413"/>
    <cellStyle name="Normal 68 2 2 5 2" xfId="30928"/>
    <cellStyle name="Normal 68 2 2 5 3" xfId="50821"/>
    <cellStyle name="Normal 68 2 2 6" xfId="21134"/>
    <cellStyle name="Normal 68 2 2 7" xfId="40789"/>
    <cellStyle name="Normal 68 2 3" xfId="904"/>
    <cellStyle name="Normal 68 2 3 2" xfId="3289"/>
    <cellStyle name="Normal 68 2 3 2 2" xfId="8726"/>
    <cellStyle name="Normal 68 2 3 2 2 2" xfId="18449"/>
    <cellStyle name="Normal 68 2 3 2 2 2 2" xfId="37962"/>
    <cellStyle name="Normal 68 2 3 2 2 2 3" xfId="57855"/>
    <cellStyle name="Normal 68 2 3 2 2 3" xfId="22143"/>
    <cellStyle name="Normal 68 2 3 2 2 4" xfId="41903"/>
    <cellStyle name="Normal 68 2 3 2 3" xfId="13143"/>
    <cellStyle name="Normal 68 2 3 2 3 2" xfId="32657"/>
    <cellStyle name="Normal 68 2 3 2 3 3" xfId="52550"/>
    <cellStyle name="Normal 68 2 3 2 4" xfId="24062"/>
    <cellStyle name="Normal 68 2 3 2 5" xfId="43828"/>
    <cellStyle name="Normal 68 2 3 3" xfId="7127"/>
    <cellStyle name="Normal 68 2 3 3 2" xfId="16863"/>
    <cellStyle name="Normal 68 2 3 3 2 2" xfId="36376"/>
    <cellStyle name="Normal 68 2 3 3 2 3" xfId="56269"/>
    <cellStyle name="Normal 68 2 3 3 3" xfId="22349"/>
    <cellStyle name="Normal 68 2 3 3 4" xfId="42111"/>
    <cellStyle name="Normal 68 2 3 4" xfId="6089"/>
    <cellStyle name="Normal 68 2 3 4 2" xfId="15826"/>
    <cellStyle name="Normal 68 2 3 4 2 2" xfId="35339"/>
    <cellStyle name="Normal 68 2 3 4 2 3" xfId="55232"/>
    <cellStyle name="Normal 68 2 3 4 3" xfId="27909"/>
    <cellStyle name="Normal 68 2 3 4 4" xfId="47797"/>
    <cellStyle name="Normal 68 2 3 5" xfId="10875"/>
    <cellStyle name="Normal 68 2 3 5 2" xfId="30390"/>
    <cellStyle name="Normal 68 2 3 5 3" xfId="50283"/>
    <cellStyle name="Normal 68 2 3 6" xfId="20596"/>
    <cellStyle name="Normal 68 2 3 7" xfId="40238"/>
    <cellStyle name="Normal 68 2 4" xfId="2094"/>
    <cellStyle name="Normal 68 2 4 2" xfId="4363"/>
    <cellStyle name="Normal 68 2 4 2 2" xfId="9799"/>
    <cellStyle name="Normal 68 2 4 2 2 2" xfId="19522"/>
    <cellStyle name="Normal 68 2 4 2 2 2 2" xfId="39035"/>
    <cellStyle name="Normal 68 2 4 2 2 2 3" xfId="58928"/>
    <cellStyle name="Normal 68 2 4 2 2 3" xfId="29248"/>
    <cellStyle name="Normal 68 2 4 2 2 4" xfId="49136"/>
    <cellStyle name="Normal 68 2 4 2 3" xfId="14216"/>
    <cellStyle name="Normal 68 2 4 2 3 2" xfId="33730"/>
    <cellStyle name="Normal 68 2 4 2 3 3" xfId="53623"/>
    <cellStyle name="Normal 68 2 4 2 4" xfId="25135"/>
    <cellStyle name="Normal 68 2 4 2 5" xfId="44902"/>
    <cellStyle name="Normal 68 2 4 3" xfId="6624"/>
    <cellStyle name="Normal 68 2 4 3 2" xfId="16361"/>
    <cellStyle name="Normal 68 2 4 3 2 2" xfId="35874"/>
    <cellStyle name="Normal 68 2 4 3 2 3" xfId="55767"/>
    <cellStyle name="Normal 68 2 4 3 3" xfId="28444"/>
    <cellStyle name="Normal 68 2 4 3 4" xfId="48332"/>
    <cellStyle name="Normal 68 2 4 4" xfId="11948"/>
    <cellStyle name="Normal 68 2 4 4 2" xfId="31463"/>
    <cellStyle name="Normal 68 2 4 4 3" xfId="51356"/>
    <cellStyle name="Normal 68 2 4 5" xfId="21669"/>
    <cellStyle name="Normal 68 2 4 6" xfId="41428"/>
    <cellStyle name="Normal 68 2 5" xfId="2754"/>
    <cellStyle name="Normal 68 2 5 2" xfId="8191"/>
    <cellStyle name="Normal 68 2 5 2 2" xfId="17914"/>
    <cellStyle name="Normal 68 2 5 2 2 2" xfId="37427"/>
    <cellStyle name="Normal 68 2 5 2 2 3" xfId="57320"/>
    <cellStyle name="Normal 68 2 5 2 3" xfId="22682"/>
    <cellStyle name="Normal 68 2 5 2 4" xfId="42446"/>
    <cellStyle name="Normal 68 2 5 3" xfId="12608"/>
    <cellStyle name="Normal 68 2 5 3 2" xfId="32122"/>
    <cellStyle name="Normal 68 2 5 3 3" xfId="52015"/>
    <cellStyle name="Normal 68 2 5 4" xfId="23527"/>
    <cellStyle name="Normal 68 2 5 5" xfId="43293"/>
    <cellStyle name="Normal 68 2 6" xfId="5014"/>
    <cellStyle name="Normal 68 2 6 2" xfId="14754"/>
    <cellStyle name="Normal 68 2 6 2 2" xfId="34267"/>
    <cellStyle name="Normal 68 2 6 2 3" xfId="54160"/>
    <cellStyle name="Normal 68 2 6 3" xfId="26836"/>
    <cellStyle name="Normal 68 2 6 4" xfId="46722"/>
    <cellStyle name="Normal 68 2 7" xfId="10340"/>
    <cellStyle name="Normal 68 2 7 2" xfId="29855"/>
    <cellStyle name="Normal 68 2 7 3" xfId="49748"/>
    <cellStyle name="Normal 68 2 8" xfId="20061"/>
    <cellStyle name="Normal 68 2 9" xfId="39703"/>
    <cellStyle name="Normal 68 3" xfId="545"/>
    <cellStyle name="Normal 68 3 2" xfId="1631"/>
    <cellStyle name="Normal 68 3 2 2" xfId="4003"/>
    <cellStyle name="Normal 68 3 2 2 2" xfId="9440"/>
    <cellStyle name="Normal 68 3 2 2 2 2" xfId="19163"/>
    <cellStyle name="Normal 68 3 2 2 2 2 2" xfId="38676"/>
    <cellStyle name="Normal 68 3 2 2 2 2 3" xfId="58569"/>
    <cellStyle name="Normal 68 3 2 2 2 3" xfId="21972"/>
    <cellStyle name="Normal 68 3 2 2 2 4" xfId="41731"/>
    <cellStyle name="Normal 68 3 2 2 3" xfId="13857"/>
    <cellStyle name="Normal 68 3 2 2 3 2" xfId="33371"/>
    <cellStyle name="Normal 68 3 2 2 3 3" xfId="53264"/>
    <cellStyle name="Normal 68 3 2 2 4" xfId="24776"/>
    <cellStyle name="Normal 68 3 2 2 5" xfId="44542"/>
    <cellStyle name="Normal 68 3 2 3" xfId="7734"/>
    <cellStyle name="Normal 68 3 2 3 2" xfId="17457"/>
    <cellStyle name="Normal 68 3 2 3 2 2" xfId="36970"/>
    <cellStyle name="Normal 68 3 2 3 2 3" xfId="56863"/>
    <cellStyle name="Normal 68 3 2 3 3" xfId="25603"/>
    <cellStyle name="Normal 68 3 2 3 4" xfId="45371"/>
    <cellStyle name="Normal 68 3 2 4" xfId="5730"/>
    <cellStyle name="Normal 68 3 2 4 2" xfId="15467"/>
    <cellStyle name="Normal 68 3 2 4 2 2" xfId="34980"/>
    <cellStyle name="Normal 68 3 2 4 2 3" xfId="54873"/>
    <cellStyle name="Normal 68 3 2 4 3" xfId="27550"/>
    <cellStyle name="Normal 68 3 2 4 4" xfId="47438"/>
    <cellStyle name="Normal 68 3 2 5" xfId="11589"/>
    <cellStyle name="Normal 68 3 2 5 2" xfId="31104"/>
    <cellStyle name="Normal 68 3 2 5 3" xfId="50997"/>
    <cellStyle name="Normal 68 3 2 6" xfId="21310"/>
    <cellStyle name="Normal 68 3 2 7" xfId="40965"/>
    <cellStyle name="Normal 68 3 3" xfId="1080"/>
    <cellStyle name="Normal 68 3 3 2" xfId="3465"/>
    <cellStyle name="Normal 68 3 3 2 2" xfId="8902"/>
    <cellStyle name="Normal 68 3 3 2 2 2" xfId="18625"/>
    <cellStyle name="Normal 68 3 3 2 2 2 2" xfId="38138"/>
    <cellStyle name="Normal 68 3 3 2 2 2 3" xfId="58031"/>
    <cellStyle name="Normal 68 3 3 2 2 3" xfId="22055"/>
    <cellStyle name="Normal 68 3 3 2 2 4" xfId="41815"/>
    <cellStyle name="Normal 68 3 3 2 3" xfId="13319"/>
    <cellStyle name="Normal 68 3 3 2 3 2" xfId="32833"/>
    <cellStyle name="Normal 68 3 3 2 3 3" xfId="52726"/>
    <cellStyle name="Normal 68 3 3 2 4" xfId="24238"/>
    <cellStyle name="Normal 68 3 3 2 5" xfId="44004"/>
    <cellStyle name="Normal 68 3 3 3" xfId="7274"/>
    <cellStyle name="Normal 68 3 3 3 2" xfId="17010"/>
    <cellStyle name="Normal 68 3 3 3 2 2" xfId="36523"/>
    <cellStyle name="Normal 68 3 3 3 2 3" xfId="56416"/>
    <cellStyle name="Normal 68 3 3 3 3" xfId="22370"/>
    <cellStyle name="Normal 68 3 3 3 4" xfId="42132"/>
    <cellStyle name="Normal 68 3 3 4" xfId="6265"/>
    <cellStyle name="Normal 68 3 3 4 2" xfId="16002"/>
    <cellStyle name="Normal 68 3 3 4 2 2" xfId="35515"/>
    <cellStyle name="Normal 68 3 3 4 2 3" xfId="55408"/>
    <cellStyle name="Normal 68 3 3 4 3" xfId="28085"/>
    <cellStyle name="Normal 68 3 3 4 4" xfId="47973"/>
    <cellStyle name="Normal 68 3 3 5" xfId="11051"/>
    <cellStyle name="Normal 68 3 3 5 2" xfId="30566"/>
    <cellStyle name="Normal 68 3 3 5 3" xfId="50459"/>
    <cellStyle name="Normal 68 3 3 6" xfId="20772"/>
    <cellStyle name="Normal 68 3 3 7" xfId="40414"/>
    <cellStyle name="Normal 68 3 4" xfId="2270"/>
    <cellStyle name="Normal 68 3 4 2" xfId="4539"/>
    <cellStyle name="Normal 68 3 4 2 2" xfId="9975"/>
    <cellStyle name="Normal 68 3 4 2 2 2" xfId="19698"/>
    <cellStyle name="Normal 68 3 4 2 2 2 2" xfId="39211"/>
    <cellStyle name="Normal 68 3 4 2 2 2 3" xfId="59104"/>
    <cellStyle name="Normal 68 3 4 2 2 3" xfId="29424"/>
    <cellStyle name="Normal 68 3 4 2 2 4" xfId="49312"/>
    <cellStyle name="Normal 68 3 4 2 3" xfId="14392"/>
    <cellStyle name="Normal 68 3 4 2 3 2" xfId="33906"/>
    <cellStyle name="Normal 68 3 4 2 3 3" xfId="53799"/>
    <cellStyle name="Normal 68 3 4 2 4" xfId="25311"/>
    <cellStyle name="Normal 68 3 4 2 5" xfId="45078"/>
    <cellStyle name="Normal 68 3 4 3" xfId="6800"/>
    <cellStyle name="Normal 68 3 4 3 2" xfId="16537"/>
    <cellStyle name="Normal 68 3 4 3 2 2" xfId="36050"/>
    <cellStyle name="Normal 68 3 4 3 2 3" xfId="55943"/>
    <cellStyle name="Normal 68 3 4 3 3" xfId="28620"/>
    <cellStyle name="Normal 68 3 4 3 4" xfId="48508"/>
    <cellStyle name="Normal 68 3 4 4" xfId="12124"/>
    <cellStyle name="Normal 68 3 4 4 2" xfId="31639"/>
    <cellStyle name="Normal 68 3 4 4 3" xfId="51532"/>
    <cellStyle name="Normal 68 3 4 5" xfId="21845"/>
    <cellStyle name="Normal 68 3 4 6" xfId="41604"/>
    <cellStyle name="Normal 68 3 5" xfId="2930"/>
    <cellStyle name="Normal 68 3 5 2" xfId="8367"/>
    <cellStyle name="Normal 68 3 5 2 2" xfId="18090"/>
    <cellStyle name="Normal 68 3 5 2 2 2" xfId="37603"/>
    <cellStyle name="Normal 68 3 5 2 2 3" xfId="57496"/>
    <cellStyle name="Normal 68 3 5 2 3" xfId="26168"/>
    <cellStyle name="Normal 68 3 5 2 4" xfId="45939"/>
    <cellStyle name="Normal 68 3 5 3" xfId="12784"/>
    <cellStyle name="Normal 68 3 5 3 2" xfId="32298"/>
    <cellStyle name="Normal 68 3 5 3 3" xfId="52191"/>
    <cellStyle name="Normal 68 3 5 4" xfId="23703"/>
    <cellStyle name="Normal 68 3 5 5" xfId="43469"/>
    <cellStyle name="Normal 68 3 6" xfId="5190"/>
    <cellStyle name="Normal 68 3 6 2" xfId="14930"/>
    <cellStyle name="Normal 68 3 6 2 2" xfId="34443"/>
    <cellStyle name="Normal 68 3 6 2 3" xfId="54336"/>
    <cellStyle name="Normal 68 3 6 3" xfId="27012"/>
    <cellStyle name="Normal 68 3 6 4" xfId="46898"/>
    <cellStyle name="Normal 68 3 7" xfId="10516"/>
    <cellStyle name="Normal 68 3 7 2" xfId="30031"/>
    <cellStyle name="Normal 68 3 7 3" xfId="49924"/>
    <cellStyle name="Normal 68 3 8" xfId="20237"/>
    <cellStyle name="Normal 68 3 9" xfId="39879"/>
    <cellStyle name="Normal 68 4" xfId="1279"/>
    <cellStyle name="Normal 68 4 2" xfId="3651"/>
    <cellStyle name="Normal 68 4 2 2" xfId="9088"/>
    <cellStyle name="Normal 68 4 2 2 2" xfId="18811"/>
    <cellStyle name="Normal 68 4 2 2 2 2" xfId="38324"/>
    <cellStyle name="Normal 68 4 2 2 2 3" xfId="58217"/>
    <cellStyle name="Normal 68 4 2 2 3" xfId="22954"/>
    <cellStyle name="Normal 68 4 2 2 4" xfId="42719"/>
    <cellStyle name="Normal 68 4 2 3" xfId="13505"/>
    <cellStyle name="Normal 68 4 2 3 2" xfId="33019"/>
    <cellStyle name="Normal 68 4 2 3 3" xfId="52912"/>
    <cellStyle name="Normal 68 4 2 4" xfId="24424"/>
    <cellStyle name="Normal 68 4 2 5" xfId="44190"/>
    <cellStyle name="Normal 68 4 3" xfId="7440"/>
    <cellStyle name="Normal 68 4 3 2" xfId="17163"/>
    <cellStyle name="Normal 68 4 3 2 2" xfId="36676"/>
    <cellStyle name="Normal 68 4 3 2 3" xfId="56569"/>
    <cellStyle name="Normal 68 4 3 3" xfId="26381"/>
    <cellStyle name="Normal 68 4 3 4" xfId="46154"/>
    <cellStyle name="Normal 68 4 4" xfId="5378"/>
    <cellStyle name="Normal 68 4 4 2" xfId="15115"/>
    <cellStyle name="Normal 68 4 4 2 2" xfId="34628"/>
    <cellStyle name="Normal 68 4 4 2 3" xfId="54521"/>
    <cellStyle name="Normal 68 4 4 3" xfId="27198"/>
    <cellStyle name="Normal 68 4 4 4" xfId="47086"/>
    <cellStyle name="Normal 68 4 5" xfId="11237"/>
    <cellStyle name="Normal 68 4 5 2" xfId="30752"/>
    <cellStyle name="Normal 68 4 5 3" xfId="50645"/>
    <cellStyle name="Normal 68 4 6" xfId="20958"/>
    <cellStyle name="Normal 68 4 7" xfId="40613"/>
    <cellStyle name="Normal 68 5" xfId="728"/>
    <cellStyle name="Normal 68 5 2" xfId="3113"/>
    <cellStyle name="Normal 68 5 2 2" xfId="8550"/>
    <cellStyle name="Normal 68 5 2 2 2" xfId="18273"/>
    <cellStyle name="Normal 68 5 2 2 2 2" xfId="37786"/>
    <cellStyle name="Normal 68 5 2 2 2 3" xfId="57679"/>
    <cellStyle name="Normal 68 5 2 2 3" xfId="25797"/>
    <cellStyle name="Normal 68 5 2 2 4" xfId="45566"/>
    <cellStyle name="Normal 68 5 2 3" xfId="12967"/>
    <cellStyle name="Normal 68 5 2 3 2" xfId="32481"/>
    <cellStyle name="Normal 68 5 2 3 3" xfId="52374"/>
    <cellStyle name="Normal 68 5 2 4" xfId="23886"/>
    <cellStyle name="Normal 68 5 2 5" xfId="43652"/>
    <cellStyle name="Normal 68 5 3" xfId="6980"/>
    <cellStyle name="Normal 68 5 3 2" xfId="16716"/>
    <cellStyle name="Normal 68 5 3 2 2" xfId="36229"/>
    <cellStyle name="Normal 68 5 3 2 3" xfId="56122"/>
    <cellStyle name="Normal 68 5 3 3" xfId="22250"/>
    <cellStyle name="Normal 68 5 3 4" xfId="42011"/>
    <cellStyle name="Normal 68 5 4" xfId="5913"/>
    <cellStyle name="Normal 68 5 4 2" xfId="15650"/>
    <cellStyle name="Normal 68 5 4 2 2" xfId="35163"/>
    <cellStyle name="Normal 68 5 4 2 3" xfId="55056"/>
    <cellStyle name="Normal 68 5 4 3" xfId="27733"/>
    <cellStyle name="Normal 68 5 4 4" xfId="47621"/>
    <cellStyle name="Normal 68 5 5" xfId="10699"/>
    <cellStyle name="Normal 68 5 5 2" xfId="30214"/>
    <cellStyle name="Normal 68 5 5 3" xfId="50107"/>
    <cellStyle name="Normal 68 5 6" xfId="20420"/>
    <cellStyle name="Normal 68 5 7" xfId="40062"/>
    <cellStyle name="Normal 68 6" xfId="1876"/>
    <cellStyle name="Normal 68 6 2" xfId="4187"/>
    <cellStyle name="Normal 68 6 2 2" xfId="9623"/>
    <cellStyle name="Normal 68 6 2 2 2" xfId="19346"/>
    <cellStyle name="Normal 68 6 2 2 2 2" xfId="38859"/>
    <cellStyle name="Normal 68 6 2 2 2 3" xfId="58752"/>
    <cellStyle name="Normal 68 6 2 2 3" xfId="29072"/>
    <cellStyle name="Normal 68 6 2 2 4" xfId="48960"/>
    <cellStyle name="Normal 68 6 2 3" xfId="14040"/>
    <cellStyle name="Normal 68 6 2 3 2" xfId="33554"/>
    <cellStyle name="Normal 68 6 2 3 3" xfId="53447"/>
    <cellStyle name="Normal 68 6 2 4" xfId="24959"/>
    <cellStyle name="Normal 68 6 2 5" xfId="44726"/>
    <cellStyle name="Normal 68 6 3" xfId="6448"/>
    <cellStyle name="Normal 68 6 3 2" xfId="16185"/>
    <cellStyle name="Normal 68 6 3 2 2" xfId="35698"/>
    <cellStyle name="Normal 68 6 3 2 3" xfId="55591"/>
    <cellStyle name="Normal 68 6 3 3" xfId="28268"/>
    <cellStyle name="Normal 68 6 3 4" xfId="48156"/>
    <cellStyle name="Normal 68 6 4" xfId="11772"/>
    <cellStyle name="Normal 68 6 4 2" xfId="31287"/>
    <cellStyle name="Normal 68 6 4 3" xfId="51180"/>
    <cellStyle name="Normal 68 6 5" xfId="21493"/>
    <cellStyle name="Normal 68 6 6" xfId="41210"/>
    <cellStyle name="Normal 68 7" xfId="2439"/>
    <cellStyle name="Normal 68 7 2" xfId="7876"/>
    <cellStyle name="Normal 68 7 2 2" xfId="17599"/>
    <cellStyle name="Normal 68 7 2 2 2" xfId="37112"/>
    <cellStyle name="Normal 68 7 2 2 3" xfId="57005"/>
    <cellStyle name="Normal 68 7 2 3" xfId="25869"/>
    <cellStyle name="Normal 68 7 2 4" xfId="45639"/>
    <cellStyle name="Normal 68 7 3" xfId="12293"/>
    <cellStyle name="Normal 68 7 3 2" xfId="31807"/>
    <cellStyle name="Normal 68 7 3 3" xfId="51700"/>
    <cellStyle name="Normal 68 7 4" xfId="23212"/>
    <cellStyle name="Normal 68 7 5" xfId="42978"/>
    <cellStyle name="Normal 68 8" xfId="2578"/>
    <cellStyle name="Normal 68 8 2" xfId="8015"/>
    <cellStyle name="Normal 68 8 2 2" xfId="17738"/>
    <cellStyle name="Normal 68 8 2 2 2" xfId="37251"/>
    <cellStyle name="Normal 68 8 2 2 3" xfId="57144"/>
    <cellStyle name="Normal 68 8 2 3" xfId="22350"/>
    <cellStyle name="Normal 68 8 2 4" xfId="42112"/>
    <cellStyle name="Normal 68 8 3" xfId="12432"/>
    <cellStyle name="Normal 68 8 3 2" xfId="31946"/>
    <cellStyle name="Normal 68 8 3 3" xfId="51839"/>
    <cellStyle name="Normal 68 8 4" xfId="23351"/>
    <cellStyle name="Normal 68 8 5" xfId="43117"/>
    <cellStyle name="Normal 68 9" xfId="4796"/>
    <cellStyle name="Normal 68 9 2" xfId="14578"/>
    <cellStyle name="Normal 68 9 2 2" xfId="34091"/>
    <cellStyle name="Normal 68 9 2 3" xfId="53984"/>
    <cellStyle name="Normal 68 9 3" xfId="26660"/>
    <cellStyle name="Normal 68 9 4" xfId="46504"/>
    <cellStyle name="Normal 69" xfId="152"/>
    <cellStyle name="Normal 69 10" xfId="10165"/>
    <cellStyle name="Normal 69 10 2" xfId="29680"/>
    <cellStyle name="Normal 69 10 3" xfId="49573"/>
    <cellStyle name="Normal 69 11" xfId="19886"/>
    <cellStyle name="Normal 69 12" xfId="39486"/>
    <cellStyle name="Normal 69 2" xfId="370"/>
    <cellStyle name="Normal 69 2 2" xfId="1456"/>
    <cellStyle name="Normal 69 2 2 2" xfId="3828"/>
    <cellStyle name="Normal 69 2 2 2 2" xfId="9265"/>
    <cellStyle name="Normal 69 2 2 2 2 2" xfId="18988"/>
    <cellStyle name="Normal 69 2 2 2 2 2 2" xfId="38501"/>
    <cellStyle name="Normal 69 2 2 2 2 2 3" xfId="58394"/>
    <cellStyle name="Normal 69 2 2 2 2 3" xfId="22793"/>
    <cellStyle name="Normal 69 2 2 2 2 4" xfId="42557"/>
    <cellStyle name="Normal 69 2 2 2 3" xfId="13682"/>
    <cellStyle name="Normal 69 2 2 2 3 2" xfId="33196"/>
    <cellStyle name="Normal 69 2 2 2 3 3" xfId="53089"/>
    <cellStyle name="Normal 69 2 2 2 4" xfId="24601"/>
    <cellStyle name="Normal 69 2 2 2 5" xfId="44367"/>
    <cellStyle name="Normal 69 2 2 3" xfId="7588"/>
    <cellStyle name="Normal 69 2 2 3 2" xfId="17311"/>
    <cellStyle name="Normal 69 2 2 3 2 2" xfId="36824"/>
    <cellStyle name="Normal 69 2 2 3 2 3" xfId="56717"/>
    <cellStyle name="Normal 69 2 2 3 3" xfId="26067"/>
    <cellStyle name="Normal 69 2 2 3 4" xfId="45838"/>
    <cellStyle name="Normal 69 2 2 4" xfId="5555"/>
    <cellStyle name="Normal 69 2 2 4 2" xfId="15292"/>
    <cellStyle name="Normal 69 2 2 4 2 2" xfId="34805"/>
    <cellStyle name="Normal 69 2 2 4 2 3" xfId="54698"/>
    <cellStyle name="Normal 69 2 2 4 3" xfId="27375"/>
    <cellStyle name="Normal 69 2 2 4 4" xfId="47263"/>
    <cellStyle name="Normal 69 2 2 5" xfId="11414"/>
    <cellStyle name="Normal 69 2 2 5 2" xfId="30929"/>
    <cellStyle name="Normal 69 2 2 5 3" xfId="50822"/>
    <cellStyle name="Normal 69 2 2 6" xfId="21135"/>
    <cellStyle name="Normal 69 2 2 7" xfId="40790"/>
    <cellStyle name="Normal 69 2 3" xfId="905"/>
    <cellStyle name="Normal 69 2 3 2" xfId="3290"/>
    <cellStyle name="Normal 69 2 3 2 2" xfId="8727"/>
    <cellStyle name="Normal 69 2 3 2 2 2" xfId="18450"/>
    <cellStyle name="Normal 69 2 3 2 2 2 2" xfId="37963"/>
    <cellStyle name="Normal 69 2 3 2 2 2 3" xfId="57856"/>
    <cellStyle name="Normal 69 2 3 2 2 3" xfId="25486"/>
    <cellStyle name="Normal 69 2 3 2 2 4" xfId="45253"/>
    <cellStyle name="Normal 69 2 3 2 3" xfId="13144"/>
    <cellStyle name="Normal 69 2 3 2 3 2" xfId="32658"/>
    <cellStyle name="Normal 69 2 3 2 3 3" xfId="52551"/>
    <cellStyle name="Normal 69 2 3 2 4" xfId="24063"/>
    <cellStyle name="Normal 69 2 3 2 5" xfId="43829"/>
    <cellStyle name="Normal 69 2 3 3" xfId="7128"/>
    <cellStyle name="Normal 69 2 3 3 2" xfId="16864"/>
    <cellStyle name="Normal 69 2 3 3 2 2" xfId="36377"/>
    <cellStyle name="Normal 69 2 3 3 2 3" xfId="56270"/>
    <cellStyle name="Normal 69 2 3 3 3" xfId="22637"/>
    <cellStyle name="Normal 69 2 3 3 4" xfId="42400"/>
    <cellStyle name="Normal 69 2 3 4" xfId="6090"/>
    <cellStyle name="Normal 69 2 3 4 2" xfId="15827"/>
    <cellStyle name="Normal 69 2 3 4 2 2" xfId="35340"/>
    <cellStyle name="Normal 69 2 3 4 2 3" xfId="55233"/>
    <cellStyle name="Normal 69 2 3 4 3" xfId="27910"/>
    <cellStyle name="Normal 69 2 3 4 4" xfId="47798"/>
    <cellStyle name="Normal 69 2 3 5" xfId="10876"/>
    <cellStyle name="Normal 69 2 3 5 2" xfId="30391"/>
    <cellStyle name="Normal 69 2 3 5 3" xfId="50284"/>
    <cellStyle name="Normal 69 2 3 6" xfId="20597"/>
    <cellStyle name="Normal 69 2 3 7" xfId="40239"/>
    <cellStyle name="Normal 69 2 4" xfId="2095"/>
    <cellStyle name="Normal 69 2 4 2" xfId="4364"/>
    <cellStyle name="Normal 69 2 4 2 2" xfId="9800"/>
    <cellStyle name="Normal 69 2 4 2 2 2" xfId="19523"/>
    <cellStyle name="Normal 69 2 4 2 2 2 2" xfId="39036"/>
    <cellStyle name="Normal 69 2 4 2 2 2 3" xfId="58929"/>
    <cellStyle name="Normal 69 2 4 2 2 3" xfId="29249"/>
    <cellStyle name="Normal 69 2 4 2 2 4" xfId="49137"/>
    <cellStyle name="Normal 69 2 4 2 3" xfId="14217"/>
    <cellStyle name="Normal 69 2 4 2 3 2" xfId="33731"/>
    <cellStyle name="Normal 69 2 4 2 3 3" xfId="53624"/>
    <cellStyle name="Normal 69 2 4 2 4" xfId="25136"/>
    <cellStyle name="Normal 69 2 4 2 5" xfId="44903"/>
    <cellStyle name="Normal 69 2 4 3" xfId="6625"/>
    <cellStyle name="Normal 69 2 4 3 2" xfId="16362"/>
    <cellStyle name="Normal 69 2 4 3 2 2" xfId="35875"/>
    <cellStyle name="Normal 69 2 4 3 2 3" xfId="55768"/>
    <cellStyle name="Normal 69 2 4 3 3" xfId="28445"/>
    <cellStyle name="Normal 69 2 4 3 4" xfId="48333"/>
    <cellStyle name="Normal 69 2 4 4" xfId="11949"/>
    <cellStyle name="Normal 69 2 4 4 2" xfId="31464"/>
    <cellStyle name="Normal 69 2 4 4 3" xfId="51357"/>
    <cellStyle name="Normal 69 2 4 5" xfId="21670"/>
    <cellStyle name="Normal 69 2 4 6" xfId="41429"/>
    <cellStyle name="Normal 69 2 5" xfId="2755"/>
    <cellStyle name="Normal 69 2 5 2" xfId="8192"/>
    <cellStyle name="Normal 69 2 5 2 2" xfId="17915"/>
    <cellStyle name="Normal 69 2 5 2 2 2" xfId="37428"/>
    <cellStyle name="Normal 69 2 5 2 2 3" xfId="57321"/>
    <cellStyle name="Normal 69 2 5 2 3" xfId="26400"/>
    <cellStyle name="Normal 69 2 5 2 4" xfId="46173"/>
    <cellStyle name="Normal 69 2 5 3" xfId="12609"/>
    <cellStyle name="Normal 69 2 5 3 2" xfId="32123"/>
    <cellStyle name="Normal 69 2 5 3 3" xfId="52016"/>
    <cellStyle name="Normal 69 2 5 4" xfId="23528"/>
    <cellStyle name="Normal 69 2 5 5" xfId="43294"/>
    <cellStyle name="Normal 69 2 6" xfId="5015"/>
    <cellStyle name="Normal 69 2 6 2" xfId="14755"/>
    <cellStyle name="Normal 69 2 6 2 2" xfId="34268"/>
    <cellStyle name="Normal 69 2 6 2 3" xfId="54161"/>
    <cellStyle name="Normal 69 2 6 3" xfId="26837"/>
    <cellStyle name="Normal 69 2 6 4" xfId="46723"/>
    <cellStyle name="Normal 69 2 7" xfId="10341"/>
    <cellStyle name="Normal 69 2 7 2" xfId="29856"/>
    <cellStyle name="Normal 69 2 7 3" xfId="49749"/>
    <cellStyle name="Normal 69 2 8" xfId="20062"/>
    <cellStyle name="Normal 69 2 9" xfId="39704"/>
    <cellStyle name="Normal 69 3" xfId="546"/>
    <cellStyle name="Normal 69 3 2" xfId="1632"/>
    <cellStyle name="Normal 69 3 2 2" xfId="4004"/>
    <cellStyle name="Normal 69 3 2 2 2" xfId="9441"/>
    <cellStyle name="Normal 69 3 2 2 2 2" xfId="19164"/>
    <cellStyle name="Normal 69 3 2 2 2 2 2" xfId="38677"/>
    <cellStyle name="Normal 69 3 2 2 2 2 3" xfId="58570"/>
    <cellStyle name="Normal 69 3 2 2 2 3" xfId="22815"/>
    <cellStyle name="Normal 69 3 2 2 2 4" xfId="42579"/>
    <cellStyle name="Normal 69 3 2 2 3" xfId="13858"/>
    <cellStyle name="Normal 69 3 2 2 3 2" xfId="33372"/>
    <cellStyle name="Normal 69 3 2 2 3 3" xfId="53265"/>
    <cellStyle name="Normal 69 3 2 2 4" xfId="24777"/>
    <cellStyle name="Normal 69 3 2 2 5" xfId="44543"/>
    <cellStyle name="Normal 69 3 2 3" xfId="7735"/>
    <cellStyle name="Normal 69 3 2 3 2" xfId="17458"/>
    <cellStyle name="Normal 69 3 2 3 2 2" xfId="36971"/>
    <cellStyle name="Normal 69 3 2 3 2 3" xfId="56864"/>
    <cellStyle name="Normal 69 3 2 3 3" xfId="22060"/>
    <cellStyle name="Normal 69 3 2 3 4" xfId="41820"/>
    <cellStyle name="Normal 69 3 2 4" xfId="5731"/>
    <cellStyle name="Normal 69 3 2 4 2" xfId="15468"/>
    <cellStyle name="Normal 69 3 2 4 2 2" xfId="34981"/>
    <cellStyle name="Normal 69 3 2 4 2 3" xfId="54874"/>
    <cellStyle name="Normal 69 3 2 4 3" xfId="27551"/>
    <cellStyle name="Normal 69 3 2 4 4" xfId="47439"/>
    <cellStyle name="Normal 69 3 2 5" xfId="11590"/>
    <cellStyle name="Normal 69 3 2 5 2" xfId="31105"/>
    <cellStyle name="Normal 69 3 2 5 3" xfId="50998"/>
    <cellStyle name="Normal 69 3 2 6" xfId="21311"/>
    <cellStyle name="Normal 69 3 2 7" xfId="40966"/>
    <cellStyle name="Normal 69 3 3" xfId="1081"/>
    <cellStyle name="Normal 69 3 3 2" xfId="3466"/>
    <cellStyle name="Normal 69 3 3 2 2" xfId="8903"/>
    <cellStyle name="Normal 69 3 3 2 2 2" xfId="18626"/>
    <cellStyle name="Normal 69 3 3 2 2 2 2" xfId="38139"/>
    <cellStyle name="Normal 69 3 3 2 2 2 3" xfId="58032"/>
    <cellStyle name="Normal 69 3 3 2 2 3" xfId="22414"/>
    <cellStyle name="Normal 69 3 3 2 2 4" xfId="42176"/>
    <cellStyle name="Normal 69 3 3 2 3" xfId="13320"/>
    <cellStyle name="Normal 69 3 3 2 3 2" xfId="32834"/>
    <cellStyle name="Normal 69 3 3 2 3 3" xfId="52727"/>
    <cellStyle name="Normal 69 3 3 2 4" xfId="24239"/>
    <cellStyle name="Normal 69 3 3 2 5" xfId="44005"/>
    <cellStyle name="Normal 69 3 3 3" xfId="7275"/>
    <cellStyle name="Normal 69 3 3 3 2" xfId="17011"/>
    <cellStyle name="Normal 69 3 3 3 2 2" xfId="36524"/>
    <cellStyle name="Normal 69 3 3 3 2 3" xfId="56417"/>
    <cellStyle name="Normal 69 3 3 3 3" xfId="25993"/>
    <cellStyle name="Normal 69 3 3 3 4" xfId="45763"/>
    <cellStyle name="Normal 69 3 3 4" xfId="6266"/>
    <cellStyle name="Normal 69 3 3 4 2" xfId="16003"/>
    <cellStyle name="Normal 69 3 3 4 2 2" xfId="35516"/>
    <cellStyle name="Normal 69 3 3 4 2 3" xfId="55409"/>
    <cellStyle name="Normal 69 3 3 4 3" xfId="28086"/>
    <cellStyle name="Normal 69 3 3 4 4" xfId="47974"/>
    <cellStyle name="Normal 69 3 3 5" xfId="11052"/>
    <cellStyle name="Normal 69 3 3 5 2" xfId="30567"/>
    <cellStyle name="Normal 69 3 3 5 3" xfId="50460"/>
    <cellStyle name="Normal 69 3 3 6" xfId="20773"/>
    <cellStyle name="Normal 69 3 3 7" xfId="40415"/>
    <cellStyle name="Normal 69 3 4" xfId="2271"/>
    <cellStyle name="Normal 69 3 4 2" xfId="4540"/>
    <cellStyle name="Normal 69 3 4 2 2" xfId="9976"/>
    <cellStyle name="Normal 69 3 4 2 2 2" xfId="19699"/>
    <cellStyle name="Normal 69 3 4 2 2 2 2" xfId="39212"/>
    <cellStyle name="Normal 69 3 4 2 2 2 3" xfId="59105"/>
    <cellStyle name="Normal 69 3 4 2 2 3" xfId="29425"/>
    <cellStyle name="Normal 69 3 4 2 2 4" xfId="49313"/>
    <cellStyle name="Normal 69 3 4 2 3" xfId="14393"/>
    <cellStyle name="Normal 69 3 4 2 3 2" xfId="33907"/>
    <cellStyle name="Normal 69 3 4 2 3 3" xfId="53800"/>
    <cellStyle name="Normal 69 3 4 2 4" xfId="25312"/>
    <cellStyle name="Normal 69 3 4 2 5" xfId="45079"/>
    <cellStyle name="Normal 69 3 4 3" xfId="6801"/>
    <cellStyle name="Normal 69 3 4 3 2" xfId="16538"/>
    <cellStyle name="Normal 69 3 4 3 2 2" xfId="36051"/>
    <cellStyle name="Normal 69 3 4 3 2 3" xfId="55944"/>
    <cellStyle name="Normal 69 3 4 3 3" xfId="28621"/>
    <cellStyle name="Normal 69 3 4 3 4" xfId="48509"/>
    <cellStyle name="Normal 69 3 4 4" xfId="12125"/>
    <cellStyle name="Normal 69 3 4 4 2" xfId="31640"/>
    <cellStyle name="Normal 69 3 4 4 3" xfId="51533"/>
    <cellStyle name="Normal 69 3 4 5" xfId="21846"/>
    <cellStyle name="Normal 69 3 4 6" xfId="41605"/>
    <cellStyle name="Normal 69 3 5" xfId="2931"/>
    <cellStyle name="Normal 69 3 5 2" xfId="8368"/>
    <cellStyle name="Normal 69 3 5 2 2" xfId="18091"/>
    <cellStyle name="Normal 69 3 5 2 2 2" xfId="37604"/>
    <cellStyle name="Normal 69 3 5 2 2 3" xfId="57497"/>
    <cellStyle name="Normal 69 3 5 2 3" xfId="25780"/>
    <cellStyle name="Normal 69 3 5 2 4" xfId="45549"/>
    <cellStyle name="Normal 69 3 5 3" xfId="12785"/>
    <cellStyle name="Normal 69 3 5 3 2" xfId="32299"/>
    <cellStyle name="Normal 69 3 5 3 3" xfId="52192"/>
    <cellStyle name="Normal 69 3 5 4" xfId="23704"/>
    <cellStyle name="Normal 69 3 5 5" xfId="43470"/>
    <cellStyle name="Normal 69 3 6" xfId="5191"/>
    <cellStyle name="Normal 69 3 6 2" xfId="14931"/>
    <cellStyle name="Normal 69 3 6 2 2" xfId="34444"/>
    <cellStyle name="Normal 69 3 6 2 3" xfId="54337"/>
    <cellStyle name="Normal 69 3 6 3" xfId="27013"/>
    <cellStyle name="Normal 69 3 6 4" xfId="46899"/>
    <cellStyle name="Normal 69 3 7" xfId="10517"/>
    <cellStyle name="Normal 69 3 7 2" xfId="30032"/>
    <cellStyle name="Normal 69 3 7 3" xfId="49925"/>
    <cellStyle name="Normal 69 3 8" xfId="20238"/>
    <cellStyle name="Normal 69 3 9" xfId="39880"/>
    <cellStyle name="Normal 69 4" xfId="1280"/>
    <cellStyle name="Normal 69 4 2" xfId="3652"/>
    <cellStyle name="Normal 69 4 2 2" xfId="9089"/>
    <cellStyle name="Normal 69 4 2 2 2" xfId="18812"/>
    <cellStyle name="Normal 69 4 2 2 2 2" xfId="38325"/>
    <cellStyle name="Normal 69 4 2 2 2 3" xfId="58218"/>
    <cellStyle name="Normal 69 4 2 2 3" xfId="26506"/>
    <cellStyle name="Normal 69 4 2 2 4" xfId="46279"/>
    <cellStyle name="Normal 69 4 2 3" xfId="13506"/>
    <cellStyle name="Normal 69 4 2 3 2" xfId="33020"/>
    <cellStyle name="Normal 69 4 2 3 3" xfId="52913"/>
    <cellStyle name="Normal 69 4 2 4" xfId="24425"/>
    <cellStyle name="Normal 69 4 2 5" xfId="44191"/>
    <cellStyle name="Normal 69 4 3" xfId="7441"/>
    <cellStyle name="Normal 69 4 3 2" xfId="17164"/>
    <cellStyle name="Normal 69 4 3 2 2" xfId="36677"/>
    <cellStyle name="Normal 69 4 3 2 3" xfId="56570"/>
    <cellStyle name="Normal 69 4 3 3" xfId="22858"/>
    <cellStyle name="Normal 69 4 3 4" xfId="42622"/>
    <cellStyle name="Normal 69 4 4" xfId="5379"/>
    <cellStyle name="Normal 69 4 4 2" xfId="15116"/>
    <cellStyle name="Normal 69 4 4 2 2" xfId="34629"/>
    <cellStyle name="Normal 69 4 4 2 3" xfId="54522"/>
    <cellStyle name="Normal 69 4 4 3" xfId="27199"/>
    <cellStyle name="Normal 69 4 4 4" xfId="47087"/>
    <cellStyle name="Normal 69 4 5" xfId="11238"/>
    <cellStyle name="Normal 69 4 5 2" xfId="30753"/>
    <cellStyle name="Normal 69 4 5 3" xfId="50646"/>
    <cellStyle name="Normal 69 4 6" xfId="20959"/>
    <cellStyle name="Normal 69 4 7" xfId="40614"/>
    <cellStyle name="Normal 69 5" xfId="729"/>
    <cellStyle name="Normal 69 5 2" xfId="3114"/>
    <cellStyle name="Normal 69 5 2 2" xfId="8551"/>
    <cellStyle name="Normal 69 5 2 2 2" xfId="18274"/>
    <cellStyle name="Normal 69 5 2 2 2 2" xfId="37787"/>
    <cellStyle name="Normal 69 5 2 2 2 3" xfId="57680"/>
    <cellStyle name="Normal 69 5 2 2 3" xfId="22956"/>
    <cellStyle name="Normal 69 5 2 2 4" xfId="42721"/>
    <cellStyle name="Normal 69 5 2 3" xfId="12968"/>
    <cellStyle name="Normal 69 5 2 3 2" xfId="32482"/>
    <cellStyle name="Normal 69 5 2 3 3" xfId="52375"/>
    <cellStyle name="Normal 69 5 2 4" xfId="23887"/>
    <cellStyle name="Normal 69 5 2 5" xfId="43653"/>
    <cellStyle name="Normal 69 5 3" xfId="6981"/>
    <cellStyle name="Normal 69 5 3 2" xfId="16717"/>
    <cellStyle name="Normal 69 5 3 2 2" xfId="36230"/>
    <cellStyle name="Normal 69 5 3 2 3" xfId="56123"/>
    <cellStyle name="Normal 69 5 3 3" xfId="23101"/>
    <cellStyle name="Normal 69 5 3 4" xfId="42866"/>
    <cellStyle name="Normal 69 5 4" xfId="5914"/>
    <cellStyle name="Normal 69 5 4 2" xfId="15651"/>
    <cellStyle name="Normal 69 5 4 2 2" xfId="35164"/>
    <cellStyle name="Normal 69 5 4 2 3" xfId="55057"/>
    <cellStyle name="Normal 69 5 4 3" xfId="27734"/>
    <cellStyle name="Normal 69 5 4 4" xfId="47622"/>
    <cellStyle name="Normal 69 5 5" xfId="10700"/>
    <cellStyle name="Normal 69 5 5 2" xfId="30215"/>
    <cellStyle name="Normal 69 5 5 3" xfId="50108"/>
    <cellStyle name="Normal 69 5 6" xfId="20421"/>
    <cellStyle name="Normal 69 5 7" xfId="40063"/>
    <cellStyle name="Normal 69 6" xfId="1877"/>
    <cellStyle name="Normal 69 6 2" xfId="4188"/>
    <cellStyle name="Normal 69 6 2 2" xfId="9624"/>
    <cellStyle name="Normal 69 6 2 2 2" xfId="19347"/>
    <cellStyle name="Normal 69 6 2 2 2 2" xfId="38860"/>
    <cellStyle name="Normal 69 6 2 2 2 3" xfId="58753"/>
    <cellStyle name="Normal 69 6 2 2 3" xfId="29073"/>
    <cellStyle name="Normal 69 6 2 2 4" xfId="48961"/>
    <cellStyle name="Normal 69 6 2 3" xfId="14041"/>
    <cellStyle name="Normal 69 6 2 3 2" xfId="33555"/>
    <cellStyle name="Normal 69 6 2 3 3" xfId="53448"/>
    <cellStyle name="Normal 69 6 2 4" xfId="24960"/>
    <cellStyle name="Normal 69 6 2 5" xfId="44727"/>
    <cellStyle name="Normal 69 6 3" xfId="6449"/>
    <cellStyle name="Normal 69 6 3 2" xfId="16186"/>
    <cellStyle name="Normal 69 6 3 2 2" xfId="35699"/>
    <cellStyle name="Normal 69 6 3 2 3" xfId="55592"/>
    <cellStyle name="Normal 69 6 3 3" xfId="28269"/>
    <cellStyle name="Normal 69 6 3 4" xfId="48157"/>
    <cellStyle name="Normal 69 6 4" xfId="11773"/>
    <cellStyle name="Normal 69 6 4 2" xfId="31288"/>
    <cellStyle name="Normal 69 6 4 3" xfId="51181"/>
    <cellStyle name="Normal 69 6 5" xfId="21494"/>
    <cellStyle name="Normal 69 6 6" xfId="41211"/>
    <cellStyle name="Normal 69 7" xfId="2440"/>
    <cellStyle name="Normal 69 7 2" xfId="7877"/>
    <cellStyle name="Normal 69 7 2 2" xfId="17600"/>
    <cellStyle name="Normal 69 7 2 2 2" xfId="37113"/>
    <cellStyle name="Normal 69 7 2 2 3" xfId="57006"/>
    <cellStyle name="Normal 69 7 2 3" xfId="26426"/>
    <cellStyle name="Normal 69 7 2 4" xfId="46199"/>
    <cellStyle name="Normal 69 7 3" xfId="12294"/>
    <cellStyle name="Normal 69 7 3 2" xfId="31808"/>
    <cellStyle name="Normal 69 7 3 3" xfId="51701"/>
    <cellStyle name="Normal 69 7 4" xfId="23213"/>
    <cellStyle name="Normal 69 7 5" xfId="42979"/>
    <cellStyle name="Normal 69 8" xfId="2579"/>
    <cellStyle name="Normal 69 8 2" xfId="8016"/>
    <cellStyle name="Normal 69 8 2 2" xfId="17739"/>
    <cellStyle name="Normal 69 8 2 2 2" xfId="37252"/>
    <cellStyle name="Normal 69 8 2 2 3" xfId="57145"/>
    <cellStyle name="Normal 69 8 2 3" xfId="26283"/>
    <cellStyle name="Normal 69 8 2 4" xfId="46055"/>
    <cellStyle name="Normal 69 8 3" xfId="12433"/>
    <cellStyle name="Normal 69 8 3 2" xfId="31947"/>
    <cellStyle name="Normal 69 8 3 3" xfId="51840"/>
    <cellStyle name="Normal 69 8 4" xfId="23352"/>
    <cellStyle name="Normal 69 8 5" xfId="43118"/>
    <cellStyle name="Normal 69 9" xfId="4797"/>
    <cellStyle name="Normal 69 9 2" xfId="14579"/>
    <cellStyle name="Normal 69 9 2 2" xfId="34092"/>
    <cellStyle name="Normal 69 9 2 3" xfId="53985"/>
    <cellStyle name="Normal 69 9 3" xfId="26661"/>
    <cellStyle name="Normal 69 9 4" xfId="46505"/>
    <cellStyle name="Normal 7" xfId="24"/>
    <cellStyle name="Normal 7 10" xfId="39358"/>
    <cellStyle name="Normal 7 2" xfId="246"/>
    <cellStyle name="Normal 7 2 10" xfId="19980"/>
    <cellStyle name="Normal 7 2 11" xfId="39580"/>
    <cellStyle name="Normal 7 2 2" xfId="464"/>
    <cellStyle name="Normal 7 2 2 2" xfId="1550"/>
    <cellStyle name="Normal 7 2 2 2 2" xfId="3922"/>
    <cellStyle name="Normal 7 2 2 2 2 2" xfId="9359"/>
    <cellStyle name="Normal 7 2 2 2 2 2 2" xfId="19082"/>
    <cellStyle name="Normal 7 2 2 2 2 2 2 2" xfId="38595"/>
    <cellStyle name="Normal 7 2 2 2 2 2 2 3" xfId="58488"/>
    <cellStyle name="Normal 7 2 2 2 2 2 3" xfId="28961"/>
    <cellStyle name="Normal 7 2 2 2 2 2 4" xfId="48849"/>
    <cellStyle name="Normal 7 2 2 2 2 3" xfId="13776"/>
    <cellStyle name="Normal 7 2 2 2 2 3 2" xfId="33290"/>
    <cellStyle name="Normal 7 2 2 2 2 3 3" xfId="53183"/>
    <cellStyle name="Normal 7 2 2 2 2 4" xfId="24695"/>
    <cellStyle name="Normal 7 2 2 2 2 5" xfId="44461"/>
    <cellStyle name="Normal 7 2 2 2 3" xfId="5649"/>
    <cellStyle name="Normal 7 2 2 2 3 2" xfId="15386"/>
    <cellStyle name="Normal 7 2 2 2 3 2 2" xfId="34899"/>
    <cellStyle name="Normal 7 2 2 2 3 2 3" xfId="54792"/>
    <cellStyle name="Normal 7 2 2 2 3 3" xfId="27469"/>
    <cellStyle name="Normal 7 2 2 2 3 4" xfId="47357"/>
    <cellStyle name="Normal 7 2 2 2 4" xfId="11508"/>
    <cellStyle name="Normal 7 2 2 2 4 2" xfId="31023"/>
    <cellStyle name="Normal 7 2 2 2 4 3" xfId="50916"/>
    <cellStyle name="Normal 7 2 2 2 5" xfId="21229"/>
    <cellStyle name="Normal 7 2 2 2 6" xfId="40884"/>
    <cellStyle name="Normal 7 2 2 3" xfId="999"/>
    <cellStyle name="Normal 7 2 2 3 2" xfId="3384"/>
    <cellStyle name="Normal 7 2 2 3 2 2" xfId="8821"/>
    <cellStyle name="Normal 7 2 2 3 2 2 2" xfId="18544"/>
    <cellStyle name="Normal 7 2 2 3 2 2 2 2" xfId="38057"/>
    <cellStyle name="Normal 7 2 2 3 2 2 2 3" xfId="57950"/>
    <cellStyle name="Normal 7 2 2 3 2 2 3" xfId="28870"/>
    <cellStyle name="Normal 7 2 2 3 2 2 4" xfId="48758"/>
    <cellStyle name="Normal 7 2 2 3 2 3" xfId="13238"/>
    <cellStyle name="Normal 7 2 2 3 2 3 2" xfId="32752"/>
    <cellStyle name="Normal 7 2 2 3 2 3 3" xfId="52645"/>
    <cellStyle name="Normal 7 2 2 3 2 4" xfId="24157"/>
    <cellStyle name="Normal 7 2 2 3 2 5" xfId="43923"/>
    <cellStyle name="Normal 7 2 2 3 3" xfId="6184"/>
    <cellStyle name="Normal 7 2 2 3 3 2" xfId="15921"/>
    <cellStyle name="Normal 7 2 2 3 3 2 2" xfId="35434"/>
    <cellStyle name="Normal 7 2 2 3 3 2 3" xfId="55327"/>
    <cellStyle name="Normal 7 2 2 3 3 3" xfId="28004"/>
    <cellStyle name="Normal 7 2 2 3 3 4" xfId="47892"/>
    <cellStyle name="Normal 7 2 2 3 4" xfId="10970"/>
    <cellStyle name="Normal 7 2 2 3 4 2" xfId="30485"/>
    <cellStyle name="Normal 7 2 2 3 4 3" xfId="50378"/>
    <cellStyle name="Normal 7 2 2 3 5" xfId="20691"/>
    <cellStyle name="Normal 7 2 2 3 6" xfId="40333"/>
    <cellStyle name="Normal 7 2 2 4" xfId="2189"/>
    <cellStyle name="Normal 7 2 2 4 2" xfId="4458"/>
    <cellStyle name="Normal 7 2 2 4 2 2" xfId="9894"/>
    <cellStyle name="Normal 7 2 2 4 2 2 2" xfId="19617"/>
    <cellStyle name="Normal 7 2 2 4 2 2 2 2" xfId="39130"/>
    <cellStyle name="Normal 7 2 2 4 2 2 2 3" xfId="59023"/>
    <cellStyle name="Normal 7 2 2 4 2 2 3" xfId="29343"/>
    <cellStyle name="Normal 7 2 2 4 2 2 4" xfId="49231"/>
    <cellStyle name="Normal 7 2 2 4 2 3" xfId="14311"/>
    <cellStyle name="Normal 7 2 2 4 2 3 2" xfId="33825"/>
    <cellStyle name="Normal 7 2 2 4 2 3 3" xfId="53718"/>
    <cellStyle name="Normal 7 2 2 4 2 4" xfId="25230"/>
    <cellStyle name="Normal 7 2 2 4 2 5" xfId="44997"/>
    <cellStyle name="Normal 7 2 2 4 3" xfId="6719"/>
    <cellStyle name="Normal 7 2 2 4 3 2" xfId="16456"/>
    <cellStyle name="Normal 7 2 2 4 3 2 2" xfId="35969"/>
    <cellStyle name="Normal 7 2 2 4 3 2 3" xfId="55862"/>
    <cellStyle name="Normal 7 2 2 4 3 3" xfId="28539"/>
    <cellStyle name="Normal 7 2 2 4 3 4" xfId="48427"/>
    <cellStyle name="Normal 7 2 2 4 4" xfId="12043"/>
    <cellStyle name="Normal 7 2 2 4 4 2" xfId="31558"/>
    <cellStyle name="Normal 7 2 2 4 4 3" xfId="51451"/>
    <cellStyle name="Normal 7 2 2 4 5" xfId="21764"/>
    <cellStyle name="Normal 7 2 2 4 6" xfId="41523"/>
    <cellStyle name="Normal 7 2 2 5" xfId="2849"/>
    <cellStyle name="Normal 7 2 2 5 2" xfId="8286"/>
    <cellStyle name="Normal 7 2 2 5 2 2" xfId="18009"/>
    <cellStyle name="Normal 7 2 2 5 2 2 2" xfId="37522"/>
    <cellStyle name="Normal 7 2 2 5 2 2 3" xfId="57415"/>
    <cellStyle name="Normal 7 2 2 5 2 3" xfId="28781"/>
    <cellStyle name="Normal 7 2 2 5 2 4" xfId="48669"/>
    <cellStyle name="Normal 7 2 2 5 3" xfId="12703"/>
    <cellStyle name="Normal 7 2 2 5 3 2" xfId="32217"/>
    <cellStyle name="Normal 7 2 2 5 3 3" xfId="52110"/>
    <cellStyle name="Normal 7 2 2 5 4" xfId="23622"/>
    <cellStyle name="Normal 7 2 2 5 5" xfId="43388"/>
    <cellStyle name="Normal 7 2 2 6" xfId="5109"/>
    <cellStyle name="Normal 7 2 2 6 2" xfId="14849"/>
    <cellStyle name="Normal 7 2 2 6 2 2" xfId="34362"/>
    <cellStyle name="Normal 7 2 2 6 2 3" xfId="54255"/>
    <cellStyle name="Normal 7 2 2 6 3" xfId="26931"/>
    <cellStyle name="Normal 7 2 2 6 4" xfId="46817"/>
    <cellStyle name="Normal 7 2 2 7" xfId="10435"/>
    <cellStyle name="Normal 7 2 2 7 2" xfId="29950"/>
    <cellStyle name="Normal 7 2 2 7 3" xfId="49843"/>
    <cellStyle name="Normal 7 2 2 8" xfId="20156"/>
    <cellStyle name="Normal 7 2 2 9" xfId="39798"/>
    <cellStyle name="Normal 7 2 3" xfId="640"/>
    <cellStyle name="Normal 7 2 3 2" xfId="1726"/>
    <cellStyle name="Normal 7 2 3 2 2" xfId="4098"/>
    <cellStyle name="Normal 7 2 3 2 2 2" xfId="9535"/>
    <cellStyle name="Normal 7 2 3 2 2 2 2" xfId="19258"/>
    <cellStyle name="Normal 7 2 3 2 2 2 2 2" xfId="38771"/>
    <cellStyle name="Normal 7 2 3 2 2 2 2 3" xfId="58664"/>
    <cellStyle name="Normal 7 2 3 2 2 2 3" xfId="28990"/>
    <cellStyle name="Normal 7 2 3 2 2 2 4" xfId="48878"/>
    <cellStyle name="Normal 7 2 3 2 2 3" xfId="13952"/>
    <cellStyle name="Normal 7 2 3 2 2 3 2" xfId="33466"/>
    <cellStyle name="Normal 7 2 3 2 2 3 3" xfId="53359"/>
    <cellStyle name="Normal 7 2 3 2 2 4" xfId="24871"/>
    <cellStyle name="Normal 7 2 3 2 2 5" xfId="44637"/>
    <cellStyle name="Normal 7 2 3 2 3" xfId="5825"/>
    <cellStyle name="Normal 7 2 3 2 3 2" xfId="15562"/>
    <cellStyle name="Normal 7 2 3 2 3 2 2" xfId="35075"/>
    <cellStyle name="Normal 7 2 3 2 3 2 3" xfId="54968"/>
    <cellStyle name="Normal 7 2 3 2 3 3" xfId="27645"/>
    <cellStyle name="Normal 7 2 3 2 3 4" xfId="47533"/>
    <cellStyle name="Normal 7 2 3 2 4" xfId="11684"/>
    <cellStyle name="Normal 7 2 3 2 4 2" xfId="31199"/>
    <cellStyle name="Normal 7 2 3 2 4 3" xfId="51092"/>
    <cellStyle name="Normal 7 2 3 2 5" xfId="21405"/>
    <cellStyle name="Normal 7 2 3 2 6" xfId="41060"/>
    <cellStyle name="Normal 7 2 3 3" xfId="1175"/>
    <cellStyle name="Normal 7 2 3 3 2" xfId="3560"/>
    <cellStyle name="Normal 7 2 3 3 2 2" xfId="8997"/>
    <cellStyle name="Normal 7 2 3 3 2 2 2" xfId="18720"/>
    <cellStyle name="Normal 7 2 3 3 2 2 2 2" xfId="38233"/>
    <cellStyle name="Normal 7 2 3 3 2 2 2 3" xfId="58126"/>
    <cellStyle name="Normal 7 2 3 3 2 2 3" xfId="28899"/>
    <cellStyle name="Normal 7 2 3 3 2 2 4" xfId="48787"/>
    <cellStyle name="Normal 7 2 3 3 2 3" xfId="13414"/>
    <cellStyle name="Normal 7 2 3 3 2 3 2" xfId="32928"/>
    <cellStyle name="Normal 7 2 3 3 2 3 3" xfId="52821"/>
    <cellStyle name="Normal 7 2 3 3 2 4" xfId="24333"/>
    <cellStyle name="Normal 7 2 3 3 2 5" xfId="44099"/>
    <cellStyle name="Normal 7 2 3 3 3" xfId="6360"/>
    <cellStyle name="Normal 7 2 3 3 3 2" xfId="16097"/>
    <cellStyle name="Normal 7 2 3 3 3 2 2" xfId="35610"/>
    <cellStyle name="Normal 7 2 3 3 3 2 3" xfId="55503"/>
    <cellStyle name="Normal 7 2 3 3 3 3" xfId="28180"/>
    <cellStyle name="Normal 7 2 3 3 3 4" xfId="48068"/>
    <cellStyle name="Normal 7 2 3 3 4" xfId="11146"/>
    <cellStyle name="Normal 7 2 3 3 4 2" xfId="30661"/>
    <cellStyle name="Normal 7 2 3 3 4 3" xfId="50554"/>
    <cellStyle name="Normal 7 2 3 3 5" xfId="20867"/>
    <cellStyle name="Normal 7 2 3 3 6" xfId="40509"/>
    <cellStyle name="Normal 7 2 3 4" xfId="2365"/>
    <cellStyle name="Normal 7 2 3 4 2" xfId="4634"/>
    <cellStyle name="Normal 7 2 3 4 2 2" xfId="10070"/>
    <cellStyle name="Normal 7 2 3 4 2 2 2" xfId="19793"/>
    <cellStyle name="Normal 7 2 3 4 2 2 2 2" xfId="39306"/>
    <cellStyle name="Normal 7 2 3 4 2 2 2 3" xfId="59199"/>
    <cellStyle name="Normal 7 2 3 4 2 2 3" xfId="29519"/>
    <cellStyle name="Normal 7 2 3 4 2 2 4" xfId="49407"/>
    <cellStyle name="Normal 7 2 3 4 2 3" xfId="14487"/>
    <cellStyle name="Normal 7 2 3 4 2 3 2" xfId="34001"/>
    <cellStyle name="Normal 7 2 3 4 2 3 3" xfId="53894"/>
    <cellStyle name="Normal 7 2 3 4 2 4" xfId="25406"/>
    <cellStyle name="Normal 7 2 3 4 2 5" xfId="45173"/>
    <cellStyle name="Normal 7 2 3 4 3" xfId="6895"/>
    <cellStyle name="Normal 7 2 3 4 3 2" xfId="16632"/>
    <cellStyle name="Normal 7 2 3 4 3 2 2" xfId="36145"/>
    <cellStyle name="Normal 7 2 3 4 3 2 3" xfId="56038"/>
    <cellStyle name="Normal 7 2 3 4 3 3" xfId="28715"/>
    <cellStyle name="Normal 7 2 3 4 3 4" xfId="48603"/>
    <cellStyle name="Normal 7 2 3 4 4" xfId="12219"/>
    <cellStyle name="Normal 7 2 3 4 4 2" xfId="31734"/>
    <cellStyle name="Normal 7 2 3 4 4 3" xfId="51627"/>
    <cellStyle name="Normal 7 2 3 4 5" xfId="21940"/>
    <cellStyle name="Normal 7 2 3 4 6" xfId="41699"/>
    <cellStyle name="Normal 7 2 3 5" xfId="3025"/>
    <cellStyle name="Normal 7 2 3 5 2" xfId="8462"/>
    <cellStyle name="Normal 7 2 3 5 2 2" xfId="18185"/>
    <cellStyle name="Normal 7 2 3 5 2 2 2" xfId="37698"/>
    <cellStyle name="Normal 7 2 3 5 2 2 3" xfId="57591"/>
    <cellStyle name="Normal 7 2 3 5 2 3" xfId="28810"/>
    <cellStyle name="Normal 7 2 3 5 2 4" xfId="48698"/>
    <cellStyle name="Normal 7 2 3 5 3" xfId="12879"/>
    <cellStyle name="Normal 7 2 3 5 3 2" xfId="32393"/>
    <cellStyle name="Normal 7 2 3 5 3 3" xfId="52286"/>
    <cellStyle name="Normal 7 2 3 5 4" xfId="23798"/>
    <cellStyle name="Normal 7 2 3 5 5" xfId="43564"/>
    <cellStyle name="Normal 7 2 3 6" xfId="5285"/>
    <cellStyle name="Normal 7 2 3 6 2" xfId="15025"/>
    <cellStyle name="Normal 7 2 3 6 2 2" xfId="34538"/>
    <cellStyle name="Normal 7 2 3 6 2 3" xfId="54431"/>
    <cellStyle name="Normal 7 2 3 6 3" xfId="27107"/>
    <cellStyle name="Normal 7 2 3 6 4" xfId="46993"/>
    <cellStyle name="Normal 7 2 3 7" xfId="10611"/>
    <cellStyle name="Normal 7 2 3 7 2" xfId="30126"/>
    <cellStyle name="Normal 7 2 3 7 3" xfId="50019"/>
    <cellStyle name="Normal 7 2 3 8" xfId="20332"/>
    <cellStyle name="Normal 7 2 3 9" xfId="39974"/>
    <cellStyle name="Normal 7 2 4" xfId="1374"/>
    <cellStyle name="Normal 7 2 4 2" xfId="3746"/>
    <cellStyle name="Normal 7 2 4 2 2" xfId="9183"/>
    <cellStyle name="Normal 7 2 4 2 2 2" xfId="18906"/>
    <cellStyle name="Normal 7 2 4 2 2 2 2" xfId="38419"/>
    <cellStyle name="Normal 7 2 4 2 2 2 3" xfId="58312"/>
    <cellStyle name="Normal 7 2 4 2 2 3" xfId="28932"/>
    <cellStyle name="Normal 7 2 4 2 2 4" xfId="48820"/>
    <cellStyle name="Normal 7 2 4 2 3" xfId="13600"/>
    <cellStyle name="Normal 7 2 4 2 3 2" xfId="33114"/>
    <cellStyle name="Normal 7 2 4 2 3 3" xfId="53007"/>
    <cellStyle name="Normal 7 2 4 2 4" xfId="24519"/>
    <cellStyle name="Normal 7 2 4 2 5" xfId="44285"/>
    <cellStyle name="Normal 7 2 4 3" xfId="5473"/>
    <cellStyle name="Normal 7 2 4 3 2" xfId="15210"/>
    <cellStyle name="Normal 7 2 4 3 2 2" xfId="34723"/>
    <cellStyle name="Normal 7 2 4 3 2 3" xfId="54616"/>
    <cellStyle name="Normal 7 2 4 3 3" xfId="27293"/>
    <cellStyle name="Normal 7 2 4 3 4" xfId="47181"/>
    <cellStyle name="Normal 7 2 4 4" xfId="11332"/>
    <cellStyle name="Normal 7 2 4 4 2" xfId="30847"/>
    <cellStyle name="Normal 7 2 4 4 3" xfId="50740"/>
    <cellStyle name="Normal 7 2 4 5" xfId="21053"/>
    <cellStyle name="Normal 7 2 4 6" xfId="40708"/>
    <cellStyle name="Normal 7 2 5" xfId="823"/>
    <cellStyle name="Normal 7 2 5 2" xfId="3208"/>
    <cellStyle name="Normal 7 2 5 2 2" xfId="8645"/>
    <cellStyle name="Normal 7 2 5 2 2 2" xfId="18368"/>
    <cellStyle name="Normal 7 2 5 2 2 2 2" xfId="37881"/>
    <cellStyle name="Normal 7 2 5 2 2 2 3" xfId="57774"/>
    <cellStyle name="Normal 7 2 5 2 2 3" xfId="28841"/>
    <cellStyle name="Normal 7 2 5 2 2 4" xfId="48729"/>
    <cellStyle name="Normal 7 2 5 2 3" xfId="13062"/>
    <cellStyle name="Normal 7 2 5 2 3 2" xfId="32576"/>
    <cellStyle name="Normal 7 2 5 2 3 3" xfId="52469"/>
    <cellStyle name="Normal 7 2 5 2 4" xfId="23981"/>
    <cellStyle name="Normal 7 2 5 2 5" xfId="43747"/>
    <cellStyle name="Normal 7 2 5 3" xfId="6008"/>
    <cellStyle name="Normal 7 2 5 3 2" xfId="15745"/>
    <cellStyle name="Normal 7 2 5 3 2 2" xfId="35258"/>
    <cellStyle name="Normal 7 2 5 3 2 3" xfId="55151"/>
    <cellStyle name="Normal 7 2 5 3 3" xfId="27828"/>
    <cellStyle name="Normal 7 2 5 3 4" xfId="47716"/>
    <cellStyle name="Normal 7 2 5 4" xfId="10794"/>
    <cellStyle name="Normal 7 2 5 4 2" xfId="30309"/>
    <cellStyle name="Normal 7 2 5 4 3" xfId="50202"/>
    <cellStyle name="Normal 7 2 5 5" xfId="20515"/>
    <cellStyle name="Normal 7 2 5 6" xfId="40157"/>
    <cellStyle name="Normal 7 2 6" xfId="1971"/>
    <cellStyle name="Normal 7 2 6 2" xfId="4282"/>
    <cellStyle name="Normal 7 2 6 2 2" xfId="9718"/>
    <cellStyle name="Normal 7 2 6 2 2 2" xfId="19441"/>
    <cellStyle name="Normal 7 2 6 2 2 2 2" xfId="38954"/>
    <cellStyle name="Normal 7 2 6 2 2 2 3" xfId="58847"/>
    <cellStyle name="Normal 7 2 6 2 2 3" xfId="29167"/>
    <cellStyle name="Normal 7 2 6 2 2 4" xfId="49055"/>
    <cellStyle name="Normal 7 2 6 2 3" xfId="14135"/>
    <cellStyle name="Normal 7 2 6 2 3 2" xfId="33649"/>
    <cellStyle name="Normal 7 2 6 2 3 3" xfId="53542"/>
    <cellStyle name="Normal 7 2 6 2 4" xfId="25054"/>
    <cellStyle name="Normal 7 2 6 2 5" xfId="44821"/>
    <cellStyle name="Normal 7 2 6 3" xfId="6543"/>
    <cellStyle name="Normal 7 2 6 3 2" xfId="16280"/>
    <cellStyle name="Normal 7 2 6 3 2 2" xfId="35793"/>
    <cellStyle name="Normal 7 2 6 3 2 3" xfId="55686"/>
    <cellStyle name="Normal 7 2 6 3 3" xfId="28363"/>
    <cellStyle name="Normal 7 2 6 3 4" xfId="48251"/>
    <cellStyle name="Normal 7 2 6 4" xfId="11867"/>
    <cellStyle name="Normal 7 2 6 4 2" xfId="31382"/>
    <cellStyle name="Normal 7 2 6 4 3" xfId="51275"/>
    <cellStyle name="Normal 7 2 6 5" xfId="21588"/>
    <cellStyle name="Normal 7 2 6 6" xfId="41305"/>
    <cellStyle name="Normal 7 2 7" xfId="2673"/>
    <cellStyle name="Normal 7 2 7 2" xfId="8110"/>
    <cellStyle name="Normal 7 2 7 2 2" xfId="17833"/>
    <cellStyle name="Normal 7 2 7 2 2 2" xfId="37346"/>
    <cellStyle name="Normal 7 2 7 2 2 3" xfId="57239"/>
    <cellStyle name="Normal 7 2 7 2 3" xfId="28752"/>
    <cellStyle name="Normal 7 2 7 2 4" xfId="48640"/>
    <cellStyle name="Normal 7 2 7 3" xfId="12527"/>
    <cellStyle name="Normal 7 2 7 3 2" xfId="32041"/>
    <cellStyle name="Normal 7 2 7 3 3" xfId="51934"/>
    <cellStyle name="Normal 7 2 7 4" xfId="23446"/>
    <cellStyle name="Normal 7 2 7 5" xfId="43212"/>
    <cellStyle name="Normal 7 2 8" xfId="4891"/>
    <cellStyle name="Normal 7 2 8 2" xfId="14673"/>
    <cellStyle name="Normal 7 2 8 2 2" xfId="34186"/>
    <cellStyle name="Normal 7 2 8 2 3" xfId="54079"/>
    <cellStyle name="Normal 7 2 8 3" xfId="26755"/>
    <cellStyle name="Normal 7 2 8 4" xfId="46599"/>
    <cellStyle name="Normal 7 2 9" xfId="10259"/>
    <cellStyle name="Normal 7 2 9 2" xfId="29774"/>
    <cellStyle name="Normal 7 2 9 3" xfId="49667"/>
    <cellStyle name="Normal 7 3" xfId="245"/>
    <cellStyle name="Normal 7 3 10" xfId="19979"/>
    <cellStyle name="Normal 7 3 11" xfId="39579"/>
    <cellStyle name="Normal 7 3 2" xfId="463"/>
    <cellStyle name="Normal 7 3 2 2" xfId="1549"/>
    <cellStyle name="Normal 7 3 2 2 2" xfId="3921"/>
    <cellStyle name="Normal 7 3 2 2 2 2" xfId="9358"/>
    <cellStyle name="Normal 7 3 2 2 2 2 2" xfId="19081"/>
    <cellStyle name="Normal 7 3 2 2 2 2 2 2" xfId="38594"/>
    <cellStyle name="Normal 7 3 2 2 2 2 2 3" xfId="58487"/>
    <cellStyle name="Normal 7 3 2 2 2 2 3" xfId="22945"/>
    <cellStyle name="Normal 7 3 2 2 2 2 4" xfId="42710"/>
    <cellStyle name="Normal 7 3 2 2 2 3" xfId="13775"/>
    <cellStyle name="Normal 7 3 2 2 2 3 2" xfId="33289"/>
    <cellStyle name="Normal 7 3 2 2 2 3 3" xfId="53182"/>
    <cellStyle name="Normal 7 3 2 2 2 4" xfId="24694"/>
    <cellStyle name="Normal 7 3 2 2 2 5" xfId="44460"/>
    <cellStyle name="Normal 7 3 2 2 3" xfId="7658"/>
    <cellStyle name="Normal 7 3 2 2 3 2" xfId="17381"/>
    <cellStyle name="Normal 7 3 2 2 3 2 2" xfId="36894"/>
    <cellStyle name="Normal 7 3 2 2 3 2 3" xfId="56787"/>
    <cellStyle name="Normal 7 3 2 2 3 3" xfId="22885"/>
    <cellStyle name="Normal 7 3 2 2 3 4" xfId="42650"/>
    <cellStyle name="Normal 7 3 2 2 4" xfId="5648"/>
    <cellStyle name="Normal 7 3 2 2 4 2" xfId="15385"/>
    <cellStyle name="Normal 7 3 2 2 4 2 2" xfId="34898"/>
    <cellStyle name="Normal 7 3 2 2 4 2 3" xfId="54791"/>
    <cellStyle name="Normal 7 3 2 2 4 3" xfId="27468"/>
    <cellStyle name="Normal 7 3 2 2 4 4" xfId="47356"/>
    <cellStyle name="Normal 7 3 2 2 5" xfId="11507"/>
    <cellStyle name="Normal 7 3 2 2 5 2" xfId="31022"/>
    <cellStyle name="Normal 7 3 2 2 5 3" xfId="50915"/>
    <cellStyle name="Normal 7 3 2 2 6" xfId="21228"/>
    <cellStyle name="Normal 7 3 2 2 7" xfId="40883"/>
    <cellStyle name="Normal 7 3 2 3" xfId="998"/>
    <cellStyle name="Normal 7 3 2 3 2" xfId="3383"/>
    <cellStyle name="Normal 7 3 2 3 2 2" xfId="8820"/>
    <cellStyle name="Normal 7 3 2 3 2 2 2" xfId="18543"/>
    <cellStyle name="Normal 7 3 2 3 2 2 2 2" xfId="38056"/>
    <cellStyle name="Normal 7 3 2 3 2 2 2 3" xfId="57949"/>
    <cellStyle name="Normal 7 3 2 3 2 2 3" xfId="22694"/>
    <cellStyle name="Normal 7 3 2 3 2 2 4" xfId="42458"/>
    <cellStyle name="Normal 7 3 2 3 2 3" xfId="13237"/>
    <cellStyle name="Normal 7 3 2 3 2 3 2" xfId="32751"/>
    <cellStyle name="Normal 7 3 2 3 2 3 3" xfId="52644"/>
    <cellStyle name="Normal 7 3 2 3 2 4" xfId="24156"/>
    <cellStyle name="Normal 7 3 2 3 2 5" xfId="43922"/>
    <cellStyle name="Normal 7 3 2 3 3" xfId="7198"/>
    <cellStyle name="Normal 7 3 2 3 3 2" xfId="16934"/>
    <cellStyle name="Normal 7 3 2 3 3 2 2" xfId="36447"/>
    <cellStyle name="Normal 7 3 2 3 3 2 3" xfId="56340"/>
    <cellStyle name="Normal 7 3 2 3 3 3" xfId="25965"/>
    <cellStyle name="Normal 7 3 2 3 3 4" xfId="45735"/>
    <cellStyle name="Normal 7 3 2 3 4" xfId="6183"/>
    <cellStyle name="Normal 7 3 2 3 4 2" xfId="15920"/>
    <cellStyle name="Normal 7 3 2 3 4 2 2" xfId="35433"/>
    <cellStyle name="Normal 7 3 2 3 4 2 3" xfId="55326"/>
    <cellStyle name="Normal 7 3 2 3 4 3" xfId="28003"/>
    <cellStyle name="Normal 7 3 2 3 4 4" xfId="47891"/>
    <cellStyle name="Normal 7 3 2 3 5" xfId="10969"/>
    <cellStyle name="Normal 7 3 2 3 5 2" xfId="30484"/>
    <cellStyle name="Normal 7 3 2 3 5 3" xfId="50377"/>
    <cellStyle name="Normal 7 3 2 3 6" xfId="20690"/>
    <cellStyle name="Normal 7 3 2 3 7" xfId="40332"/>
    <cellStyle name="Normal 7 3 2 4" xfId="2188"/>
    <cellStyle name="Normal 7 3 2 4 2" xfId="4457"/>
    <cellStyle name="Normal 7 3 2 4 2 2" xfId="9893"/>
    <cellStyle name="Normal 7 3 2 4 2 2 2" xfId="19616"/>
    <cellStyle name="Normal 7 3 2 4 2 2 2 2" xfId="39129"/>
    <cellStyle name="Normal 7 3 2 4 2 2 2 3" xfId="59022"/>
    <cellStyle name="Normal 7 3 2 4 2 2 3" xfId="29342"/>
    <cellStyle name="Normal 7 3 2 4 2 2 4" xfId="49230"/>
    <cellStyle name="Normal 7 3 2 4 2 3" xfId="14310"/>
    <cellStyle name="Normal 7 3 2 4 2 3 2" xfId="33824"/>
    <cellStyle name="Normal 7 3 2 4 2 3 3" xfId="53717"/>
    <cellStyle name="Normal 7 3 2 4 2 4" xfId="25229"/>
    <cellStyle name="Normal 7 3 2 4 2 5" xfId="44996"/>
    <cellStyle name="Normal 7 3 2 4 3" xfId="6718"/>
    <cellStyle name="Normal 7 3 2 4 3 2" xfId="16455"/>
    <cellStyle name="Normal 7 3 2 4 3 2 2" xfId="35968"/>
    <cellStyle name="Normal 7 3 2 4 3 2 3" xfId="55861"/>
    <cellStyle name="Normal 7 3 2 4 3 3" xfId="28538"/>
    <cellStyle name="Normal 7 3 2 4 3 4" xfId="48426"/>
    <cellStyle name="Normal 7 3 2 4 4" xfId="12042"/>
    <cellStyle name="Normal 7 3 2 4 4 2" xfId="31557"/>
    <cellStyle name="Normal 7 3 2 4 4 3" xfId="51450"/>
    <cellStyle name="Normal 7 3 2 4 5" xfId="21763"/>
    <cellStyle name="Normal 7 3 2 4 6" xfId="41522"/>
    <cellStyle name="Normal 7 3 2 5" xfId="2848"/>
    <cellStyle name="Normal 7 3 2 5 2" xfId="8285"/>
    <cellStyle name="Normal 7 3 2 5 2 2" xfId="18008"/>
    <cellStyle name="Normal 7 3 2 5 2 2 2" xfId="37521"/>
    <cellStyle name="Normal 7 3 2 5 2 2 3" xfId="57414"/>
    <cellStyle name="Normal 7 3 2 5 2 3" xfId="26373"/>
    <cellStyle name="Normal 7 3 2 5 2 4" xfId="46146"/>
    <cellStyle name="Normal 7 3 2 5 3" xfId="12702"/>
    <cellStyle name="Normal 7 3 2 5 3 2" xfId="32216"/>
    <cellStyle name="Normal 7 3 2 5 3 3" xfId="52109"/>
    <cellStyle name="Normal 7 3 2 5 4" xfId="23621"/>
    <cellStyle name="Normal 7 3 2 5 5" xfId="43387"/>
    <cellStyle name="Normal 7 3 2 6" xfId="5108"/>
    <cellStyle name="Normal 7 3 2 6 2" xfId="14848"/>
    <cellStyle name="Normal 7 3 2 6 2 2" xfId="34361"/>
    <cellStyle name="Normal 7 3 2 6 2 3" xfId="54254"/>
    <cellStyle name="Normal 7 3 2 6 3" xfId="26930"/>
    <cellStyle name="Normal 7 3 2 6 4" xfId="46816"/>
    <cellStyle name="Normal 7 3 2 7" xfId="10434"/>
    <cellStyle name="Normal 7 3 2 7 2" xfId="29949"/>
    <cellStyle name="Normal 7 3 2 7 3" xfId="49842"/>
    <cellStyle name="Normal 7 3 2 8" xfId="20155"/>
    <cellStyle name="Normal 7 3 2 9" xfId="39797"/>
    <cellStyle name="Normal 7 3 3" xfId="639"/>
    <cellStyle name="Normal 7 3 3 2" xfId="1725"/>
    <cellStyle name="Normal 7 3 3 2 2" xfId="4097"/>
    <cellStyle name="Normal 7 3 3 2 2 2" xfId="9534"/>
    <cellStyle name="Normal 7 3 3 2 2 2 2" xfId="19257"/>
    <cellStyle name="Normal 7 3 3 2 2 2 2 2" xfId="38770"/>
    <cellStyle name="Normal 7 3 3 2 2 2 2 3" xfId="58663"/>
    <cellStyle name="Normal 7 3 3 2 2 2 3" xfId="22861"/>
    <cellStyle name="Normal 7 3 3 2 2 2 4" xfId="42625"/>
    <cellStyle name="Normal 7 3 3 2 2 3" xfId="13951"/>
    <cellStyle name="Normal 7 3 3 2 2 3 2" xfId="33465"/>
    <cellStyle name="Normal 7 3 3 2 2 3 3" xfId="53358"/>
    <cellStyle name="Normal 7 3 3 2 2 4" xfId="24870"/>
    <cellStyle name="Normal 7 3 3 2 2 5" xfId="44636"/>
    <cellStyle name="Normal 7 3 3 2 3" xfId="7805"/>
    <cellStyle name="Normal 7 3 3 2 3 2" xfId="17528"/>
    <cellStyle name="Normal 7 3 3 2 3 2 2" xfId="37041"/>
    <cellStyle name="Normal 7 3 3 2 3 2 3" xfId="56934"/>
    <cellStyle name="Normal 7 3 3 2 3 3" xfId="22933"/>
    <cellStyle name="Normal 7 3 3 2 3 4" xfId="42698"/>
    <cellStyle name="Normal 7 3 3 2 4" xfId="5824"/>
    <cellStyle name="Normal 7 3 3 2 4 2" xfId="15561"/>
    <cellStyle name="Normal 7 3 3 2 4 2 2" xfId="35074"/>
    <cellStyle name="Normal 7 3 3 2 4 2 3" xfId="54967"/>
    <cellStyle name="Normal 7 3 3 2 4 3" xfId="27644"/>
    <cellStyle name="Normal 7 3 3 2 4 4" xfId="47532"/>
    <cellStyle name="Normal 7 3 3 2 5" xfId="11683"/>
    <cellStyle name="Normal 7 3 3 2 5 2" xfId="31198"/>
    <cellStyle name="Normal 7 3 3 2 5 3" xfId="51091"/>
    <cellStyle name="Normal 7 3 3 2 6" xfId="21404"/>
    <cellStyle name="Normal 7 3 3 2 7" xfId="41059"/>
    <cellStyle name="Normal 7 3 3 3" xfId="1174"/>
    <cellStyle name="Normal 7 3 3 3 2" xfId="3559"/>
    <cellStyle name="Normal 7 3 3 3 2 2" xfId="8996"/>
    <cellStyle name="Normal 7 3 3 3 2 2 2" xfId="18719"/>
    <cellStyle name="Normal 7 3 3 3 2 2 2 2" xfId="38232"/>
    <cellStyle name="Normal 7 3 3 3 2 2 2 3" xfId="58125"/>
    <cellStyle name="Normal 7 3 3 3 2 2 3" xfId="22396"/>
    <cellStyle name="Normal 7 3 3 3 2 2 4" xfId="42158"/>
    <cellStyle name="Normal 7 3 3 3 2 3" xfId="13413"/>
    <cellStyle name="Normal 7 3 3 3 2 3 2" xfId="32927"/>
    <cellStyle name="Normal 7 3 3 3 2 3 3" xfId="52820"/>
    <cellStyle name="Normal 7 3 3 3 2 4" xfId="24332"/>
    <cellStyle name="Normal 7 3 3 3 2 5" xfId="44098"/>
    <cellStyle name="Normal 7 3 3 3 3" xfId="7345"/>
    <cellStyle name="Normal 7 3 3 3 3 2" xfId="17081"/>
    <cellStyle name="Normal 7 3 3 3 3 2 2" xfId="36594"/>
    <cellStyle name="Normal 7 3 3 3 3 2 3" xfId="56487"/>
    <cellStyle name="Normal 7 3 3 3 3 3" xfId="26268"/>
    <cellStyle name="Normal 7 3 3 3 3 4" xfId="46040"/>
    <cellStyle name="Normal 7 3 3 3 4" xfId="6359"/>
    <cellStyle name="Normal 7 3 3 3 4 2" xfId="16096"/>
    <cellStyle name="Normal 7 3 3 3 4 2 2" xfId="35609"/>
    <cellStyle name="Normal 7 3 3 3 4 2 3" xfId="55502"/>
    <cellStyle name="Normal 7 3 3 3 4 3" xfId="28179"/>
    <cellStyle name="Normal 7 3 3 3 4 4" xfId="48067"/>
    <cellStyle name="Normal 7 3 3 3 5" xfId="11145"/>
    <cellStyle name="Normal 7 3 3 3 5 2" xfId="30660"/>
    <cellStyle name="Normal 7 3 3 3 5 3" xfId="50553"/>
    <cellStyle name="Normal 7 3 3 3 6" xfId="20866"/>
    <cellStyle name="Normal 7 3 3 3 7" xfId="40508"/>
    <cellStyle name="Normal 7 3 3 4" xfId="2364"/>
    <cellStyle name="Normal 7 3 3 4 2" xfId="4633"/>
    <cellStyle name="Normal 7 3 3 4 2 2" xfId="10069"/>
    <cellStyle name="Normal 7 3 3 4 2 2 2" xfId="19792"/>
    <cellStyle name="Normal 7 3 3 4 2 2 2 2" xfId="39305"/>
    <cellStyle name="Normal 7 3 3 4 2 2 2 3" xfId="59198"/>
    <cellStyle name="Normal 7 3 3 4 2 2 3" xfId="29518"/>
    <cellStyle name="Normal 7 3 3 4 2 2 4" xfId="49406"/>
    <cellStyle name="Normal 7 3 3 4 2 3" xfId="14486"/>
    <cellStyle name="Normal 7 3 3 4 2 3 2" xfId="34000"/>
    <cellStyle name="Normal 7 3 3 4 2 3 3" xfId="53893"/>
    <cellStyle name="Normal 7 3 3 4 2 4" xfId="25405"/>
    <cellStyle name="Normal 7 3 3 4 2 5" xfId="45172"/>
    <cellStyle name="Normal 7 3 3 4 3" xfId="6894"/>
    <cellStyle name="Normal 7 3 3 4 3 2" xfId="16631"/>
    <cellStyle name="Normal 7 3 3 4 3 2 2" xfId="36144"/>
    <cellStyle name="Normal 7 3 3 4 3 2 3" xfId="56037"/>
    <cellStyle name="Normal 7 3 3 4 3 3" xfId="28714"/>
    <cellStyle name="Normal 7 3 3 4 3 4" xfId="48602"/>
    <cellStyle name="Normal 7 3 3 4 4" xfId="12218"/>
    <cellStyle name="Normal 7 3 3 4 4 2" xfId="31733"/>
    <cellStyle name="Normal 7 3 3 4 4 3" xfId="51626"/>
    <cellStyle name="Normal 7 3 3 4 5" xfId="21939"/>
    <cellStyle name="Normal 7 3 3 4 6" xfId="41698"/>
    <cellStyle name="Normal 7 3 3 5" xfId="3024"/>
    <cellStyle name="Normal 7 3 3 5 2" xfId="8461"/>
    <cellStyle name="Normal 7 3 3 5 2 2" xfId="18184"/>
    <cellStyle name="Normal 7 3 3 5 2 2 2" xfId="37697"/>
    <cellStyle name="Normal 7 3 3 5 2 2 3" xfId="57590"/>
    <cellStyle name="Normal 7 3 3 5 2 3" xfId="26466"/>
    <cellStyle name="Normal 7 3 3 5 2 4" xfId="46239"/>
    <cellStyle name="Normal 7 3 3 5 3" xfId="12878"/>
    <cellStyle name="Normal 7 3 3 5 3 2" xfId="32392"/>
    <cellStyle name="Normal 7 3 3 5 3 3" xfId="52285"/>
    <cellStyle name="Normal 7 3 3 5 4" xfId="23797"/>
    <cellStyle name="Normal 7 3 3 5 5" xfId="43563"/>
    <cellStyle name="Normal 7 3 3 6" xfId="5284"/>
    <cellStyle name="Normal 7 3 3 6 2" xfId="15024"/>
    <cellStyle name="Normal 7 3 3 6 2 2" xfId="34537"/>
    <cellStyle name="Normal 7 3 3 6 2 3" xfId="54430"/>
    <cellStyle name="Normal 7 3 3 6 3" xfId="27106"/>
    <cellStyle name="Normal 7 3 3 6 4" xfId="46992"/>
    <cellStyle name="Normal 7 3 3 7" xfId="10610"/>
    <cellStyle name="Normal 7 3 3 7 2" xfId="30125"/>
    <cellStyle name="Normal 7 3 3 7 3" xfId="50018"/>
    <cellStyle name="Normal 7 3 3 8" xfId="20331"/>
    <cellStyle name="Normal 7 3 3 9" xfId="39973"/>
    <cellStyle name="Normal 7 3 4" xfId="1373"/>
    <cellStyle name="Normal 7 3 4 2" xfId="3745"/>
    <cellStyle name="Normal 7 3 4 2 2" xfId="9182"/>
    <cellStyle name="Normal 7 3 4 2 2 2" xfId="18905"/>
    <cellStyle name="Normal 7 3 4 2 2 2 2" xfId="38418"/>
    <cellStyle name="Normal 7 3 4 2 2 2 3" xfId="58311"/>
    <cellStyle name="Normal 7 3 4 2 2 3" xfId="22241"/>
    <cellStyle name="Normal 7 3 4 2 2 4" xfId="42001"/>
    <cellStyle name="Normal 7 3 4 2 3" xfId="13599"/>
    <cellStyle name="Normal 7 3 4 2 3 2" xfId="33113"/>
    <cellStyle name="Normal 7 3 4 2 3 3" xfId="53006"/>
    <cellStyle name="Normal 7 3 4 2 4" xfId="24518"/>
    <cellStyle name="Normal 7 3 4 2 5" xfId="44284"/>
    <cellStyle name="Normal 7 3 4 3" xfId="7511"/>
    <cellStyle name="Normal 7 3 4 3 2" xfId="17234"/>
    <cellStyle name="Normal 7 3 4 3 2 2" xfId="36747"/>
    <cellStyle name="Normal 7 3 4 3 2 3" xfId="56640"/>
    <cellStyle name="Normal 7 3 4 3 3" xfId="25810"/>
    <cellStyle name="Normal 7 3 4 3 4" xfId="45579"/>
    <cellStyle name="Normal 7 3 4 4" xfId="5472"/>
    <cellStyle name="Normal 7 3 4 4 2" xfId="15209"/>
    <cellStyle name="Normal 7 3 4 4 2 2" xfId="34722"/>
    <cellStyle name="Normal 7 3 4 4 2 3" xfId="54615"/>
    <cellStyle name="Normal 7 3 4 4 3" xfId="27292"/>
    <cellStyle name="Normal 7 3 4 4 4" xfId="47180"/>
    <cellStyle name="Normal 7 3 4 5" xfId="11331"/>
    <cellStyle name="Normal 7 3 4 5 2" xfId="30846"/>
    <cellStyle name="Normal 7 3 4 5 3" xfId="50739"/>
    <cellStyle name="Normal 7 3 4 6" xfId="21052"/>
    <cellStyle name="Normal 7 3 4 7" xfId="40707"/>
    <cellStyle name="Normal 7 3 5" xfId="822"/>
    <cellStyle name="Normal 7 3 5 2" xfId="3207"/>
    <cellStyle name="Normal 7 3 5 2 2" xfId="8644"/>
    <cellStyle name="Normal 7 3 5 2 2 2" xfId="18367"/>
    <cellStyle name="Normal 7 3 5 2 2 2 2" xfId="37880"/>
    <cellStyle name="Normal 7 3 5 2 2 2 3" xfId="57773"/>
    <cellStyle name="Normal 7 3 5 2 2 3" xfId="25605"/>
    <cellStyle name="Normal 7 3 5 2 2 4" xfId="45373"/>
    <cellStyle name="Normal 7 3 5 2 3" xfId="13061"/>
    <cellStyle name="Normal 7 3 5 2 3 2" xfId="32575"/>
    <cellStyle name="Normal 7 3 5 2 3 3" xfId="52468"/>
    <cellStyle name="Normal 7 3 5 2 4" xfId="23980"/>
    <cellStyle name="Normal 7 3 5 2 5" xfId="43746"/>
    <cellStyle name="Normal 7 3 5 3" xfId="7051"/>
    <cellStyle name="Normal 7 3 5 3 2" xfId="16787"/>
    <cellStyle name="Normal 7 3 5 3 2 2" xfId="36300"/>
    <cellStyle name="Normal 7 3 5 3 2 3" xfId="56193"/>
    <cellStyle name="Normal 7 3 5 3 3" xfId="25844"/>
    <cellStyle name="Normal 7 3 5 3 4" xfId="45613"/>
    <cellStyle name="Normal 7 3 5 4" xfId="6007"/>
    <cellStyle name="Normal 7 3 5 4 2" xfId="15744"/>
    <cellStyle name="Normal 7 3 5 4 2 2" xfId="35257"/>
    <cellStyle name="Normal 7 3 5 4 2 3" xfId="55150"/>
    <cellStyle name="Normal 7 3 5 4 3" xfId="27827"/>
    <cellStyle name="Normal 7 3 5 4 4" xfId="47715"/>
    <cellStyle name="Normal 7 3 5 5" xfId="10793"/>
    <cellStyle name="Normal 7 3 5 5 2" xfId="30308"/>
    <cellStyle name="Normal 7 3 5 5 3" xfId="50201"/>
    <cellStyle name="Normal 7 3 5 6" xfId="20514"/>
    <cellStyle name="Normal 7 3 5 7" xfId="40156"/>
    <cellStyle name="Normal 7 3 6" xfId="1970"/>
    <cellStyle name="Normal 7 3 6 2" xfId="4281"/>
    <cellStyle name="Normal 7 3 6 2 2" xfId="9717"/>
    <cellStyle name="Normal 7 3 6 2 2 2" xfId="19440"/>
    <cellStyle name="Normal 7 3 6 2 2 2 2" xfId="38953"/>
    <cellStyle name="Normal 7 3 6 2 2 2 3" xfId="58846"/>
    <cellStyle name="Normal 7 3 6 2 2 3" xfId="29166"/>
    <cellStyle name="Normal 7 3 6 2 2 4" xfId="49054"/>
    <cellStyle name="Normal 7 3 6 2 3" xfId="14134"/>
    <cellStyle name="Normal 7 3 6 2 3 2" xfId="33648"/>
    <cellStyle name="Normal 7 3 6 2 3 3" xfId="53541"/>
    <cellStyle name="Normal 7 3 6 2 4" xfId="25053"/>
    <cellStyle name="Normal 7 3 6 2 5" xfId="44820"/>
    <cellStyle name="Normal 7 3 6 3" xfId="6542"/>
    <cellStyle name="Normal 7 3 6 3 2" xfId="16279"/>
    <cellStyle name="Normal 7 3 6 3 2 2" xfId="35792"/>
    <cellStyle name="Normal 7 3 6 3 2 3" xfId="55685"/>
    <cellStyle name="Normal 7 3 6 3 3" xfId="28362"/>
    <cellStyle name="Normal 7 3 6 3 4" xfId="48250"/>
    <cellStyle name="Normal 7 3 6 4" xfId="11866"/>
    <cellStyle name="Normal 7 3 6 4 2" xfId="31381"/>
    <cellStyle name="Normal 7 3 6 4 3" xfId="51274"/>
    <cellStyle name="Normal 7 3 6 5" xfId="21587"/>
    <cellStyle name="Normal 7 3 6 6" xfId="41304"/>
    <cellStyle name="Normal 7 3 7" xfId="2672"/>
    <cellStyle name="Normal 7 3 7 2" xfId="8109"/>
    <cellStyle name="Normal 7 3 7 2 2" xfId="17832"/>
    <cellStyle name="Normal 7 3 7 2 2 2" xfId="37345"/>
    <cellStyle name="Normal 7 3 7 2 2 3" xfId="57238"/>
    <cellStyle name="Normal 7 3 7 2 3" xfId="26181"/>
    <cellStyle name="Normal 7 3 7 2 4" xfId="45952"/>
    <cellStyle name="Normal 7 3 7 3" xfId="12526"/>
    <cellStyle name="Normal 7 3 7 3 2" xfId="32040"/>
    <cellStyle name="Normal 7 3 7 3 3" xfId="51933"/>
    <cellStyle name="Normal 7 3 7 4" xfId="23445"/>
    <cellStyle name="Normal 7 3 7 5" xfId="43211"/>
    <cellStyle name="Normal 7 3 8" xfId="4890"/>
    <cellStyle name="Normal 7 3 8 2" xfId="14672"/>
    <cellStyle name="Normal 7 3 8 2 2" xfId="34185"/>
    <cellStyle name="Normal 7 3 8 2 3" xfId="54078"/>
    <cellStyle name="Normal 7 3 8 3" xfId="26754"/>
    <cellStyle name="Normal 7 3 8 4" xfId="46598"/>
    <cellStyle name="Normal 7 3 9" xfId="10258"/>
    <cellStyle name="Normal 7 3 9 2" xfId="29773"/>
    <cellStyle name="Normal 7 3 9 3" xfId="49666"/>
    <cellStyle name="Normal 7 4" xfId="218"/>
    <cellStyle name="Normal 7 4 10" xfId="19952"/>
    <cellStyle name="Normal 7 4 11" xfId="39552"/>
    <cellStyle name="Normal 7 4 2" xfId="436"/>
    <cellStyle name="Normal 7 4 2 2" xfId="1522"/>
    <cellStyle name="Normal 7 4 2 2 2" xfId="3894"/>
    <cellStyle name="Normal 7 4 2 2 2 2" xfId="9331"/>
    <cellStyle name="Normal 7 4 2 2 2 2 2" xfId="19054"/>
    <cellStyle name="Normal 7 4 2 2 2 2 2 2" xfId="38567"/>
    <cellStyle name="Normal 7 4 2 2 2 2 2 3" xfId="58460"/>
    <cellStyle name="Normal 7 4 2 2 2 2 3" xfId="28944"/>
    <cellStyle name="Normal 7 4 2 2 2 2 4" xfId="48832"/>
    <cellStyle name="Normal 7 4 2 2 2 3" xfId="13748"/>
    <cellStyle name="Normal 7 4 2 2 2 3 2" xfId="33262"/>
    <cellStyle name="Normal 7 4 2 2 2 3 3" xfId="53155"/>
    <cellStyle name="Normal 7 4 2 2 2 4" xfId="24667"/>
    <cellStyle name="Normal 7 4 2 2 2 5" xfId="44433"/>
    <cellStyle name="Normal 7 4 2 2 3" xfId="5621"/>
    <cellStyle name="Normal 7 4 2 2 3 2" xfId="15358"/>
    <cellStyle name="Normal 7 4 2 2 3 2 2" xfId="34871"/>
    <cellStyle name="Normal 7 4 2 2 3 2 3" xfId="54764"/>
    <cellStyle name="Normal 7 4 2 2 3 3" xfId="27441"/>
    <cellStyle name="Normal 7 4 2 2 3 4" xfId="47329"/>
    <cellStyle name="Normal 7 4 2 2 4" xfId="11480"/>
    <cellStyle name="Normal 7 4 2 2 4 2" xfId="30995"/>
    <cellStyle name="Normal 7 4 2 2 4 3" xfId="50888"/>
    <cellStyle name="Normal 7 4 2 2 5" xfId="21201"/>
    <cellStyle name="Normal 7 4 2 2 6" xfId="40856"/>
    <cellStyle name="Normal 7 4 2 3" xfId="971"/>
    <cellStyle name="Normal 7 4 2 3 2" xfId="3356"/>
    <cellStyle name="Normal 7 4 2 3 2 2" xfId="8793"/>
    <cellStyle name="Normal 7 4 2 3 2 2 2" xfId="18516"/>
    <cellStyle name="Normal 7 4 2 3 2 2 2 2" xfId="38029"/>
    <cellStyle name="Normal 7 4 2 3 2 2 2 3" xfId="57922"/>
    <cellStyle name="Normal 7 4 2 3 2 2 3" xfId="28853"/>
    <cellStyle name="Normal 7 4 2 3 2 2 4" xfId="48741"/>
    <cellStyle name="Normal 7 4 2 3 2 3" xfId="13210"/>
    <cellStyle name="Normal 7 4 2 3 2 3 2" xfId="32724"/>
    <cellStyle name="Normal 7 4 2 3 2 3 3" xfId="52617"/>
    <cellStyle name="Normal 7 4 2 3 2 4" xfId="24129"/>
    <cellStyle name="Normal 7 4 2 3 2 5" xfId="43895"/>
    <cellStyle name="Normal 7 4 2 3 3" xfId="6156"/>
    <cellStyle name="Normal 7 4 2 3 3 2" xfId="15893"/>
    <cellStyle name="Normal 7 4 2 3 3 2 2" xfId="35406"/>
    <cellStyle name="Normal 7 4 2 3 3 2 3" xfId="55299"/>
    <cellStyle name="Normal 7 4 2 3 3 3" xfId="27976"/>
    <cellStyle name="Normal 7 4 2 3 3 4" xfId="47864"/>
    <cellStyle name="Normal 7 4 2 3 4" xfId="10942"/>
    <cellStyle name="Normal 7 4 2 3 4 2" xfId="30457"/>
    <cellStyle name="Normal 7 4 2 3 4 3" xfId="50350"/>
    <cellStyle name="Normal 7 4 2 3 5" xfId="20663"/>
    <cellStyle name="Normal 7 4 2 3 6" xfId="40305"/>
    <cellStyle name="Normal 7 4 2 4" xfId="2161"/>
    <cellStyle name="Normal 7 4 2 4 2" xfId="4430"/>
    <cellStyle name="Normal 7 4 2 4 2 2" xfId="9866"/>
    <cellStyle name="Normal 7 4 2 4 2 2 2" xfId="19589"/>
    <cellStyle name="Normal 7 4 2 4 2 2 2 2" xfId="39102"/>
    <cellStyle name="Normal 7 4 2 4 2 2 2 3" xfId="58995"/>
    <cellStyle name="Normal 7 4 2 4 2 2 3" xfId="29315"/>
    <cellStyle name="Normal 7 4 2 4 2 2 4" xfId="49203"/>
    <cellStyle name="Normal 7 4 2 4 2 3" xfId="14283"/>
    <cellStyle name="Normal 7 4 2 4 2 3 2" xfId="33797"/>
    <cellStyle name="Normal 7 4 2 4 2 3 3" xfId="53690"/>
    <cellStyle name="Normal 7 4 2 4 2 4" xfId="25202"/>
    <cellStyle name="Normal 7 4 2 4 2 5" xfId="44969"/>
    <cellStyle name="Normal 7 4 2 4 3" xfId="6691"/>
    <cellStyle name="Normal 7 4 2 4 3 2" xfId="16428"/>
    <cellStyle name="Normal 7 4 2 4 3 2 2" xfId="35941"/>
    <cellStyle name="Normal 7 4 2 4 3 2 3" xfId="55834"/>
    <cellStyle name="Normal 7 4 2 4 3 3" xfId="28511"/>
    <cellStyle name="Normal 7 4 2 4 3 4" xfId="48399"/>
    <cellStyle name="Normal 7 4 2 4 4" xfId="12015"/>
    <cellStyle name="Normal 7 4 2 4 4 2" xfId="31530"/>
    <cellStyle name="Normal 7 4 2 4 4 3" xfId="51423"/>
    <cellStyle name="Normal 7 4 2 4 5" xfId="21736"/>
    <cellStyle name="Normal 7 4 2 4 6" xfId="41495"/>
    <cellStyle name="Normal 7 4 2 5" xfId="2821"/>
    <cellStyle name="Normal 7 4 2 5 2" xfId="8258"/>
    <cellStyle name="Normal 7 4 2 5 2 2" xfId="17981"/>
    <cellStyle name="Normal 7 4 2 5 2 2 2" xfId="37494"/>
    <cellStyle name="Normal 7 4 2 5 2 2 3" xfId="57387"/>
    <cellStyle name="Normal 7 4 2 5 2 3" xfId="28764"/>
    <cellStyle name="Normal 7 4 2 5 2 4" xfId="48652"/>
    <cellStyle name="Normal 7 4 2 5 3" xfId="12675"/>
    <cellStyle name="Normal 7 4 2 5 3 2" xfId="32189"/>
    <cellStyle name="Normal 7 4 2 5 3 3" xfId="52082"/>
    <cellStyle name="Normal 7 4 2 5 4" xfId="23594"/>
    <cellStyle name="Normal 7 4 2 5 5" xfId="43360"/>
    <cellStyle name="Normal 7 4 2 6" xfId="5081"/>
    <cellStyle name="Normal 7 4 2 6 2" xfId="14821"/>
    <cellStyle name="Normal 7 4 2 6 2 2" xfId="34334"/>
    <cellStyle name="Normal 7 4 2 6 2 3" xfId="54227"/>
    <cellStyle name="Normal 7 4 2 6 3" xfId="26903"/>
    <cellStyle name="Normal 7 4 2 6 4" xfId="46789"/>
    <cellStyle name="Normal 7 4 2 7" xfId="10407"/>
    <cellStyle name="Normal 7 4 2 7 2" xfId="29922"/>
    <cellStyle name="Normal 7 4 2 7 3" xfId="49815"/>
    <cellStyle name="Normal 7 4 2 8" xfId="20128"/>
    <cellStyle name="Normal 7 4 2 9" xfId="39770"/>
    <cellStyle name="Normal 7 4 3" xfId="612"/>
    <cellStyle name="Normal 7 4 3 2" xfId="1698"/>
    <cellStyle name="Normal 7 4 3 2 2" xfId="4070"/>
    <cellStyle name="Normal 7 4 3 2 2 2" xfId="9507"/>
    <cellStyle name="Normal 7 4 3 2 2 2 2" xfId="19230"/>
    <cellStyle name="Normal 7 4 3 2 2 2 2 2" xfId="38743"/>
    <cellStyle name="Normal 7 4 3 2 2 2 2 3" xfId="58636"/>
    <cellStyle name="Normal 7 4 3 2 2 2 3" xfId="28973"/>
    <cellStyle name="Normal 7 4 3 2 2 2 4" xfId="48861"/>
    <cellStyle name="Normal 7 4 3 2 2 3" xfId="13924"/>
    <cellStyle name="Normal 7 4 3 2 2 3 2" xfId="33438"/>
    <cellStyle name="Normal 7 4 3 2 2 3 3" xfId="53331"/>
    <cellStyle name="Normal 7 4 3 2 2 4" xfId="24843"/>
    <cellStyle name="Normal 7 4 3 2 2 5" xfId="44609"/>
    <cellStyle name="Normal 7 4 3 2 3" xfId="5797"/>
    <cellStyle name="Normal 7 4 3 2 3 2" xfId="15534"/>
    <cellStyle name="Normal 7 4 3 2 3 2 2" xfId="35047"/>
    <cellStyle name="Normal 7 4 3 2 3 2 3" xfId="54940"/>
    <cellStyle name="Normal 7 4 3 2 3 3" xfId="27617"/>
    <cellStyle name="Normal 7 4 3 2 3 4" xfId="47505"/>
    <cellStyle name="Normal 7 4 3 2 4" xfId="11656"/>
    <cellStyle name="Normal 7 4 3 2 4 2" xfId="31171"/>
    <cellStyle name="Normal 7 4 3 2 4 3" xfId="51064"/>
    <cellStyle name="Normal 7 4 3 2 5" xfId="21377"/>
    <cellStyle name="Normal 7 4 3 2 6" xfId="41032"/>
    <cellStyle name="Normal 7 4 3 3" xfId="1147"/>
    <cellStyle name="Normal 7 4 3 3 2" xfId="3532"/>
    <cellStyle name="Normal 7 4 3 3 2 2" xfId="8969"/>
    <cellStyle name="Normal 7 4 3 3 2 2 2" xfId="18692"/>
    <cellStyle name="Normal 7 4 3 3 2 2 2 2" xfId="38205"/>
    <cellStyle name="Normal 7 4 3 3 2 2 2 3" xfId="58098"/>
    <cellStyle name="Normal 7 4 3 3 2 2 3" xfId="28882"/>
    <cellStyle name="Normal 7 4 3 3 2 2 4" xfId="48770"/>
    <cellStyle name="Normal 7 4 3 3 2 3" xfId="13386"/>
    <cellStyle name="Normal 7 4 3 3 2 3 2" xfId="32900"/>
    <cellStyle name="Normal 7 4 3 3 2 3 3" xfId="52793"/>
    <cellStyle name="Normal 7 4 3 3 2 4" xfId="24305"/>
    <cellStyle name="Normal 7 4 3 3 2 5" xfId="44071"/>
    <cellStyle name="Normal 7 4 3 3 3" xfId="6332"/>
    <cellStyle name="Normal 7 4 3 3 3 2" xfId="16069"/>
    <cellStyle name="Normal 7 4 3 3 3 2 2" xfId="35582"/>
    <cellStyle name="Normal 7 4 3 3 3 2 3" xfId="55475"/>
    <cellStyle name="Normal 7 4 3 3 3 3" xfId="28152"/>
    <cellStyle name="Normal 7 4 3 3 3 4" xfId="48040"/>
    <cellStyle name="Normal 7 4 3 3 4" xfId="11118"/>
    <cellStyle name="Normal 7 4 3 3 4 2" xfId="30633"/>
    <cellStyle name="Normal 7 4 3 3 4 3" xfId="50526"/>
    <cellStyle name="Normal 7 4 3 3 5" xfId="20839"/>
    <cellStyle name="Normal 7 4 3 3 6" xfId="40481"/>
    <cellStyle name="Normal 7 4 3 4" xfId="2337"/>
    <cellStyle name="Normal 7 4 3 4 2" xfId="4606"/>
    <cellStyle name="Normal 7 4 3 4 2 2" xfId="10042"/>
    <cellStyle name="Normal 7 4 3 4 2 2 2" xfId="19765"/>
    <cellStyle name="Normal 7 4 3 4 2 2 2 2" xfId="39278"/>
    <cellStyle name="Normal 7 4 3 4 2 2 2 3" xfId="59171"/>
    <cellStyle name="Normal 7 4 3 4 2 2 3" xfId="29491"/>
    <cellStyle name="Normal 7 4 3 4 2 2 4" xfId="49379"/>
    <cellStyle name="Normal 7 4 3 4 2 3" xfId="14459"/>
    <cellStyle name="Normal 7 4 3 4 2 3 2" xfId="33973"/>
    <cellStyle name="Normal 7 4 3 4 2 3 3" xfId="53866"/>
    <cellStyle name="Normal 7 4 3 4 2 4" xfId="25378"/>
    <cellStyle name="Normal 7 4 3 4 2 5" xfId="45145"/>
    <cellStyle name="Normal 7 4 3 4 3" xfId="6867"/>
    <cellStyle name="Normal 7 4 3 4 3 2" xfId="16604"/>
    <cellStyle name="Normal 7 4 3 4 3 2 2" xfId="36117"/>
    <cellStyle name="Normal 7 4 3 4 3 2 3" xfId="56010"/>
    <cellStyle name="Normal 7 4 3 4 3 3" xfId="28687"/>
    <cellStyle name="Normal 7 4 3 4 3 4" xfId="48575"/>
    <cellStyle name="Normal 7 4 3 4 4" xfId="12191"/>
    <cellStyle name="Normal 7 4 3 4 4 2" xfId="31706"/>
    <cellStyle name="Normal 7 4 3 4 4 3" xfId="51599"/>
    <cellStyle name="Normal 7 4 3 4 5" xfId="21912"/>
    <cellStyle name="Normal 7 4 3 4 6" xfId="41671"/>
    <cellStyle name="Normal 7 4 3 5" xfId="2997"/>
    <cellStyle name="Normal 7 4 3 5 2" xfId="8434"/>
    <cellStyle name="Normal 7 4 3 5 2 2" xfId="18157"/>
    <cellStyle name="Normal 7 4 3 5 2 2 2" xfId="37670"/>
    <cellStyle name="Normal 7 4 3 5 2 2 3" xfId="57563"/>
    <cellStyle name="Normal 7 4 3 5 2 3" xfId="28793"/>
    <cellStyle name="Normal 7 4 3 5 2 4" xfId="48681"/>
    <cellStyle name="Normal 7 4 3 5 3" xfId="12851"/>
    <cellStyle name="Normal 7 4 3 5 3 2" xfId="32365"/>
    <cellStyle name="Normal 7 4 3 5 3 3" xfId="52258"/>
    <cellStyle name="Normal 7 4 3 5 4" xfId="23770"/>
    <cellStyle name="Normal 7 4 3 5 5" xfId="43536"/>
    <cellStyle name="Normal 7 4 3 6" xfId="5257"/>
    <cellStyle name="Normal 7 4 3 6 2" xfId="14997"/>
    <cellStyle name="Normal 7 4 3 6 2 2" xfId="34510"/>
    <cellStyle name="Normal 7 4 3 6 2 3" xfId="54403"/>
    <cellStyle name="Normal 7 4 3 6 3" xfId="27079"/>
    <cellStyle name="Normal 7 4 3 6 4" xfId="46965"/>
    <cellStyle name="Normal 7 4 3 7" xfId="10583"/>
    <cellStyle name="Normal 7 4 3 7 2" xfId="30098"/>
    <cellStyle name="Normal 7 4 3 7 3" xfId="49991"/>
    <cellStyle name="Normal 7 4 3 8" xfId="20304"/>
    <cellStyle name="Normal 7 4 3 9" xfId="39946"/>
    <cellStyle name="Normal 7 4 4" xfId="1346"/>
    <cellStyle name="Normal 7 4 4 2" xfId="3718"/>
    <cellStyle name="Normal 7 4 4 2 2" xfId="9155"/>
    <cellStyle name="Normal 7 4 4 2 2 2" xfId="18878"/>
    <cellStyle name="Normal 7 4 4 2 2 2 2" xfId="38391"/>
    <cellStyle name="Normal 7 4 4 2 2 2 3" xfId="58284"/>
    <cellStyle name="Normal 7 4 4 2 2 3" xfId="28915"/>
    <cellStyle name="Normal 7 4 4 2 2 4" xfId="48803"/>
    <cellStyle name="Normal 7 4 4 2 3" xfId="13572"/>
    <cellStyle name="Normal 7 4 4 2 3 2" xfId="33086"/>
    <cellStyle name="Normal 7 4 4 2 3 3" xfId="52979"/>
    <cellStyle name="Normal 7 4 4 2 4" xfId="24491"/>
    <cellStyle name="Normal 7 4 4 2 5" xfId="44257"/>
    <cellStyle name="Normal 7 4 4 3" xfId="5445"/>
    <cellStyle name="Normal 7 4 4 3 2" xfId="15182"/>
    <cellStyle name="Normal 7 4 4 3 2 2" xfId="34695"/>
    <cellStyle name="Normal 7 4 4 3 2 3" xfId="54588"/>
    <cellStyle name="Normal 7 4 4 3 3" xfId="27265"/>
    <cellStyle name="Normal 7 4 4 3 4" xfId="47153"/>
    <cellStyle name="Normal 7 4 4 4" xfId="11304"/>
    <cellStyle name="Normal 7 4 4 4 2" xfId="30819"/>
    <cellStyle name="Normal 7 4 4 4 3" xfId="50712"/>
    <cellStyle name="Normal 7 4 4 5" xfId="21025"/>
    <cellStyle name="Normal 7 4 4 6" xfId="40680"/>
    <cellStyle name="Normal 7 4 5" xfId="795"/>
    <cellStyle name="Normal 7 4 5 2" xfId="3180"/>
    <cellStyle name="Normal 7 4 5 2 2" xfId="8617"/>
    <cellStyle name="Normal 7 4 5 2 2 2" xfId="18340"/>
    <cellStyle name="Normal 7 4 5 2 2 2 2" xfId="37853"/>
    <cellStyle name="Normal 7 4 5 2 2 2 3" xfId="57746"/>
    <cellStyle name="Normal 7 4 5 2 2 3" xfId="28824"/>
    <cellStyle name="Normal 7 4 5 2 2 4" xfId="48712"/>
    <cellStyle name="Normal 7 4 5 2 3" xfId="13034"/>
    <cellStyle name="Normal 7 4 5 2 3 2" xfId="32548"/>
    <cellStyle name="Normal 7 4 5 2 3 3" xfId="52441"/>
    <cellStyle name="Normal 7 4 5 2 4" xfId="23953"/>
    <cellStyle name="Normal 7 4 5 2 5" xfId="43719"/>
    <cellStyle name="Normal 7 4 5 3" xfId="5980"/>
    <cellStyle name="Normal 7 4 5 3 2" xfId="15717"/>
    <cellStyle name="Normal 7 4 5 3 2 2" xfId="35230"/>
    <cellStyle name="Normal 7 4 5 3 2 3" xfId="55123"/>
    <cellStyle name="Normal 7 4 5 3 3" xfId="27800"/>
    <cellStyle name="Normal 7 4 5 3 4" xfId="47688"/>
    <cellStyle name="Normal 7 4 5 4" xfId="10766"/>
    <cellStyle name="Normal 7 4 5 4 2" xfId="30281"/>
    <cellStyle name="Normal 7 4 5 4 3" xfId="50174"/>
    <cellStyle name="Normal 7 4 5 5" xfId="20487"/>
    <cellStyle name="Normal 7 4 5 6" xfId="40129"/>
    <cellStyle name="Normal 7 4 6" xfId="1943"/>
    <cellStyle name="Normal 7 4 6 2" xfId="4254"/>
    <cellStyle name="Normal 7 4 6 2 2" xfId="9690"/>
    <cellStyle name="Normal 7 4 6 2 2 2" xfId="19413"/>
    <cellStyle name="Normal 7 4 6 2 2 2 2" xfId="38926"/>
    <cellStyle name="Normal 7 4 6 2 2 2 3" xfId="58819"/>
    <cellStyle name="Normal 7 4 6 2 2 3" xfId="29139"/>
    <cellStyle name="Normal 7 4 6 2 2 4" xfId="49027"/>
    <cellStyle name="Normal 7 4 6 2 3" xfId="14107"/>
    <cellStyle name="Normal 7 4 6 2 3 2" xfId="33621"/>
    <cellStyle name="Normal 7 4 6 2 3 3" xfId="53514"/>
    <cellStyle name="Normal 7 4 6 2 4" xfId="25026"/>
    <cellStyle name="Normal 7 4 6 2 5" xfId="44793"/>
    <cellStyle name="Normal 7 4 6 3" xfId="6515"/>
    <cellStyle name="Normal 7 4 6 3 2" xfId="16252"/>
    <cellStyle name="Normal 7 4 6 3 2 2" xfId="35765"/>
    <cellStyle name="Normal 7 4 6 3 2 3" xfId="55658"/>
    <cellStyle name="Normal 7 4 6 3 3" xfId="28335"/>
    <cellStyle name="Normal 7 4 6 3 4" xfId="48223"/>
    <cellStyle name="Normal 7 4 6 4" xfId="11839"/>
    <cellStyle name="Normal 7 4 6 4 2" xfId="31354"/>
    <cellStyle name="Normal 7 4 6 4 3" xfId="51247"/>
    <cellStyle name="Normal 7 4 6 5" xfId="21560"/>
    <cellStyle name="Normal 7 4 6 6" xfId="41277"/>
    <cellStyle name="Normal 7 4 7" xfId="2645"/>
    <cellStyle name="Normal 7 4 7 2" xfId="8082"/>
    <cellStyle name="Normal 7 4 7 2 2" xfId="17805"/>
    <cellStyle name="Normal 7 4 7 2 2 2" xfId="37318"/>
    <cellStyle name="Normal 7 4 7 2 2 3" xfId="57211"/>
    <cellStyle name="Normal 7 4 7 2 3" xfId="28735"/>
    <cellStyle name="Normal 7 4 7 2 4" xfId="48623"/>
    <cellStyle name="Normal 7 4 7 3" xfId="12499"/>
    <cellStyle name="Normal 7 4 7 3 2" xfId="32013"/>
    <cellStyle name="Normal 7 4 7 3 3" xfId="51906"/>
    <cellStyle name="Normal 7 4 7 4" xfId="23418"/>
    <cellStyle name="Normal 7 4 7 5" xfId="43184"/>
    <cellStyle name="Normal 7 4 8" xfId="4863"/>
    <cellStyle name="Normal 7 4 8 2" xfId="14645"/>
    <cellStyle name="Normal 7 4 8 2 2" xfId="34158"/>
    <cellStyle name="Normal 7 4 8 2 3" xfId="54051"/>
    <cellStyle name="Normal 7 4 8 3" xfId="26727"/>
    <cellStyle name="Normal 7 4 8 4" xfId="46571"/>
    <cellStyle name="Normal 7 4 9" xfId="10231"/>
    <cellStyle name="Normal 7 4 9 2" xfId="29746"/>
    <cellStyle name="Normal 7 4 9 3" xfId="49639"/>
    <cellStyle name="Normal 7 5" xfId="92"/>
    <cellStyle name="Normal 7 5 10" xfId="19826"/>
    <cellStyle name="Normal 7 5 11" xfId="39426"/>
    <cellStyle name="Normal 7 5 2" xfId="310"/>
    <cellStyle name="Normal 7 5 2 2" xfId="1396"/>
    <cellStyle name="Normal 7 5 2 2 2" xfId="3768"/>
    <cellStyle name="Normal 7 5 2 2 2 2" xfId="9205"/>
    <cellStyle name="Normal 7 5 2 2 2 2 2" xfId="18928"/>
    <cellStyle name="Normal 7 5 2 2 2 2 2 2" xfId="38441"/>
    <cellStyle name="Normal 7 5 2 2 2 2 2 3" xfId="58334"/>
    <cellStyle name="Normal 7 5 2 2 2 2 3" xfId="25871"/>
    <cellStyle name="Normal 7 5 2 2 2 2 4" xfId="45641"/>
    <cellStyle name="Normal 7 5 2 2 2 3" xfId="13622"/>
    <cellStyle name="Normal 7 5 2 2 2 3 2" xfId="33136"/>
    <cellStyle name="Normal 7 5 2 2 2 3 3" xfId="53029"/>
    <cellStyle name="Normal 7 5 2 2 2 4" xfId="24541"/>
    <cellStyle name="Normal 7 5 2 2 2 5" xfId="44307"/>
    <cellStyle name="Normal 7 5 2 2 3" xfId="7528"/>
    <cellStyle name="Normal 7 5 2 2 3 2" xfId="17251"/>
    <cellStyle name="Normal 7 5 2 2 3 2 2" xfId="36764"/>
    <cellStyle name="Normal 7 5 2 2 3 2 3" xfId="56657"/>
    <cellStyle name="Normal 7 5 2 2 3 3" xfId="26508"/>
    <cellStyle name="Normal 7 5 2 2 3 4" xfId="46281"/>
    <cellStyle name="Normal 7 5 2 2 4" xfId="5495"/>
    <cellStyle name="Normal 7 5 2 2 4 2" xfId="15232"/>
    <cellStyle name="Normal 7 5 2 2 4 2 2" xfId="34745"/>
    <cellStyle name="Normal 7 5 2 2 4 2 3" xfId="54638"/>
    <cellStyle name="Normal 7 5 2 2 4 3" xfId="27315"/>
    <cellStyle name="Normal 7 5 2 2 4 4" xfId="47203"/>
    <cellStyle name="Normal 7 5 2 2 5" xfId="11354"/>
    <cellStyle name="Normal 7 5 2 2 5 2" xfId="30869"/>
    <cellStyle name="Normal 7 5 2 2 5 3" xfId="50762"/>
    <cellStyle name="Normal 7 5 2 2 6" xfId="21075"/>
    <cellStyle name="Normal 7 5 2 2 7" xfId="40730"/>
    <cellStyle name="Normal 7 5 2 3" xfId="845"/>
    <cellStyle name="Normal 7 5 2 3 2" xfId="3230"/>
    <cellStyle name="Normal 7 5 2 3 2 2" xfId="8667"/>
    <cellStyle name="Normal 7 5 2 3 2 2 2" xfId="18390"/>
    <cellStyle name="Normal 7 5 2 3 2 2 2 2" xfId="37903"/>
    <cellStyle name="Normal 7 5 2 3 2 2 2 3" xfId="57796"/>
    <cellStyle name="Normal 7 5 2 3 2 2 3" xfId="25711"/>
    <cellStyle name="Normal 7 5 2 3 2 2 4" xfId="45480"/>
    <cellStyle name="Normal 7 5 2 3 2 3" xfId="13084"/>
    <cellStyle name="Normal 7 5 2 3 2 3 2" xfId="32598"/>
    <cellStyle name="Normal 7 5 2 3 2 3 3" xfId="52491"/>
    <cellStyle name="Normal 7 5 2 3 2 4" xfId="24003"/>
    <cellStyle name="Normal 7 5 2 3 2 5" xfId="43769"/>
    <cellStyle name="Normal 7 5 2 3 3" xfId="7068"/>
    <cellStyle name="Normal 7 5 2 3 3 2" xfId="16804"/>
    <cellStyle name="Normal 7 5 2 3 3 2 2" xfId="36317"/>
    <cellStyle name="Normal 7 5 2 3 3 2 3" xfId="56210"/>
    <cellStyle name="Normal 7 5 2 3 3 3" xfId="25585"/>
    <cellStyle name="Normal 7 5 2 3 3 4" xfId="45353"/>
    <cellStyle name="Normal 7 5 2 3 4" xfId="6030"/>
    <cellStyle name="Normal 7 5 2 3 4 2" xfId="15767"/>
    <cellStyle name="Normal 7 5 2 3 4 2 2" xfId="35280"/>
    <cellStyle name="Normal 7 5 2 3 4 2 3" xfId="55173"/>
    <cellStyle name="Normal 7 5 2 3 4 3" xfId="27850"/>
    <cellStyle name="Normal 7 5 2 3 4 4" xfId="47738"/>
    <cellStyle name="Normal 7 5 2 3 5" xfId="10816"/>
    <cellStyle name="Normal 7 5 2 3 5 2" xfId="30331"/>
    <cellStyle name="Normal 7 5 2 3 5 3" xfId="50224"/>
    <cellStyle name="Normal 7 5 2 3 6" xfId="20537"/>
    <cellStyle name="Normal 7 5 2 3 7" xfId="40179"/>
    <cellStyle name="Normal 7 5 2 4" xfId="2035"/>
    <cellStyle name="Normal 7 5 2 4 2" xfId="4304"/>
    <cellStyle name="Normal 7 5 2 4 2 2" xfId="9740"/>
    <cellStyle name="Normal 7 5 2 4 2 2 2" xfId="19463"/>
    <cellStyle name="Normal 7 5 2 4 2 2 2 2" xfId="38976"/>
    <cellStyle name="Normal 7 5 2 4 2 2 2 3" xfId="58869"/>
    <cellStyle name="Normal 7 5 2 4 2 2 3" xfId="29189"/>
    <cellStyle name="Normal 7 5 2 4 2 2 4" xfId="49077"/>
    <cellStyle name="Normal 7 5 2 4 2 3" xfId="14157"/>
    <cellStyle name="Normal 7 5 2 4 2 3 2" xfId="33671"/>
    <cellStyle name="Normal 7 5 2 4 2 3 3" xfId="53564"/>
    <cellStyle name="Normal 7 5 2 4 2 4" xfId="25076"/>
    <cellStyle name="Normal 7 5 2 4 2 5" xfId="44843"/>
    <cellStyle name="Normal 7 5 2 4 3" xfId="6565"/>
    <cellStyle name="Normal 7 5 2 4 3 2" xfId="16302"/>
    <cellStyle name="Normal 7 5 2 4 3 2 2" xfId="35815"/>
    <cellStyle name="Normal 7 5 2 4 3 2 3" xfId="55708"/>
    <cellStyle name="Normal 7 5 2 4 3 3" xfId="28385"/>
    <cellStyle name="Normal 7 5 2 4 3 4" xfId="48273"/>
    <cellStyle name="Normal 7 5 2 4 4" xfId="11889"/>
    <cellStyle name="Normal 7 5 2 4 4 2" xfId="31404"/>
    <cellStyle name="Normal 7 5 2 4 4 3" xfId="51297"/>
    <cellStyle name="Normal 7 5 2 4 5" xfId="21610"/>
    <cellStyle name="Normal 7 5 2 4 6" xfId="41369"/>
    <cellStyle name="Normal 7 5 2 5" xfId="2695"/>
    <cellStyle name="Normal 7 5 2 5 2" xfId="8132"/>
    <cellStyle name="Normal 7 5 2 5 2 2" xfId="17855"/>
    <cellStyle name="Normal 7 5 2 5 2 2 2" xfId="37368"/>
    <cellStyle name="Normal 7 5 2 5 2 2 3" xfId="57261"/>
    <cellStyle name="Normal 7 5 2 5 2 3" xfId="25834"/>
    <cellStyle name="Normal 7 5 2 5 2 4" xfId="45603"/>
    <cellStyle name="Normal 7 5 2 5 3" xfId="12549"/>
    <cellStyle name="Normal 7 5 2 5 3 2" xfId="32063"/>
    <cellStyle name="Normal 7 5 2 5 3 3" xfId="51956"/>
    <cellStyle name="Normal 7 5 2 5 4" xfId="23468"/>
    <cellStyle name="Normal 7 5 2 5 5" xfId="43234"/>
    <cellStyle name="Normal 7 5 2 6" xfId="4955"/>
    <cellStyle name="Normal 7 5 2 6 2" xfId="14695"/>
    <cellStyle name="Normal 7 5 2 6 2 2" xfId="34208"/>
    <cellStyle name="Normal 7 5 2 6 2 3" xfId="54101"/>
    <cellStyle name="Normal 7 5 2 6 3" xfId="26777"/>
    <cellStyle name="Normal 7 5 2 6 4" xfId="46663"/>
    <cellStyle name="Normal 7 5 2 7" xfId="10281"/>
    <cellStyle name="Normal 7 5 2 7 2" xfId="29796"/>
    <cellStyle name="Normal 7 5 2 7 3" xfId="49689"/>
    <cellStyle name="Normal 7 5 2 8" xfId="20002"/>
    <cellStyle name="Normal 7 5 2 9" xfId="39644"/>
    <cellStyle name="Normal 7 5 3" xfId="486"/>
    <cellStyle name="Normal 7 5 3 2" xfId="1572"/>
    <cellStyle name="Normal 7 5 3 2 2" xfId="3944"/>
    <cellStyle name="Normal 7 5 3 2 2 2" xfId="9381"/>
    <cellStyle name="Normal 7 5 3 2 2 2 2" xfId="19104"/>
    <cellStyle name="Normal 7 5 3 2 2 2 2 2" xfId="38617"/>
    <cellStyle name="Normal 7 5 3 2 2 2 2 3" xfId="58510"/>
    <cellStyle name="Normal 7 5 3 2 2 2 3" xfId="22406"/>
    <cellStyle name="Normal 7 5 3 2 2 2 4" xfId="42168"/>
    <cellStyle name="Normal 7 5 3 2 2 3" xfId="13798"/>
    <cellStyle name="Normal 7 5 3 2 2 3 2" xfId="33312"/>
    <cellStyle name="Normal 7 5 3 2 2 3 3" xfId="53205"/>
    <cellStyle name="Normal 7 5 3 2 2 4" xfId="24717"/>
    <cellStyle name="Normal 7 5 3 2 2 5" xfId="44483"/>
    <cellStyle name="Normal 7 5 3 2 3" xfId="7675"/>
    <cellStyle name="Normal 7 5 3 2 3 2" xfId="17398"/>
    <cellStyle name="Normal 7 5 3 2 3 2 2" xfId="36911"/>
    <cellStyle name="Normal 7 5 3 2 3 2 3" xfId="56804"/>
    <cellStyle name="Normal 7 5 3 2 3 3" xfId="22775"/>
    <cellStyle name="Normal 7 5 3 2 3 4" xfId="42539"/>
    <cellStyle name="Normal 7 5 3 2 4" xfId="5671"/>
    <cellStyle name="Normal 7 5 3 2 4 2" xfId="15408"/>
    <cellStyle name="Normal 7 5 3 2 4 2 2" xfId="34921"/>
    <cellStyle name="Normal 7 5 3 2 4 2 3" xfId="54814"/>
    <cellStyle name="Normal 7 5 3 2 4 3" xfId="27491"/>
    <cellStyle name="Normal 7 5 3 2 4 4" xfId="47379"/>
    <cellStyle name="Normal 7 5 3 2 5" xfId="11530"/>
    <cellStyle name="Normal 7 5 3 2 5 2" xfId="31045"/>
    <cellStyle name="Normal 7 5 3 2 5 3" xfId="50938"/>
    <cellStyle name="Normal 7 5 3 2 6" xfId="21251"/>
    <cellStyle name="Normal 7 5 3 2 7" xfId="40906"/>
    <cellStyle name="Normal 7 5 3 3" xfId="1021"/>
    <cellStyle name="Normal 7 5 3 3 2" xfId="3406"/>
    <cellStyle name="Normal 7 5 3 3 2 2" xfId="8843"/>
    <cellStyle name="Normal 7 5 3 3 2 2 2" xfId="18566"/>
    <cellStyle name="Normal 7 5 3 3 2 2 2 2" xfId="38079"/>
    <cellStyle name="Normal 7 5 3 3 2 2 2 3" xfId="57972"/>
    <cellStyle name="Normal 7 5 3 3 2 2 3" xfId="25812"/>
    <cellStyle name="Normal 7 5 3 3 2 2 4" xfId="45581"/>
    <cellStyle name="Normal 7 5 3 3 2 3" xfId="13260"/>
    <cellStyle name="Normal 7 5 3 3 2 3 2" xfId="32774"/>
    <cellStyle name="Normal 7 5 3 3 2 3 3" xfId="52667"/>
    <cellStyle name="Normal 7 5 3 3 2 4" xfId="24179"/>
    <cellStyle name="Normal 7 5 3 3 2 5" xfId="43945"/>
    <cellStyle name="Normal 7 5 3 3 3" xfId="7215"/>
    <cellStyle name="Normal 7 5 3 3 3 2" xfId="16951"/>
    <cellStyle name="Normal 7 5 3 3 3 2 2" xfId="36464"/>
    <cellStyle name="Normal 7 5 3 3 3 2 3" xfId="56357"/>
    <cellStyle name="Normal 7 5 3 3 3 3" xfId="25819"/>
    <cellStyle name="Normal 7 5 3 3 3 4" xfId="45588"/>
    <cellStyle name="Normal 7 5 3 3 4" xfId="6206"/>
    <cellStyle name="Normal 7 5 3 3 4 2" xfId="15943"/>
    <cellStyle name="Normal 7 5 3 3 4 2 2" xfId="35456"/>
    <cellStyle name="Normal 7 5 3 3 4 2 3" xfId="55349"/>
    <cellStyle name="Normal 7 5 3 3 4 3" xfId="28026"/>
    <cellStyle name="Normal 7 5 3 3 4 4" xfId="47914"/>
    <cellStyle name="Normal 7 5 3 3 5" xfId="10992"/>
    <cellStyle name="Normal 7 5 3 3 5 2" xfId="30507"/>
    <cellStyle name="Normal 7 5 3 3 5 3" xfId="50400"/>
    <cellStyle name="Normal 7 5 3 3 6" xfId="20713"/>
    <cellStyle name="Normal 7 5 3 3 7" xfId="40355"/>
    <cellStyle name="Normal 7 5 3 4" xfId="2211"/>
    <cellStyle name="Normal 7 5 3 4 2" xfId="4480"/>
    <cellStyle name="Normal 7 5 3 4 2 2" xfId="9916"/>
    <cellStyle name="Normal 7 5 3 4 2 2 2" xfId="19639"/>
    <cellStyle name="Normal 7 5 3 4 2 2 2 2" xfId="39152"/>
    <cellStyle name="Normal 7 5 3 4 2 2 2 3" xfId="59045"/>
    <cellStyle name="Normal 7 5 3 4 2 2 3" xfId="29365"/>
    <cellStyle name="Normal 7 5 3 4 2 2 4" xfId="49253"/>
    <cellStyle name="Normal 7 5 3 4 2 3" xfId="14333"/>
    <cellStyle name="Normal 7 5 3 4 2 3 2" xfId="33847"/>
    <cellStyle name="Normal 7 5 3 4 2 3 3" xfId="53740"/>
    <cellStyle name="Normal 7 5 3 4 2 4" xfId="25252"/>
    <cellStyle name="Normal 7 5 3 4 2 5" xfId="45019"/>
    <cellStyle name="Normal 7 5 3 4 3" xfId="6741"/>
    <cellStyle name="Normal 7 5 3 4 3 2" xfId="16478"/>
    <cellStyle name="Normal 7 5 3 4 3 2 2" xfId="35991"/>
    <cellStyle name="Normal 7 5 3 4 3 2 3" xfId="55884"/>
    <cellStyle name="Normal 7 5 3 4 3 3" xfId="28561"/>
    <cellStyle name="Normal 7 5 3 4 3 4" xfId="48449"/>
    <cellStyle name="Normal 7 5 3 4 4" xfId="12065"/>
    <cellStyle name="Normal 7 5 3 4 4 2" xfId="31580"/>
    <cellStyle name="Normal 7 5 3 4 4 3" xfId="51473"/>
    <cellStyle name="Normal 7 5 3 4 5" xfId="21786"/>
    <cellStyle name="Normal 7 5 3 4 6" xfId="41545"/>
    <cellStyle name="Normal 7 5 3 5" xfId="2871"/>
    <cellStyle name="Normal 7 5 3 5 2" xfId="8308"/>
    <cellStyle name="Normal 7 5 3 5 2 2" xfId="18031"/>
    <cellStyle name="Normal 7 5 3 5 2 2 2" xfId="37544"/>
    <cellStyle name="Normal 7 5 3 5 2 2 3" xfId="57437"/>
    <cellStyle name="Normal 7 5 3 5 2 3" xfId="22400"/>
    <cellStyle name="Normal 7 5 3 5 2 4" xfId="42162"/>
    <cellStyle name="Normal 7 5 3 5 3" xfId="12725"/>
    <cellStyle name="Normal 7 5 3 5 3 2" xfId="32239"/>
    <cellStyle name="Normal 7 5 3 5 3 3" xfId="52132"/>
    <cellStyle name="Normal 7 5 3 5 4" xfId="23644"/>
    <cellStyle name="Normal 7 5 3 5 5" xfId="43410"/>
    <cellStyle name="Normal 7 5 3 6" xfId="5131"/>
    <cellStyle name="Normal 7 5 3 6 2" xfId="14871"/>
    <cellStyle name="Normal 7 5 3 6 2 2" xfId="34384"/>
    <cellStyle name="Normal 7 5 3 6 2 3" xfId="54277"/>
    <cellStyle name="Normal 7 5 3 6 3" xfId="26953"/>
    <cellStyle name="Normal 7 5 3 6 4" xfId="46839"/>
    <cellStyle name="Normal 7 5 3 7" xfId="10457"/>
    <cellStyle name="Normal 7 5 3 7 2" xfId="29972"/>
    <cellStyle name="Normal 7 5 3 7 3" xfId="49865"/>
    <cellStyle name="Normal 7 5 3 8" xfId="20178"/>
    <cellStyle name="Normal 7 5 3 9" xfId="39820"/>
    <cellStyle name="Normal 7 5 4" xfId="1220"/>
    <cellStyle name="Normal 7 5 4 2" xfId="3592"/>
    <cellStyle name="Normal 7 5 4 2 2" xfId="9029"/>
    <cellStyle name="Normal 7 5 4 2 2 2" xfId="18752"/>
    <cellStyle name="Normal 7 5 4 2 2 2 2" xfId="38265"/>
    <cellStyle name="Normal 7 5 4 2 2 2 3" xfId="58158"/>
    <cellStyle name="Normal 7 5 4 2 2 3" xfId="22638"/>
    <cellStyle name="Normal 7 5 4 2 2 4" xfId="42401"/>
    <cellStyle name="Normal 7 5 4 2 3" xfId="13446"/>
    <cellStyle name="Normal 7 5 4 2 3 2" xfId="32960"/>
    <cellStyle name="Normal 7 5 4 2 3 3" xfId="52853"/>
    <cellStyle name="Normal 7 5 4 2 4" xfId="24365"/>
    <cellStyle name="Normal 7 5 4 2 5" xfId="44131"/>
    <cellStyle name="Normal 7 5 4 3" xfId="7381"/>
    <cellStyle name="Normal 7 5 4 3 2" xfId="17104"/>
    <cellStyle name="Normal 7 5 4 3 2 2" xfId="36617"/>
    <cellStyle name="Normal 7 5 4 3 2 3" xfId="56510"/>
    <cellStyle name="Normal 7 5 4 3 3" xfId="22782"/>
    <cellStyle name="Normal 7 5 4 3 4" xfId="42546"/>
    <cellStyle name="Normal 7 5 4 4" xfId="5320"/>
    <cellStyle name="Normal 7 5 4 4 2" xfId="15057"/>
    <cellStyle name="Normal 7 5 4 4 2 2" xfId="34570"/>
    <cellStyle name="Normal 7 5 4 4 2 3" xfId="54463"/>
    <cellStyle name="Normal 7 5 4 4 3" xfId="27140"/>
    <cellStyle name="Normal 7 5 4 4 4" xfId="47028"/>
    <cellStyle name="Normal 7 5 4 5" xfId="11178"/>
    <cellStyle name="Normal 7 5 4 5 2" xfId="30693"/>
    <cellStyle name="Normal 7 5 4 5 3" xfId="50586"/>
    <cellStyle name="Normal 7 5 4 6" xfId="20899"/>
    <cellStyle name="Normal 7 5 4 7" xfId="40554"/>
    <cellStyle name="Normal 7 5 5" xfId="669"/>
    <cellStyle name="Normal 7 5 5 2" xfId="3054"/>
    <cellStyle name="Normal 7 5 5 2 2" xfId="8491"/>
    <cellStyle name="Normal 7 5 5 2 2 2" xfId="18214"/>
    <cellStyle name="Normal 7 5 5 2 2 2 2" xfId="37727"/>
    <cellStyle name="Normal 7 5 5 2 2 2 3" xfId="57620"/>
    <cellStyle name="Normal 7 5 5 2 2 3" xfId="22410"/>
    <cellStyle name="Normal 7 5 5 2 2 4" xfId="42172"/>
    <cellStyle name="Normal 7 5 5 2 3" xfId="12908"/>
    <cellStyle name="Normal 7 5 5 2 3 2" xfId="32422"/>
    <cellStyle name="Normal 7 5 5 2 3 3" xfId="52315"/>
    <cellStyle name="Normal 7 5 5 2 4" xfId="23827"/>
    <cellStyle name="Normal 7 5 5 2 5" xfId="43593"/>
    <cellStyle name="Normal 7 5 5 3" xfId="6921"/>
    <cellStyle name="Normal 7 5 5 3 2" xfId="16657"/>
    <cellStyle name="Normal 7 5 5 3 2 2" xfId="36170"/>
    <cellStyle name="Normal 7 5 5 3 2 3" xfId="56063"/>
    <cellStyle name="Normal 7 5 5 3 3" xfId="22254"/>
    <cellStyle name="Normal 7 5 5 3 4" xfId="42015"/>
    <cellStyle name="Normal 7 5 5 4" xfId="5854"/>
    <cellStyle name="Normal 7 5 5 4 2" xfId="15591"/>
    <cellStyle name="Normal 7 5 5 4 2 2" xfId="35104"/>
    <cellStyle name="Normal 7 5 5 4 2 3" xfId="54997"/>
    <cellStyle name="Normal 7 5 5 4 3" xfId="27674"/>
    <cellStyle name="Normal 7 5 5 4 4" xfId="47562"/>
    <cellStyle name="Normal 7 5 5 5" xfId="10640"/>
    <cellStyle name="Normal 7 5 5 5 2" xfId="30155"/>
    <cellStyle name="Normal 7 5 5 5 3" xfId="50048"/>
    <cellStyle name="Normal 7 5 5 6" xfId="20361"/>
    <cellStyle name="Normal 7 5 5 7" xfId="40003"/>
    <cellStyle name="Normal 7 5 6" xfId="1817"/>
    <cellStyle name="Normal 7 5 6 2" xfId="4128"/>
    <cellStyle name="Normal 7 5 6 2 2" xfId="9564"/>
    <cellStyle name="Normal 7 5 6 2 2 2" xfId="19287"/>
    <cellStyle name="Normal 7 5 6 2 2 2 2" xfId="38800"/>
    <cellStyle name="Normal 7 5 6 2 2 2 3" xfId="58693"/>
    <cellStyle name="Normal 7 5 6 2 2 3" xfId="29013"/>
    <cellStyle name="Normal 7 5 6 2 2 4" xfId="48901"/>
    <cellStyle name="Normal 7 5 6 2 3" xfId="13981"/>
    <cellStyle name="Normal 7 5 6 2 3 2" xfId="33495"/>
    <cellStyle name="Normal 7 5 6 2 3 3" xfId="53388"/>
    <cellStyle name="Normal 7 5 6 2 4" xfId="24900"/>
    <cellStyle name="Normal 7 5 6 2 5" xfId="44667"/>
    <cellStyle name="Normal 7 5 6 3" xfId="6389"/>
    <cellStyle name="Normal 7 5 6 3 2" xfId="16126"/>
    <cellStyle name="Normal 7 5 6 3 2 2" xfId="35639"/>
    <cellStyle name="Normal 7 5 6 3 2 3" xfId="55532"/>
    <cellStyle name="Normal 7 5 6 3 3" xfId="28209"/>
    <cellStyle name="Normal 7 5 6 3 4" xfId="48097"/>
    <cellStyle name="Normal 7 5 6 4" xfId="11713"/>
    <cellStyle name="Normal 7 5 6 4 2" xfId="31228"/>
    <cellStyle name="Normal 7 5 6 4 3" xfId="51121"/>
    <cellStyle name="Normal 7 5 6 5" xfId="21434"/>
    <cellStyle name="Normal 7 5 6 6" xfId="41151"/>
    <cellStyle name="Normal 7 5 7" xfId="2519"/>
    <cellStyle name="Normal 7 5 7 2" xfId="7956"/>
    <cellStyle name="Normal 7 5 7 2 2" xfId="17679"/>
    <cellStyle name="Normal 7 5 7 2 2 2" xfId="37192"/>
    <cellStyle name="Normal 7 5 7 2 2 3" xfId="57085"/>
    <cellStyle name="Normal 7 5 7 2 3" xfId="26102"/>
    <cellStyle name="Normal 7 5 7 2 4" xfId="45873"/>
    <cellStyle name="Normal 7 5 7 3" xfId="12373"/>
    <cellStyle name="Normal 7 5 7 3 2" xfId="31887"/>
    <cellStyle name="Normal 7 5 7 3 3" xfId="51780"/>
    <cellStyle name="Normal 7 5 7 4" xfId="23292"/>
    <cellStyle name="Normal 7 5 7 5" xfId="43058"/>
    <cellStyle name="Normal 7 5 8" xfId="4737"/>
    <cellStyle name="Normal 7 5 8 2" xfId="14519"/>
    <cellStyle name="Normal 7 5 8 2 2" xfId="34032"/>
    <cellStyle name="Normal 7 5 8 2 3" xfId="53925"/>
    <cellStyle name="Normal 7 5 8 3" xfId="26601"/>
    <cellStyle name="Normal 7 5 8 4" xfId="46445"/>
    <cellStyle name="Normal 7 5 9" xfId="10105"/>
    <cellStyle name="Normal 7 5 9 2" xfId="29620"/>
    <cellStyle name="Normal 7 5 9 3" xfId="49513"/>
    <cellStyle name="Normal 7 6" xfId="1201"/>
    <cellStyle name="Normal 7 6 2" xfId="7364"/>
    <cellStyle name="Normal 7 6 2 2" xfId="42404"/>
    <cellStyle name="Normal 7 6 3" xfId="4669"/>
    <cellStyle name="Normal 7 6 3 2" xfId="46377"/>
    <cellStyle name="Normal 7 6 4" xfId="40535"/>
    <cellStyle name="Normal 7 7" xfId="1749"/>
    <cellStyle name="Normal 7 7 2" xfId="41083"/>
    <cellStyle name="Normal 7 8" xfId="2380"/>
    <cellStyle name="Normal 7 8 2" xfId="7817"/>
    <cellStyle name="Normal 7 8 2 2" xfId="17540"/>
    <cellStyle name="Normal 7 8 2 2 2" xfId="37053"/>
    <cellStyle name="Normal 7 8 2 2 3" xfId="56946"/>
    <cellStyle name="Normal 7 8 2 3" xfId="26487"/>
    <cellStyle name="Normal 7 8 2 4" xfId="46260"/>
    <cellStyle name="Normal 7 8 3" xfId="12234"/>
    <cellStyle name="Normal 7 8 3 2" xfId="31748"/>
    <cellStyle name="Normal 7 8 3 3" xfId="51641"/>
    <cellStyle name="Normal 7 8 4" xfId="23153"/>
    <cellStyle name="Normal 7 8 5" xfId="42919"/>
    <cellStyle name="Normal 7 9" xfId="4661"/>
    <cellStyle name="Normal 7 9 2" xfId="46369"/>
    <cellStyle name="Normal 70" xfId="153"/>
    <cellStyle name="Normal 70 10" xfId="10166"/>
    <cellStyle name="Normal 70 10 2" xfId="29681"/>
    <cellStyle name="Normal 70 10 3" xfId="49574"/>
    <cellStyle name="Normal 70 11" xfId="19887"/>
    <cellStyle name="Normal 70 12" xfId="39487"/>
    <cellStyle name="Normal 70 2" xfId="371"/>
    <cellStyle name="Normal 70 2 2" xfId="1457"/>
    <cellStyle name="Normal 70 2 2 2" xfId="3829"/>
    <cellStyle name="Normal 70 2 2 2 2" xfId="9266"/>
    <cellStyle name="Normal 70 2 2 2 2 2" xfId="18989"/>
    <cellStyle name="Normal 70 2 2 2 2 2 2" xfId="38502"/>
    <cellStyle name="Normal 70 2 2 2 2 2 3" xfId="58395"/>
    <cellStyle name="Normal 70 2 2 2 2 3" xfId="26220"/>
    <cellStyle name="Normal 70 2 2 2 2 4" xfId="45991"/>
    <cellStyle name="Normal 70 2 2 2 3" xfId="13683"/>
    <cellStyle name="Normal 70 2 2 2 3 2" xfId="33197"/>
    <cellStyle name="Normal 70 2 2 2 3 3" xfId="53090"/>
    <cellStyle name="Normal 70 2 2 2 4" xfId="24602"/>
    <cellStyle name="Normal 70 2 2 2 5" xfId="44368"/>
    <cellStyle name="Normal 70 2 2 3" xfId="7589"/>
    <cellStyle name="Normal 70 2 2 3 2" xfId="17312"/>
    <cellStyle name="Normal 70 2 2 3 2 2" xfId="36825"/>
    <cellStyle name="Normal 70 2 2 3 2 3" xfId="56718"/>
    <cellStyle name="Normal 70 2 2 3 3" xfId="26081"/>
    <cellStyle name="Normal 70 2 2 3 4" xfId="45852"/>
    <cellStyle name="Normal 70 2 2 4" xfId="5556"/>
    <cellStyle name="Normal 70 2 2 4 2" xfId="15293"/>
    <cellStyle name="Normal 70 2 2 4 2 2" xfId="34806"/>
    <cellStyle name="Normal 70 2 2 4 2 3" xfId="54699"/>
    <cellStyle name="Normal 70 2 2 4 3" xfId="27376"/>
    <cellStyle name="Normal 70 2 2 4 4" xfId="47264"/>
    <cellStyle name="Normal 70 2 2 5" xfId="11415"/>
    <cellStyle name="Normal 70 2 2 5 2" xfId="30930"/>
    <cellStyle name="Normal 70 2 2 5 3" xfId="50823"/>
    <cellStyle name="Normal 70 2 2 6" xfId="21136"/>
    <cellStyle name="Normal 70 2 2 7" xfId="40791"/>
    <cellStyle name="Normal 70 2 3" xfId="906"/>
    <cellStyle name="Normal 70 2 3 2" xfId="3291"/>
    <cellStyle name="Normal 70 2 3 2 2" xfId="8728"/>
    <cellStyle name="Normal 70 2 3 2 2 2" xfId="18451"/>
    <cellStyle name="Normal 70 2 3 2 2 2 2" xfId="37964"/>
    <cellStyle name="Normal 70 2 3 2 2 2 3" xfId="57857"/>
    <cellStyle name="Normal 70 2 3 2 2 3" xfId="22599"/>
    <cellStyle name="Normal 70 2 3 2 2 4" xfId="42362"/>
    <cellStyle name="Normal 70 2 3 2 3" xfId="13145"/>
    <cellStyle name="Normal 70 2 3 2 3 2" xfId="32659"/>
    <cellStyle name="Normal 70 2 3 2 3 3" xfId="52552"/>
    <cellStyle name="Normal 70 2 3 2 4" xfId="24064"/>
    <cellStyle name="Normal 70 2 3 2 5" xfId="43830"/>
    <cellStyle name="Normal 70 2 3 3" xfId="7129"/>
    <cellStyle name="Normal 70 2 3 3 2" xfId="16865"/>
    <cellStyle name="Normal 70 2 3 3 2 2" xfId="36378"/>
    <cellStyle name="Normal 70 2 3 3 2 3" xfId="56271"/>
    <cellStyle name="Normal 70 2 3 3 3" xfId="22142"/>
    <cellStyle name="Normal 70 2 3 3 4" xfId="41902"/>
    <cellStyle name="Normal 70 2 3 4" xfId="6091"/>
    <cellStyle name="Normal 70 2 3 4 2" xfId="15828"/>
    <cellStyle name="Normal 70 2 3 4 2 2" xfId="35341"/>
    <cellStyle name="Normal 70 2 3 4 2 3" xfId="55234"/>
    <cellStyle name="Normal 70 2 3 4 3" xfId="27911"/>
    <cellStyle name="Normal 70 2 3 4 4" xfId="47799"/>
    <cellStyle name="Normal 70 2 3 5" xfId="10877"/>
    <cellStyle name="Normal 70 2 3 5 2" xfId="30392"/>
    <cellStyle name="Normal 70 2 3 5 3" xfId="50285"/>
    <cellStyle name="Normal 70 2 3 6" xfId="20598"/>
    <cellStyle name="Normal 70 2 3 7" xfId="40240"/>
    <cellStyle name="Normal 70 2 4" xfId="2096"/>
    <cellStyle name="Normal 70 2 4 2" xfId="4365"/>
    <cellStyle name="Normal 70 2 4 2 2" xfId="9801"/>
    <cellStyle name="Normal 70 2 4 2 2 2" xfId="19524"/>
    <cellStyle name="Normal 70 2 4 2 2 2 2" xfId="39037"/>
    <cellStyle name="Normal 70 2 4 2 2 2 3" xfId="58930"/>
    <cellStyle name="Normal 70 2 4 2 2 3" xfId="29250"/>
    <cellStyle name="Normal 70 2 4 2 2 4" xfId="49138"/>
    <cellStyle name="Normal 70 2 4 2 3" xfId="14218"/>
    <cellStyle name="Normal 70 2 4 2 3 2" xfId="33732"/>
    <cellStyle name="Normal 70 2 4 2 3 3" xfId="53625"/>
    <cellStyle name="Normal 70 2 4 2 4" xfId="25137"/>
    <cellStyle name="Normal 70 2 4 2 5" xfId="44904"/>
    <cellStyle name="Normal 70 2 4 3" xfId="6626"/>
    <cellStyle name="Normal 70 2 4 3 2" xfId="16363"/>
    <cellStyle name="Normal 70 2 4 3 2 2" xfId="35876"/>
    <cellStyle name="Normal 70 2 4 3 2 3" xfId="55769"/>
    <cellStyle name="Normal 70 2 4 3 3" xfId="28446"/>
    <cellStyle name="Normal 70 2 4 3 4" xfId="48334"/>
    <cellStyle name="Normal 70 2 4 4" xfId="11950"/>
    <cellStyle name="Normal 70 2 4 4 2" xfId="31465"/>
    <cellStyle name="Normal 70 2 4 4 3" xfId="51358"/>
    <cellStyle name="Normal 70 2 4 5" xfId="21671"/>
    <cellStyle name="Normal 70 2 4 6" xfId="41430"/>
    <cellStyle name="Normal 70 2 5" xfId="2756"/>
    <cellStyle name="Normal 70 2 5 2" xfId="8193"/>
    <cellStyle name="Normal 70 2 5 2 2" xfId="17916"/>
    <cellStyle name="Normal 70 2 5 2 2 2" xfId="37429"/>
    <cellStyle name="Normal 70 2 5 2 2 3" xfId="57322"/>
    <cellStyle name="Normal 70 2 5 2 3" xfId="26302"/>
    <cellStyle name="Normal 70 2 5 2 4" xfId="46075"/>
    <cellStyle name="Normal 70 2 5 3" xfId="12610"/>
    <cellStyle name="Normal 70 2 5 3 2" xfId="32124"/>
    <cellStyle name="Normal 70 2 5 3 3" xfId="52017"/>
    <cellStyle name="Normal 70 2 5 4" xfId="23529"/>
    <cellStyle name="Normal 70 2 5 5" xfId="43295"/>
    <cellStyle name="Normal 70 2 6" xfId="5016"/>
    <cellStyle name="Normal 70 2 6 2" xfId="14756"/>
    <cellStyle name="Normal 70 2 6 2 2" xfId="34269"/>
    <cellStyle name="Normal 70 2 6 2 3" xfId="54162"/>
    <cellStyle name="Normal 70 2 6 3" xfId="26838"/>
    <cellStyle name="Normal 70 2 6 4" xfId="46724"/>
    <cellStyle name="Normal 70 2 7" xfId="10342"/>
    <cellStyle name="Normal 70 2 7 2" xfId="29857"/>
    <cellStyle name="Normal 70 2 7 3" xfId="49750"/>
    <cellStyle name="Normal 70 2 8" xfId="20063"/>
    <cellStyle name="Normal 70 2 9" xfId="39705"/>
    <cellStyle name="Normal 70 3" xfId="547"/>
    <cellStyle name="Normal 70 3 2" xfId="1633"/>
    <cellStyle name="Normal 70 3 2 2" xfId="4005"/>
    <cellStyle name="Normal 70 3 2 2 2" xfId="9442"/>
    <cellStyle name="Normal 70 3 2 2 2 2" xfId="19165"/>
    <cellStyle name="Normal 70 3 2 2 2 2 2" xfId="38678"/>
    <cellStyle name="Normal 70 3 2 2 2 2 3" xfId="58571"/>
    <cellStyle name="Normal 70 3 2 2 2 3" xfId="22435"/>
    <cellStyle name="Normal 70 3 2 2 2 4" xfId="42197"/>
    <cellStyle name="Normal 70 3 2 2 3" xfId="13859"/>
    <cellStyle name="Normal 70 3 2 2 3 2" xfId="33373"/>
    <cellStyle name="Normal 70 3 2 2 3 3" xfId="53266"/>
    <cellStyle name="Normal 70 3 2 2 4" xfId="24778"/>
    <cellStyle name="Normal 70 3 2 2 5" xfId="44544"/>
    <cellStyle name="Normal 70 3 2 3" xfId="7736"/>
    <cellStyle name="Normal 70 3 2 3 2" xfId="17459"/>
    <cellStyle name="Normal 70 3 2 3 2 2" xfId="36972"/>
    <cellStyle name="Normal 70 3 2 3 2 3" xfId="56865"/>
    <cellStyle name="Normal 70 3 2 3 3" xfId="23049"/>
    <cellStyle name="Normal 70 3 2 3 4" xfId="42814"/>
    <cellStyle name="Normal 70 3 2 4" xfId="5732"/>
    <cellStyle name="Normal 70 3 2 4 2" xfId="15469"/>
    <cellStyle name="Normal 70 3 2 4 2 2" xfId="34982"/>
    <cellStyle name="Normal 70 3 2 4 2 3" xfId="54875"/>
    <cellStyle name="Normal 70 3 2 4 3" xfId="27552"/>
    <cellStyle name="Normal 70 3 2 4 4" xfId="47440"/>
    <cellStyle name="Normal 70 3 2 5" xfId="11591"/>
    <cellStyle name="Normal 70 3 2 5 2" xfId="31106"/>
    <cellStyle name="Normal 70 3 2 5 3" xfId="50999"/>
    <cellStyle name="Normal 70 3 2 6" xfId="21312"/>
    <cellStyle name="Normal 70 3 2 7" xfId="40967"/>
    <cellStyle name="Normal 70 3 3" xfId="1082"/>
    <cellStyle name="Normal 70 3 3 2" xfId="3467"/>
    <cellStyle name="Normal 70 3 3 2 2" xfId="8904"/>
    <cellStyle name="Normal 70 3 3 2 2 2" xfId="18627"/>
    <cellStyle name="Normal 70 3 3 2 2 2 2" xfId="38140"/>
    <cellStyle name="Normal 70 3 3 2 2 2 3" xfId="58033"/>
    <cellStyle name="Normal 70 3 3 2 2 3" xfId="22215"/>
    <cellStyle name="Normal 70 3 3 2 2 4" xfId="41975"/>
    <cellStyle name="Normal 70 3 3 2 3" xfId="13321"/>
    <cellStyle name="Normal 70 3 3 2 3 2" xfId="32835"/>
    <cellStyle name="Normal 70 3 3 2 3 3" xfId="52728"/>
    <cellStyle name="Normal 70 3 3 2 4" xfId="24240"/>
    <cellStyle name="Normal 70 3 3 2 5" xfId="44006"/>
    <cellStyle name="Normal 70 3 3 3" xfId="7276"/>
    <cellStyle name="Normal 70 3 3 3 2" xfId="17012"/>
    <cellStyle name="Normal 70 3 3 3 2 2" xfId="36525"/>
    <cellStyle name="Normal 70 3 3 3 2 3" xfId="56418"/>
    <cellStyle name="Normal 70 3 3 3 3" xfId="22290"/>
    <cellStyle name="Normal 70 3 3 3 4" xfId="42051"/>
    <cellStyle name="Normal 70 3 3 4" xfId="6267"/>
    <cellStyle name="Normal 70 3 3 4 2" xfId="16004"/>
    <cellStyle name="Normal 70 3 3 4 2 2" xfId="35517"/>
    <cellStyle name="Normal 70 3 3 4 2 3" xfId="55410"/>
    <cellStyle name="Normal 70 3 3 4 3" xfId="28087"/>
    <cellStyle name="Normal 70 3 3 4 4" xfId="47975"/>
    <cellStyle name="Normal 70 3 3 5" xfId="11053"/>
    <cellStyle name="Normal 70 3 3 5 2" xfId="30568"/>
    <cellStyle name="Normal 70 3 3 5 3" xfId="50461"/>
    <cellStyle name="Normal 70 3 3 6" xfId="20774"/>
    <cellStyle name="Normal 70 3 3 7" xfId="40416"/>
    <cellStyle name="Normal 70 3 4" xfId="2272"/>
    <cellStyle name="Normal 70 3 4 2" xfId="4541"/>
    <cellStyle name="Normal 70 3 4 2 2" xfId="9977"/>
    <cellStyle name="Normal 70 3 4 2 2 2" xfId="19700"/>
    <cellStyle name="Normal 70 3 4 2 2 2 2" xfId="39213"/>
    <cellStyle name="Normal 70 3 4 2 2 2 3" xfId="59106"/>
    <cellStyle name="Normal 70 3 4 2 2 3" xfId="29426"/>
    <cellStyle name="Normal 70 3 4 2 2 4" xfId="49314"/>
    <cellStyle name="Normal 70 3 4 2 3" xfId="14394"/>
    <cellStyle name="Normal 70 3 4 2 3 2" xfId="33908"/>
    <cellStyle name="Normal 70 3 4 2 3 3" xfId="53801"/>
    <cellStyle name="Normal 70 3 4 2 4" xfId="25313"/>
    <cellStyle name="Normal 70 3 4 2 5" xfId="45080"/>
    <cellStyle name="Normal 70 3 4 3" xfId="6802"/>
    <cellStyle name="Normal 70 3 4 3 2" xfId="16539"/>
    <cellStyle name="Normal 70 3 4 3 2 2" xfId="36052"/>
    <cellStyle name="Normal 70 3 4 3 2 3" xfId="55945"/>
    <cellStyle name="Normal 70 3 4 3 3" xfId="28622"/>
    <cellStyle name="Normal 70 3 4 3 4" xfId="48510"/>
    <cellStyle name="Normal 70 3 4 4" xfId="12126"/>
    <cellStyle name="Normal 70 3 4 4 2" xfId="31641"/>
    <cellStyle name="Normal 70 3 4 4 3" xfId="51534"/>
    <cellStyle name="Normal 70 3 4 5" xfId="21847"/>
    <cellStyle name="Normal 70 3 4 6" xfId="41606"/>
    <cellStyle name="Normal 70 3 5" xfId="2932"/>
    <cellStyle name="Normal 70 3 5 2" xfId="8369"/>
    <cellStyle name="Normal 70 3 5 2 2" xfId="18092"/>
    <cellStyle name="Normal 70 3 5 2 2 2" xfId="37605"/>
    <cellStyle name="Normal 70 3 5 2 2 3" xfId="57498"/>
    <cellStyle name="Normal 70 3 5 2 3" xfId="25862"/>
    <cellStyle name="Normal 70 3 5 2 4" xfId="45631"/>
    <cellStyle name="Normal 70 3 5 3" xfId="12786"/>
    <cellStyle name="Normal 70 3 5 3 2" xfId="32300"/>
    <cellStyle name="Normal 70 3 5 3 3" xfId="52193"/>
    <cellStyle name="Normal 70 3 5 4" xfId="23705"/>
    <cellStyle name="Normal 70 3 5 5" xfId="43471"/>
    <cellStyle name="Normal 70 3 6" xfId="5192"/>
    <cellStyle name="Normal 70 3 6 2" xfId="14932"/>
    <cellStyle name="Normal 70 3 6 2 2" xfId="34445"/>
    <cellStyle name="Normal 70 3 6 2 3" xfId="54338"/>
    <cellStyle name="Normal 70 3 6 3" xfId="27014"/>
    <cellStyle name="Normal 70 3 6 4" xfId="46900"/>
    <cellStyle name="Normal 70 3 7" xfId="10518"/>
    <cellStyle name="Normal 70 3 7 2" xfId="30033"/>
    <cellStyle name="Normal 70 3 7 3" xfId="49926"/>
    <cellStyle name="Normal 70 3 8" xfId="20239"/>
    <cellStyle name="Normal 70 3 9" xfId="39881"/>
    <cellStyle name="Normal 70 4" xfId="1281"/>
    <cellStyle name="Normal 70 4 2" xfId="3653"/>
    <cellStyle name="Normal 70 4 2 2" xfId="9090"/>
    <cellStyle name="Normal 70 4 2 2 2" xfId="18813"/>
    <cellStyle name="Normal 70 4 2 2 2 2" xfId="38326"/>
    <cellStyle name="Normal 70 4 2 2 2 3" xfId="58219"/>
    <cellStyle name="Normal 70 4 2 2 3" xfId="22068"/>
    <cellStyle name="Normal 70 4 2 2 4" xfId="41828"/>
    <cellStyle name="Normal 70 4 2 3" xfId="13507"/>
    <cellStyle name="Normal 70 4 2 3 2" xfId="33021"/>
    <cellStyle name="Normal 70 4 2 3 3" xfId="52914"/>
    <cellStyle name="Normal 70 4 2 4" xfId="24426"/>
    <cellStyle name="Normal 70 4 2 5" xfId="44192"/>
    <cellStyle name="Normal 70 4 3" xfId="7442"/>
    <cellStyle name="Normal 70 4 3 2" xfId="17165"/>
    <cellStyle name="Normal 70 4 3 2 2" xfId="36678"/>
    <cellStyle name="Normal 70 4 3 2 3" xfId="56571"/>
    <cellStyle name="Normal 70 4 3 3" xfId="22936"/>
    <cellStyle name="Normal 70 4 3 4" xfId="42701"/>
    <cellStyle name="Normal 70 4 4" xfId="5380"/>
    <cellStyle name="Normal 70 4 4 2" xfId="15117"/>
    <cellStyle name="Normal 70 4 4 2 2" xfId="34630"/>
    <cellStyle name="Normal 70 4 4 2 3" xfId="54523"/>
    <cellStyle name="Normal 70 4 4 3" xfId="27200"/>
    <cellStyle name="Normal 70 4 4 4" xfId="47088"/>
    <cellStyle name="Normal 70 4 5" xfId="11239"/>
    <cellStyle name="Normal 70 4 5 2" xfId="30754"/>
    <cellStyle name="Normal 70 4 5 3" xfId="50647"/>
    <cellStyle name="Normal 70 4 6" xfId="20960"/>
    <cellStyle name="Normal 70 4 7" xfId="40615"/>
    <cellStyle name="Normal 70 5" xfId="730"/>
    <cellStyle name="Normal 70 5 2" xfId="3115"/>
    <cellStyle name="Normal 70 5 2 2" xfId="8552"/>
    <cellStyle name="Normal 70 5 2 2 2" xfId="18275"/>
    <cellStyle name="Normal 70 5 2 2 2 2" xfId="37788"/>
    <cellStyle name="Normal 70 5 2 2 2 3" xfId="57681"/>
    <cellStyle name="Normal 70 5 2 2 3" xfId="22923"/>
    <cellStyle name="Normal 70 5 2 2 4" xfId="42688"/>
    <cellStyle name="Normal 70 5 2 3" xfId="12969"/>
    <cellStyle name="Normal 70 5 2 3 2" xfId="32483"/>
    <cellStyle name="Normal 70 5 2 3 3" xfId="52376"/>
    <cellStyle name="Normal 70 5 2 4" xfId="23888"/>
    <cellStyle name="Normal 70 5 2 5" xfId="43654"/>
    <cellStyle name="Normal 70 5 3" xfId="6982"/>
    <cellStyle name="Normal 70 5 3 2" xfId="16718"/>
    <cellStyle name="Normal 70 5 3 2 2" xfId="36231"/>
    <cellStyle name="Normal 70 5 3 2 3" xfId="56124"/>
    <cellStyle name="Normal 70 5 3 3" xfId="25648"/>
    <cellStyle name="Normal 70 5 3 4" xfId="45417"/>
    <cellStyle name="Normal 70 5 4" xfId="5915"/>
    <cellStyle name="Normal 70 5 4 2" xfId="15652"/>
    <cellStyle name="Normal 70 5 4 2 2" xfId="35165"/>
    <cellStyle name="Normal 70 5 4 2 3" xfId="55058"/>
    <cellStyle name="Normal 70 5 4 3" xfId="27735"/>
    <cellStyle name="Normal 70 5 4 4" xfId="47623"/>
    <cellStyle name="Normal 70 5 5" xfId="10701"/>
    <cellStyle name="Normal 70 5 5 2" xfId="30216"/>
    <cellStyle name="Normal 70 5 5 3" xfId="50109"/>
    <cellStyle name="Normal 70 5 6" xfId="20422"/>
    <cellStyle name="Normal 70 5 7" xfId="40064"/>
    <cellStyle name="Normal 70 6" xfId="1878"/>
    <cellStyle name="Normal 70 6 2" xfId="4189"/>
    <cellStyle name="Normal 70 6 2 2" xfId="9625"/>
    <cellStyle name="Normal 70 6 2 2 2" xfId="19348"/>
    <cellStyle name="Normal 70 6 2 2 2 2" xfId="38861"/>
    <cellStyle name="Normal 70 6 2 2 2 3" xfId="58754"/>
    <cellStyle name="Normal 70 6 2 2 3" xfId="29074"/>
    <cellStyle name="Normal 70 6 2 2 4" xfId="48962"/>
    <cellStyle name="Normal 70 6 2 3" xfId="14042"/>
    <cellStyle name="Normal 70 6 2 3 2" xfId="33556"/>
    <cellStyle name="Normal 70 6 2 3 3" xfId="53449"/>
    <cellStyle name="Normal 70 6 2 4" xfId="24961"/>
    <cellStyle name="Normal 70 6 2 5" xfId="44728"/>
    <cellStyle name="Normal 70 6 3" xfId="6450"/>
    <cellStyle name="Normal 70 6 3 2" xfId="16187"/>
    <cellStyle name="Normal 70 6 3 2 2" xfId="35700"/>
    <cellStyle name="Normal 70 6 3 2 3" xfId="55593"/>
    <cellStyle name="Normal 70 6 3 3" xfId="28270"/>
    <cellStyle name="Normal 70 6 3 4" xfId="48158"/>
    <cellStyle name="Normal 70 6 4" xfId="11774"/>
    <cellStyle name="Normal 70 6 4 2" xfId="31289"/>
    <cellStyle name="Normal 70 6 4 3" xfId="51182"/>
    <cellStyle name="Normal 70 6 5" xfId="21495"/>
    <cellStyle name="Normal 70 6 6" xfId="41212"/>
    <cellStyle name="Normal 70 7" xfId="2441"/>
    <cellStyle name="Normal 70 7 2" xfId="7878"/>
    <cellStyle name="Normal 70 7 2 2" xfId="17601"/>
    <cellStyle name="Normal 70 7 2 2 2" xfId="37114"/>
    <cellStyle name="Normal 70 7 2 2 3" xfId="57007"/>
    <cellStyle name="Normal 70 7 2 3" xfId="22345"/>
    <cellStyle name="Normal 70 7 2 4" xfId="42107"/>
    <cellStyle name="Normal 70 7 3" xfId="12295"/>
    <cellStyle name="Normal 70 7 3 2" xfId="31809"/>
    <cellStyle name="Normal 70 7 3 3" xfId="51702"/>
    <cellStyle name="Normal 70 7 4" xfId="23214"/>
    <cellStyle name="Normal 70 7 5" xfId="42980"/>
    <cellStyle name="Normal 70 8" xfId="2580"/>
    <cellStyle name="Normal 70 8 2" xfId="8017"/>
    <cellStyle name="Normal 70 8 2 2" xfId="17740"/>
    <cellStyle name="Normal 70 8 2 2 2" xfId="37253"/>
    <cellStyle name="Normal 70 8 2 2 3" xfId="57146"/>
    <cellStyle name="Normal 70 8 2 3" xfId="26196"/>
    <cellStyle name="Normal 70 8 2 4" xfId="45967"/>
    <cellStyle name="Normal 70 8 3" xfId="12434"/>
    <cellStyle name="Normal 70 8 3 2" xfId="31948"/>
    <cellStyle name="Normal 70 8 3 3" xfId="51841"/>
    <cellStyle name="Normal 70 8 4" xfId="23353"/>
    <cellStyle name="Normal 70 8 5" xfId="43119"/>
    <cellStyle name="Normal 70 9" xfId="4798"/>
    <cellStyle name="Normal 70 9 2" xfId="14580"/>
    <cellStyle name="Normal 70 9 2 2" xfId="34093"/>
    <cellStyle name="Normal 70 9 2 3" xfId="53986"/>
    <cellStyle name="Normal 70 9 3" xfId="26662"/>
    <cellStyle name="Normal 70 9 4" xfId="46506"/>
    <cellStyle name="Normal 71" xfId="154"/>
    <cellStyle name="Normal 71 10" xfId="10167"/>
    <cellStyle name="Normal 71 10 2" xfId="29682"/>
    <cellStyle name="Normal 71 10 3" xfId="49575"/>
    <cellStyle name="Normal 71 11" xfId="19888"/>
    <cellStyle name="Normal 71 12" xfId="39488"/>
    <cellStyle name="Normal 71 2" xfId="372"/>
    <cellStyle name="Normal 71 2 2" xfId="1458"/>
    <cellStyle name="Normal 71 2 2 2" xfId="3830"/>
    <cellStyle name="Normal 71 2 2 2 2" xfId="9267"/>
    <cellStyle name="Normal 71 2 2 2 2 2" xfId="18990"/>
    <cellStyle name="Normal 71 2 2 2 2 2 2" xfId="38503"/>
    <cellStyle name="Normal 71 2 2 2 2 2 3" xfId="58396"/>
    <cellStyle name="Normal 71 2 2 2 2 3" xfId="25572"/>
    <cellStyle name="Normal 71 2 2 2 2 4" xfId="45340"/>
    <cellStyle name="Normal 71 2 2 2 3" xfId="13684"/>
    <cellStyle name="Normal 71 2 2 2 3 2" xfId="33198"/>
    <cellStyle name="Normal 71 2 2 2 3 3" xfId="53091"/>
    <cellStyle name="Normal 71 2 2 2 4" xfId="24603"/>
    <cellStyle name="Normal 71 2 2 2 5" xfId="44369"/>
    <cellStyle name="Normal 71 2 2 3" xfId="7590"/>
    <cellStyle name="Normal 71 2 2 3 2" xfId="17313"/>
    <cellStyle name="Normal 71 2 2 3 2 2" xfId="36826"/>
    <cellStyle name="Normal 71 2 2 3 2 3" xfId="56719"/>
    <cellStyle name="Normal 71 2 2 3 3" xfId="26059"/>
    <cellStyle name="Normal 71 2 2 3 4" xfId="45830"/>
    <cellStyle name="Normal 71 2 2 4" xfId="5557"/>
    <cellStyle name="Normal 71 2 2 4 2" xfId="15294"/>
    <cellStyle name="Normal 71 2 2 4 2 2" xfId="34807"/>
    <cellStyle name="Normal 71 2 2 4 2 3" xfId="54700"/>
    <cellStyle name="Normal 71 2 2 4 3" xfId="27377"/>
    <cellStyle name="Normal 71 2 2 4 4" xfId="47265"/>
    <cellStyle name="Normal 71 2 2 5" xfId="11416"/>
    <cellStyle name="Normal 71 2 2 5 2" xfId="30931"/>
    <cellStyle name="Normal 71 2 2 5 3" xfId="50824"/>
    <cellStyle name="Normal 71 2 2 6" xfId="21137"/>
    <cellStyle name="Normal 71 2 2 7" xfId="40792"/>
    <cellStyle name="Normal 71 2 3" xfId="907"/>
    <cellStyle name="Normal 71 2 3 2" xfId="3292"/>
    <cellStyle name="Normal 71 2 3 2 2" xfId="8729"/>
    <cellStyle name="Normal 71 2 3 2 2 2" xfId="18452"/>
    <cellStyle name="Normal 71 2 3 2 2 2 2" xfId="37965"/>
    <cellStyle name="Normal 71 2 3 2 2 2 3" xfId="57858"/>
    <cellStyle name="Normal 71 2 3 2 2 3" xfId="22641"/>
    <cellStyle name="Normal 71 2 3 2 2 4" xfId="42405"/>
    <cellStyle name="Normal 71 2 3 2 3" xfId="13146"/>
    <cellStyle name="Normal 71 2 3 2 3 2" xfId="32660"/>
    <cellStyle name="Normal 71 2 3 2 3 3" xfId="52553"/>
    <cellStyle name="Normal 71 2 3 2 4" xfId="24065"/>
    <cellStyle name="Normal 71 2 3 2 5" xfId="43831"/>
    <cellStyle name="Normal 71 2 3 3" xfId="7130"/>
    <cellStyle name="Normal 71 2 3 3 2" xfId="16866"/>
    <cellStyle name="Normal 71 2 3 3 2 2" xfId="36379"/>
    <cellStyle name="Normal 71 2 3 3 2 3" xfId="56272"/>
    <cellStyle name="Normal 71 2 3 3 3" xfId="26455"/>
    <cellStyle name="Normal 71 2 3 3 4" xfId="46228"/>
    <cellStyle name="Normal 71 2 3 4" xfId="6092"/>
    <cellStyle name="Normal 71 2 3 4 2" xfId="15829"/>
    <cellStyle name="Normal 71 2 3 4 2 2" xfId="35342"/>
    <cellStyle name="Normal 71 2 3 4 2 3" xfId="55235"/>
    <cellStyle name="Normal 71 2 3 4 3" xfId="27912"/>
    <cellStyle name="Normal 71 2 3 4 4" xfId="47800"/>
    <cellStyle name="Normal 71 2 3 5" xfId="10878"/>
    <cellStyle name="Normal 71 2 3 5 2" xfId="30393"/>
    <cellStyle name="Normal 71 2 3 5 3" xfId="50286"/>
    <cellStyle name="Normal 71 2 3 6" xfId="20599"/>
    <cellStyle name="Normal 71 2 3 7" xfId="40241"/>
    <cellStyle name="Normal 71 2 4" xfId="2097"/>
    <cellStyle name="Normal 71 2 4 2" xfId="4366"/>
    <cellStyle name="Normal 71 2 4 2 2" xfId="9802"/>
    <cellStyle name="Normal 71 2 4 2 2 2" xfId="19525"/>
    <cellStyle name="Normal 71 2 4 2 2 2 2" xfId="39038"/>
    <cellStyle name="Normal 71 2 4 2 2 2 3" xfId="58931"/>
    <cellStyle name="Normal 71 2 4 2 2 3" xfId="29251"/>
    <cellStyle name="Normal 71 2 4 2 2 4" xfId="49139"/>
    <cellStyle name="Normal 71 2 4 2 3" xfId="14219"/>
    <cellStyle name="Normal 71 2 4 2 3 2" xfId="33733"/>
    <cellStyle name="Normal 71 2 4 2 3 3" xfId="53626"/>
    <cellStyle name="Normal 71 2 4 2 4" xfId="25138"/>
    <cellStyle name="Normal 71 2 4 2 5" xfId="44905"/>
    <cellStyle name="Normal 71 2 4 3" xfId="6627"/>
    <cellStyle name="Normal 71 2 4 3 2" xfId="16364"/>
    <cellStyle name="Normal 71 2 4 3 2 2" xfId="35877"/>
    <cellStyle name="Normal 71 2 4 3 2 3" xfId="55770"/>
    <cellStyle name="Normal 71 2 4 3 3" xfId="28447"/>
    <cellStyle name="Normal 71 2 4 3 4" xfId="48335"/>
    <cellStyle name="Normal 71 2 4 4" xfId="11951"/>
    <cellStyle name="Normal 71 2 4 4 2" xfId="31466"/>
    <cellStyle name="Normal 71 2 4 4 3" xfId="51359"/>
    <cellStyle name="Normal 71 2 4 5" xfId="21672"/>
    <cellStyle name="Normal 71 2 4 6" xfId="41431"/>
    <cellStyle name="Normal 71 2 5" xfId="2757"/>
    <cellStyle name="Normal 71 2 5 2" xfId="8194"/>
    <cellStyle name="Normal 71 2 5 2 2" xfId="17917"/>
    <cellStyle name="Normal 71 2 5 2 2 2" xfId="37430"/>
    <cellStyle name="Normal 71 2 5 2 2 3" xfId="57323"/>
    <cellStyle name="Normal 71 2 5 2 3" xfId="25484"/>
    <cellStyle name="Normal 71 2 5 2 4" xfId="45251"/>
    <cellStyle name="Normal 71 2 5 3" xfId="12611"/>
    <cellStyle name="Normal 71 2 5 3 2" xfId="32125"/>
    <cellStyle name="Normal 71 2 5 3 3" xfId="52018"/>
    <cellStyle name="Normal 71 2 5 4" xfId="23530"/>
    <cellStyle name="Normal 71 2 5 5" xfId="43296"/>
    <cellStyle name="Normal 71 2 6" xfId="5017"/>
    <cellStyle name="Normal 71 2 6 2" xfId="14757"/>
    <cellStyle name="Normal 71 2 6 2 2" xfId="34270"/>
    <cellStyle name="Normal 71 2 6 2 3" xfId="54163"/>
    <cellStyle name="Normal 71 2 6 3" xfId="26839"/>
    <cellStyle name="Normal 71 2 6 4" xfId="46725"/>
    <cellStyle name="Normal 71 2 7" xfId="10343"/>
    <cellStyle name="Normal 71 2 7 2" xfId="29858"/>
    <cellStyle name="Normal 71 2 7 3" xfId="49751"/>
    <cellStyle name="Normal 71 2 8" xfId="20064"/>
    <cellStyle name="Normal 71 2 9" xfId="39706"/>
    <cellStyle name="Normal 71 3" xfId="548"/>
    <cellStyle name="Normal 71 3 2" xfId="1634"/>
    <cellStyle name="Normal 71 3 2 2" xfId="4006"/>
    <cellStyle name="Normal 71 3 2 2 2" xfId="9443"/>
    <cellStyle name="Normal 71 3 2 2 2 2" xfId="19166"/>
    <cellStyle name="Normal 71 3 2 2 2 2 2" xfId="38679"/>
    <cellStyle name="Normal 71 3 2 2 2 2 3" xfId="58572"/>
    <cellStyle name="Normal 71 3 2 2 2 3" xfId="22028"/>
    <cellStyle name="Normal 71 3 2 2 2 4" xfId="41788"/>
    <cellStyle name="Normal 71 3 2 2 3" xfId="13860"/>
    <cellStyle name="Normal 71 3 2 2 3 2" xfId="33374"/>
    <cellStyle name="Normal 71 3 2 2 3 3" xfId="53267"/>
    <cellStyle name="Normal 71 3 2 2 4" xfId="24779"/>
    <cellStyle name="Normal 71 3 2 2 5" xfId="44545"/>
    <cellStyle name="Normal 71 3 2 3" xfId="7737"/>
    <cellStyle name="Normal 71 3 2 3 2" xfId="17460"/>
    <cellStyle name="Normal 71 3 2 3 2 2" xfId="36973"/>
    <cellStyle name="Normal 71 3 2 3 2 3" xfId="56866"/>
    <cellStyle name="Normal 71 3 2 3 3" xfId="25704"/>
    <cellStyle name="Normal 71 3 2 3 4" xfId="45473"/>
    <cellStyle name="Normal 71 3 2 4" xfId="5733"/>
    <cellStyle name="Normal 71 3 2 4 2" xfId="15470"/>
    <cellStyle name="Normal 71 3 2 4 2 2" xfId="34983"/>
    <cellStyle name="Normal 71 3 2 4 2 3" xfId="54876"/>
    <cellStyle name="Normal 71 3 2 4 3" xfId="27553"/>
    <cellStyle name="Normal 71 3 2 4 4" xfId="47441"/>
    <cellStyle name="Normal 71 3 2 5" xfId="11592"/>
    <cellStyle name="Normal 71 3 2 5 2" xfId="31107"/>
    <cellStyle name="Normal 71 3 2 5 3" xfId="51000"/>
    <cellStyle name="Normal 71 3 2 6" xfId="21313"/>
    <cellStyle name="Normal 71 3 2 7" xfId="40968"/>
    <cellStyle name="Normal 71 3 3" xfId="1083"/>
    <cellStyle name="Normal 71 3 3 2" xfId="3468"/>
    <cellStyle name="Normal 71 3 3 2 2" xfId="8905"/>
    <cellStyle name="Normal 71 3 3 2 2 2" xfId="18628"/>
    <cellStyle name="Normal 71 3 3 2 2 2 2" xfId="38141"/>
    <cellStyle name="Normal 71 3 3 2 2 2 3" xfId="58034"/>
    <cellStyle name="Normal 71 3 3 2 2 3" xfId="22856"/>
    <cellStyle name="Normal 71 3 3 2 2 4" xfId="42620"/>
    <cellStyle name="Normal 71 3 3 2 3" xfId="13322"/>
    <cellStyle name="Normal 71 3 3 2 3 2" xfId="32836"/>
    <cellStyle name="Normal 71 3 3 2 3 3" xfId="52729"/>
    <cellStyle name="Normal 71 3 3 2 4" xfId="24241"/>
    <cellStyle name="Normal 71 3 3 2 5" xfId="44007"/>
    <cellStyle name="Normal 71 3 3 3" xfId="7277"/>
    <cellStyle name="Normal 71 3 3 3 2" xfId="17013"/>
    <cellStyle name="Normal 71 3 3 3 2 2" xfId="36526"/>
    <cellStyle name="Normal 71 3 3 3 2 3" xfId="56419"/>
    <cellStyle name="Normal 71 3 3 3 3" xfId="26434"/>
    <cellStyle name="Normal 71 3 3 3 4" xfId="46207"/>
    <cellStyle name="Normal 71 3 3 4" xfId="6268"/>
    <cellStyle name="Normal 71 3 3 4 2" xfId="16005"/>
    <cellStyle name="Normal 71 3 3 4 2 2" xfId="35518"/>
    <cellStyle name="Normal 71 3 3 4 2 3" xfId="55411"/>
    <cellStyle name="Normal 71 3 3 4 3" xfId="28088"/>
    <cellStyle name="Normal 71 3 3 4 4" xfId="47976"/>
    <cellStyle name="Normal 71 3 3 5" xfId="11054"/>
    <cellStyle name="Normal 71 3 3 5 2" xfId="30569"/>
    <cellStyle name="Normal 71 3 3 5 3" xfId="50462"/>
    <cellStyle name="Normal 71 3 3 6" xfId="20775"/>
    <cellStyle name="Normal 71 3 3 7" xfId="40417"/>
    <cellStyle name="Normal 71 3 4" xfId="2273"/>
    <cellStyle name="Normal 71 3 4 2" xfId="4542"/>
    <cellStyle name="Normal 71 3 4 2 2" xfId="9978"/>
    <cellStyle name="Normal 71 3 4 2 2 2" xfId="19701"/>
    <cellStyle name="Normal 71 3 4 2 2 2 2" xfId="39214"/>
    <cellStyle name="Normal 71 3 4 2 2 2 3" xfId="59107"/>
    <cellStyle name="Normal 71 3 4 2 2 3" xfId="29427"/>
    <cellStyle name="Normal 71 3 4 2 2 4" xfId="49315"/>
    <cellStyle name="Normal 71 3 4 2 3" xfId="14395"/>
    <cellStyle name="Normal 71 3 4 2 3 2" xfId="33909"/>
    <cellStyle name="Normal 71 3 4 2 3 3" xfId="53802"/>
    <cellStyle name="Normal 71 3 4 2 4" xfId="25314"/>
    <cellStyle name="Normal 71 3 4 2 5" xfId="45081"/>
    <cellStyle name="Normal 71 3 4 3" xfId="6803"/>
    <cellStyle name="Normal 71 3 4 3 2" xfId="16540"/>
    <cellStyle name="Normal 71 3 4 3 2 2" xfId="36053"/>
    <cellStyle name="Normal 71 3 4 3 2 3" xfId="55946"/>
    <cellStyle name="Normal 71 3 4 3 3" xfId="28623"/>
    <cellStyle name="Normal 71 3 4 3 4" xfId="48511"/>
    <cellStyle name="Normal 71 3 4 4" xfId="12127"/>
    <cellStyle name="Normal 71 3 4 4 2" xfId="31642"/>
    <cellStyle name="Normal 71 3 4 4 3" xfId="51535"/>
    <cellStyle name="Normal 71 3 4 5" xfId="21848"/>
    <cellStyle name="Normal 71 3 4 6" xfId="41607"/>
    <cellStyle name="Normal 71 3 5" xfId="2933"/>
    <cellStyle name="Normal 71 3 5 2" xfId="8370"/>
    <cellStyle name="Normal 71 3 5 2 2" xfId="18093"/>
    <cellStyle name="Normal 71 3 5 2 2 2" xfId="37606"/>
    <cellStyle name="Normal 71 3 5 2 2 3" xfId="57499"/>
    <cellStyle name="Normal 71 3 5 2 3" xfId="22306"/>
    <cellStyle name="Normal 71 3 5 2 4" xfId="42068"/>
    <cellStyle name="Normal 71 3 5 3" xfId="12787"/>
    <cellStyle name="Normal 71 3 5 3 2" xfId="32301"/>
    <cellStyle name="Normal 71 3 5 3 3" xfId="52194"/>
    <cellStyle name="Normal 71 3 5 4" xfId="23706"/>
    <cellStyle name="Normal 71 3 5 5" xfId="43472"/>
    <cellStyle name="Normal 71 3 6" xfId="5193"/>
    <cellStyle name="Normal 71 3 6 2" xfId="14933"/>
    <cellStyle name="Normal 71 3 6 2 2" xfId="34446"/>
    <cellStyle name="Normal 71 3 6 2 3" xfId="54339"/>
    <cellStyle name="Normal 71 3 6 3" xfId="27015"/>
    <cellStyle name="Normal 71 3 6 4" xfId="46901"/>
    <cellStyle name="Normal 71 3 7" xfId="10519"/>
    <cellStyle name="Normal 71 3 7 2" xfId="30034"/>
    <cellStyle name="Normal 71 3 7 3" xfId="49927"/>
    <cellStyle name="Normal 71 3 8" xfId="20240"/>
    <cellStyle name="Normal 71 3 9" xfId="39882"/>
    <cellStyle name="Normal 71 4" xfId="1282"/>
    <cellStyle name="Normal 71 4 2" xfId="3654"/>
    <cellStyle name="Normal 71 4 2 2" xfId="9091"/>
    <cellStyle name="Normal 71 4 2 2 2" xfId="18814"/>
    <cellStyle name="Normal 71 4 2 2 2 2" xfId="38327"/>
    <cellStyle name="Normal 71 4 2 2 2 3" xfId="58220"/>
    <cellStyle name="Normal 71 4 2 2 3" xfId="26412"/>
    <cellStyle name="Normal 71 4 2 2 4" xfId="46185"/>
    <cellStyle name="Normal 71 4 2 3" xfId="13508"/>
    <cellStyle name="Normal 71 4 2 3 2" xfId="33022"/>
    <cellStyle name="Normal 71 4 2 3 3" xfId="52915"/>
    <cellStyle name="Normal 71 4 2 4" xfId="24427"/>
    <cellStyle name="Normal 71 4 2 5" xfId="44193"/>
    <cellStyle name="Normal 71 4 3" xfId="7443"/>
    <cellStyle name="Normal 71 4 3 2" xfId="17166"/>
    <cellStyle name="Normal 71 4 3 2 2" xfId="36679"/>
    <cellStyle name="Normal 71 4 3 2 3" xfId="56572"/>
    <cellStyle name="Normal 71 4 3 3" xfId="25479"/>
    <cellStyle name="Normal 71 4 3 4" xfId="45246"/>
    <cellStyle name="Normal 71 4 4" xfId="5381"/>
    <cellStyle name="Normal 71 4 4 2" xfId="15118"/>
    <cellStyle name="Normal 71 4 4 2 2" xfId="34631"/>
    <cellStyle name="Normal 71 4 4 2 3" xfId="54524"/>
    <cellStyle name="Normal 71 4 4 3" xfId="27201"/>
    <cellStyle name="Normal 71 4 4 4" xfId="47089"/>
    <cellStyle name="Normal 71 4 5" xfId="11240"/>
    <cellStyle name="Normal 71 4 5 2" xfId="30755"/>
    <cellStyle name="Normal 71 4 5 3" xfId="50648"/>
    <cellStyle name="Normal 71 4 6" xfId="20961"/>
    <cellStyle name="Normal 71 4 7" xfId="40616"/>
    <cellStyle name="Normal 71 5" xfId="731"/>
    <cellStyle name="Normal 71 5 2" xfId="3116"/>
    <cellStyle name="Normal 71 5 2 2" xfId="8553"/>
    <cellStyle name="Normal 71 5 2 2 2" xfId="18276"/>
    <cellStyle name="Normal 71 5 2 2 2 2" xfId="37789"/>
    <cellStyle name="Normal 71 5 2 2 2 3" xfId="57682"/>
    <cellStyle name="Normal 71 5 2 2 3" xfId="26161"/>
    <cellStyle name="Normal 71 5 2 2 4" xfId="45932"/>
    <cellStyle name="Normal 71 5 2 3" xfId="12970"/>
    <cellStyle name="Normal 71 5 2 3 2" xfId="32484"/>
    <cellStyle name="Normal 71 5 2 3 3" xfId="52377"/>
    <cellStyle name="Normal 71 5 2 4" xfId="23889"/>
    <cellStyle name="Normal 71 5 2 5" xfId="43655"/>
    <cellStyle name="Normal 71 5 3" xfId="6983"/>
    <cellStyle name="Normal 71 5 3 2" xfId="16719"/>
    <cellStyle name="Normal 71 5 3 2 2" xfId="36232"/>
    <cellStyle name="Normal 71 5 3 2 3" xfId="56125"/>
    <cellStyle name="Normal 71 5 3 3" xfId="26201"/>
    <cellStyle name="Normal 71 5 3 4" xfId="45972"/>
    <cellStyle name="Normal 71 5 4" xfId="5916"/>
    <cellStyle name="Normal 71 5 4 2" xfId="15653"/>
    <cellStyle name="Normal 71 5 4 2 2" xfId="35166"/>
    <cellStyle name="Normal 71 5 4 2 3" xfId="55059"/>
    <cellStyle name="Normal 71 5 4 3" xfId="27736"/>
    <cellStyle name="Normal 71 5 4 4" xfId="47624"/>
    <cellStyle name="Normal 71 5 5" xfId="10702"/>
    <cellStyle name="Normal 71 5 5 2" xfId="30217"/>
    <cellStyle name="Normal 71 5 5 3" xfId="50110"/>
    <cellStyle name="Normal 71 5 6" xfId="20423"/>
    <cellStyle name="Normal 71 5 7" xfId="40065"/>
    <cellStyle name="Normal 71 6" xfId="1879"/>
    <cellStyle name="Normal 71 6 2" xfId="4190"/>
    <cellStyle name="Normal 71 6 2 2" xfId="9626"/>
    <cellStyle name="Normal 71 6 2 2 2" xfId="19349"/>
    <cellStyle name="Normal 71 6 2 2 2 2" xfId="38862"/>
    <cellStyle name="Normal 71 6 2 2 2 3" xfId="58755"/>
    <cellStyle name="Normal 71 6 2 2 3" xfId="29075"/>
    <cellStyle name="Normal 71 6 2 2 4" xfId="48963"/>
    <cellStyle name="Normal 71 6 2 3" xfId="14043"/>
    <cellStyle name="Normal 71 6 2 3 2" xfId="33557"/>
    <cellStyle name="Normal 71 6 2 3 3" xfId="53450"/>
    <cellStyle name="Normal 71 6 2 4" xfId="24962"/>
    <cellStyle name="Normal 71 6 2 5" xfId="44729"/>
    <cellStyle name="Normal 71 6 3" xfId="6451"/>
    <cellStyle name="Normal 71 6 3 2" xfId="16188"/>
    <cellStyle name="Normal 71 6 3 2 2" xfId="35701"/>
    <cellStyle name="Normal 71 6 3 2 3" xfId="55594"/>
    <cellStyle name="Normal 71 6 3 3" xfId="28271"/>
    <cellStyle name="Normal 71 6 3 4" xfId="48159"/>
    <cellStyle name="Normal 71 6 4" xfId="11775"/>
    <cellStyle name="Normal 71 6 4 2" xfId="31290"/>
    <cellStyle name="Normal 71 6 4 3" xfId="51183"/>
    <cellStyle name="Normal 71 6 5" xfId="21496"/>
    <cellStyle name="Normal 71 6 6" xfId="41213"/>
    <cellStyle name="Normal 71 7" xfId="2442"/>
    <cellStyle name="Normal 71 7 2" xfId="7879"/>
    <cellStyle name="Normal 71 7 2 2" xfId="17602"/>
    <cellStyle name="Normal 71 7 2 2 2" xfId="37115"/>
    <cellStyle name="Normal 71 7 2 2 3" xfId="57008"/>
    <cellStyle name="Normal 71 7 2 3" xfId="25686"/>
    <cellStyle name="Normal 71 7 2 4" xfId="45455"/>
    <cellStyle name="Normal 71 7 3" xfId="12296"/>
    <cellStyle name="Normal 71 7 3 2" xfId="31810"/>
    <cellStyle name="Normal 71 7 3 3" xfId="51703"/>
    <cellStyle name="Normal 71 7 4" xfId="23215"/>
    <cellStyle name="Normal 71 7 5" xfId="42981"/>
    <cellStyle name="Normal 71 8" xfId="2581"/>
    <cellStyle name="Normal 71 8 2" xfId="8018"/>
    <cellStyle name="Normal 71 8 2 2" xfId="17741"/>
    <cellStyle name="Normal 71 8 2 2 2" xfId="37254"/>
    <cellStyle name="Normal 71 8 2 2 3" xfId="57147"/>
    <cellStyle name="Normal 71 8 2 3" xfId="26276"/>
    <cellStyle name="Normal 71 8 2 4" xfId="46048"/>
    <cellStyle name="Normal 71 8 3" xfId="12435"/>
    <cellStyle name="Normal 71 8 3 2" xfId="31949"/>
    <cellStyle name="Normal 71 8 3 3" xfId="51842"/>
    <cellStyle name="Normal 71 8 4" xfId="23354"/>
    <cellStyle name="Normal 71 8 5" xfId="43120"/>
    <cellStyle name="Normal 71 9" xfId="4799"/>
    <cellStyle name="Normal 71 9 2" xfId="14581"/>
    <cellStyle name="Normal 71 9 2 2" xfId="34094"/>
    <cellStyle name="Normal 71 9 2 3" xfId="53987"/>
    <cellStyle name="Normal 71 9 3" xfId="26663"/>
    <cellStyle name="Normal 71 9 4" xfId="46507"/>
    <cellStyle name="Normal 72" xfId="155"/>
    <cellStyle name="Normal 72 10" xfId="10168"/>
    <cellStyle name="Normal 72 10 2" xfId="29683"/>
    <cellStyle name="Normal 72 10 3" xfId="49576"/>
    <cellStyle name="Normal 72 11" xfId="19889"/>
    <cellStyle name="Normal 72 12" xfId="39489"/>
    <cellStyle name="Normal 72 2" xfId="373"/>
    <cellStyle name="Normal 72 2 2" xfId="1459"/>
    <cellStyle name="Normal 72 2 2 2" xfId="3831"/>
    <cellStyle name="Normal 72 2 2 2 2" xfId="9268"/>
    <cellStyle name="Normal 72 2 2 2 2 2" xfId="18991"/>
    <cellStyle name="Normal 72 2 2 2 2 2 2" xfId="38504"/>
    <cellStyle name="Normal 72 2 2 2 2 2 3" xfId="58397"/>
    <cellStyle name="Normal 72 2 2 2 2 3" xfId="22707"/>
    <cellStyle name="Normal 72 2 2 2 2 4" xfId="42471"/>
    <cellStyle name="Normal 72 2 2 2 3" xfId="13685"/>
    <cellStyle name="Normal 72 2 2 2 3 2" xfId="33199"/>
    <cellStyle name="Normal 72 2 2 2 3 3" xfId="53092"/>
    <cellStyle name="Normal 72 2 2 2 4" xfId="24604"/>
    <cellStyle name="Normal 72 2 2 2 5" xfId="44370"/>
    <cellStyle name="Normal 72 2 2 3" xfId="7591"/>
    <cellStyle name="Normal 72 2 2 3 2" xfId="17314"/>
    <cellStyle name="Normal 72 2 2 3 2 2" xfId="36827"/>
    <cellStyle name="Normal 72 2 2 3 2 3" xfId="56720"/>
    <cellStyle name="Normal 72 2 2 3 3" xfId="22611"/>
    <cellStyle name="Normal 72 2 2 3 4" xfId="42374"/>
    <cellStyle name="Normal 72 2 2 4" xfId="5558"/>
    <cellStyle name="Normal 72 2 2 4 2" xfId="15295"/>
    <cellStyle name="Normal 72 2 2 4 2 2" xfId="34808"/>
    <cellStyle name="Normal 72 2 2 4 2 3" xfId="54701"/>
    <cellStyle name="Normal 72 2 2 4 3" xfId="27378"/>
    <cellStyle name="Normal 72 2 2 4 4" xfId="47266"/>
    <cellStyle name="Normal 72 2 2 5" xfId="11417"/>
    <cellStyle name="Normal 72 2 2 5 2" xfId="30932"/>
    <cellStyle name="Normal 72 2 2 5 3" xfId="50825"/>
    <cellStyle name="Normal 72 2 2 6" xfId="21138"/>
    <cellStyle name="Normal 72 2 2 7" xfId="40793"/>
    <cellStyle name="Normal 72 2 3" xfId="908"/>
    <cellStyle name="Normal 72 2 3 2" xfId="3293"/>
    <cellStyle name="Normal 72 2 3 2 2" xfId="8730"/>
    <cellStyle name="Normal 72 2 3 2 2 2" xfId="18453"/>
    <cellStyle name="Normal 72 2 3 2 2 2 2" xfId="37966"/>
    <cellStyle name="Normal 72 2 3 2 2 2 3" xfId="57859"/>
    <cellStyle name="Normal 72 2 3 2 2 3" xfId="25833"/>
    <cellStyle name="Normal 72 2 3 2 2 4" xfId="45602"/>
    <cellStyle name="Normal 72 2 3 2 3" xfId="13147"/>
    <cellStyle name="Normal 72 2 3 2 3 2" xfId="32661"/>
    <cellStyle name="Normal 72 2 3 2 3 3" xfId="52554"/>
    <cellStyle name="Normal 72 2 3 2 4" xfId="24066"/>
    <cellStyle name="Normal 72 2 3 2 5" xfId="43832"/>
    <cellStyle name="Normal 72 2 3 3" xfId="7131"/>
    <cellStyle name="Normal 72 2 3 3 2" xfId="16867"/>
    <cellStyle name="Normal 72 2 3 3 2 2" xfId="36380"/>
    <cellStyle name="Normal 72 2 3 3 2 3" xfId="56273"/>
    <cellStyle name="Normal 72 2 3 3 3" xfId="21973"/>
    <cellStyle name="Normal 72 2 3 3 4" xfId="41732"/>
    <cellStyle name="Normal 72 2 3 4" xfId="6093"/>
    <cellStyle name="Normal 72 2 3 4 2" xfId="15830"/>
    <cellStyle name="Normal 72 2 3 4 2 2" xfId="35343"/>
    <cellStyle name="Normal 72 2 3 4 2 3" xfId="55236"/>
    <cellStyle name="Normal 72 2 3 4 3" xfId="27913"/>
    <cellStyle name="Normal 72 2 3 4 4" xfId="47801"/>
    <cellStyle name="Normal 72 2 3 5" xfId="10879"/>
    <cellStyle name="Normal 72 2 3 5 2" xfId="30394"/>
    <cellStyle name="Normal 72 2 3 5 3" xfId="50287"/>
    <cellStyle name="Normal 72 2 3 6" xfId="20600"/>
    <cellStyle name="Normal 72 2 3 7" xfId="40242"/>
    <cellStyle name="Normal 72 2 4" xfId="2098"/>
    <cellStyle name="Normal 72 2 4 2" xfId="4367"/>
    <cellStyle name="Normal 72 2 4 2 2" xfId="9803"/>
    <cellStyle name="Normal 72 2 4 2 2 2" xfId="19526"/>
    <cellStyle name="Normal 72 2 4 2 2 2 2" xfId="39039"/>
    <cellStyle name="Normal 72 2 4 2 2 2 3" xfId="58932"/>
    <cellStyle name="Normal 72 2 4 2 2 3" xfId="29252"/>
    <cellStyle name="Normal 72 2 4 2 2 4" xfId="49140"/>
    <cellStyle name="Normal 72 2 4 2 3" xfId="14220"/>
    <cellStyle name="Normal 72 2 4 2 3 2" xfId="33734"/>
    <cellStyle name="Normal 72 2 4 2 3 3" xfId="53627"/>
    <cellStyle name="Normal 72 2 4 2 4" xfId="25139"/>
    <cellStyle name="Normal 72 2 4 2 5" xfId="44906"/>
    <cellStyle name="Normal 72 2 4 3" xfId="6628"/>
    <cellStyle name="Normal 72 2 4 3 2" xfId="16365"/>
    <cellStyle name="Normal 72 2 4 3 2 2" xfId="35878"/>
    <cellStyle name="Normal 72 2 4 3 2 3" xfId="55771"/>
    <cellStyle name="Normal 72 2 4 3 3" xfId="28448"/>
    <cellStyle name="Normal 72 2 4 3 4" xfId="48336"/>
    <cellStyle name="Normal 72 2 4 4" xfId="11952"/>
    <cellStyle name="Normal 72 2 4 4 2" xfId="31467"/>
    <cellStyle name="Normal 72 2 4 4 3" xfId="51360"/>
    <cellStyle name="Normal 72 2 4 5" xfId="21673"/>
    <cellStyle name="Normal 72 2 4 6" xfId="41432"/>
    <cellStyle name="Normal 72 2 5" xfId="2758"/>
    <cellStyle name="Normal 72 2 5 2" xfId="8195"/>
    <cellStyle name="Normal 72 2 5 2 2" xfId="17918"/>
    <cellStyle name="Normal 72 2 5 2 2 2" xfId="37431"/>
    <cellStyle name="Normal 72 2 5 2 2 3" xfId="57324"/>
    <cellStyle name="Normal 72 2 5 2 3" xfId="23102"/>
    <cellStyle name="Normal 72 2 5 2 4" xfId="42867"/>
    <cellStyle name="Normal 72 2 5 3" xfId="12612"/>
    <cellStyle name="Normal 72 2 5 3 2" xfId="32126"/>
    <cellStyle name="Normal 72 2 5 3 3" xfId="52019"/>
    <cellStyle name="Normal 72 2 5 4" xfId="23531"/>
    <cellStyle name="Normal 72 2 5 5" xfId="43297"/>
    <cellStyle name="Normal 72 2 6" xfId="5018"/>
    <cellStyle name="Normal 72 2 6 2" xfId="14758"/>
    <cellStyle name="Normal 72 2 6 2 2" xfId="34271"/>
    <cellStyle name="Normal 72 2 6 2 3" xfId="54164"/>
    <cellStyle name="Normal 72 2 6 3" xfId="26840"/>
    <cellStyle name="Normal 72 2 6 4" xfId="46726"/>
    <cellStyle name="Normal 72 2 7" xfId="10344"/>
    <cellStyle name="Normal 72 2 7 2" xfId="29859"/>
    <cellStyle name="Normal 72 2 7 3" xfId="49752"/>
    <cellStyle name="Normal 72 2 8" xfId="20065"/>
    <cellStyle name="Normal 72 2 9" xfId="39707"/>
    <cellStyle name="Normal 72 3" xfId="549"/>
    <cellStyle name="Normal 72 3 2" xfId="1635"/>
    <cellStyle name="Normal 72 3 2 2" xfId="4007"/>
    <cellStyle name="Normal 72 3 2 2 2" xfId="9444"/>
    <cellStyle name="Normal 72 3 2 2 2 2" xfId="19167"/>
    <cellStyle name="Normal 72 3 2 2 2 2 2" xfId="38680"/>
    <cellStyle name="Normal 72 3 2 2 2 2 3" xfId="58573"/>
    <cellStyle name="Normal 72 3 2 2 2 3" xfId="23067"/>
    <cellStyle name="Normal 72 3 2 2 2 4" xfId="42832"/>
    <cellStyle name="Normal 72 3 2 2 3" xfId="13861"/>
    <cellStyle name="Normal 72 3 2 2 3 2" xfId="33375"/>
    <cellStyle name="Normal 72 3 2 2 3 3" xfId="53268"/>
    <cellStyle name="Normal 72 3 2 2 4" xfId="24780"/>
    <cellStyle name="Normal 72 3 2 2 5" xfId="44546"/>
    <cellStyle name="Normal 72 3 2 3" xfId="7738"/>
    <cellStyle name="Normal 72 3 2 3 2" xfId="17461"/>
    <cellStyle name="Normal 72 3 2 3 2 2" xfId="36974"/>
    <cellStyle name="Normal 72 3 2 3 2 3" xfId="56867"/>
    <cellStyle name="Normal 72 3 2 3 3" xfId="26022"/>
    <cellStyle name="Normal 72 3 2 3 4" xfId="45793"/>
    <cellStyle name="Normal 72 3 2 4" xfId="5734"/>
    <cellStyle name="Normal 72 3 2 4 2" xfId="15471"/>
    <cellStyle name="Normal 72 3 2 4 2 2" xfId="34984"/>
    <cellStyle name="Normal 72 3 2 4 2 3" xfId="54877"/>
    <cellStyle name="Normal 72 3 2 4 3" xfId="27554"/>
    <cellStyle name="Normal 72 3 2 4 4" xfId="47442"/>
    <cellStyle name="Normal 72 3 2 5" xfId="11593"/>
    <cellStyle name="Normal 72 3 2 5 2" xfId="31108"/>
    <cellStyle name="Normal 72 3 2 5 3" xfId="51001"/>
    <cellStyle name="Normal 72 3 2 6" xfId="21314"/>
    <cellStyle name="Normal 72 3 2 7" xfId="40969"/>
    <cellStyle name="Normal 72 3 3" xfId="1084"/>
    <cellStyle name="Normal 72 3 3 2" xfId="3469"/>
    <cellStyle name="Normal 72 3 3 2 2" xfId="8906"/>
    <cellStyle name="Normal 72 3 3 2 2 2" xfId="18629"/>
    <cellStyle name="Normal 72 3 3 2 2 2 2" xfId="38142"/>
    <cellStyle name="Normal 72 3 3 2 2 2 3" xfId="58035"/>
    <cellStyle name="Normal 72 3 3 2 2 3" xfId="26240"/>
    <cellStyle name="Normal 72 3 3 2 2 4" xfId="46011"/>
    <cellStyle name="Normal 72 3 3 2 3" xfId="13323"/>
    <cellStyle name="Normal 72 3 3 2 3 2" xfId="32837"/>
    <cellStyle name="Normal 72 3 3 2 3 3" xfId="52730"/>
    <cellStyle name="Normal 72 3 3 2 4" xfId="24242"/>
    <cellStyle name="Normal 72 3 3 2 5" xfId="44008"/>
    <cellStyle name="Normal 72 3 3 3" xfId="7278"/>
    <cellStyle name="Normal 72 3 3 3 2" xfId="17014"/>
    <cellStyle name="Normal 72 3 3 3 2 2" xfId="36527"/>
    <cellStyle name="Normal 72 3 3 3 2 3" xfId="56420"/>
    <cellStyle name="Normal 72 3 3 3 3" xfId="22760"/>
    <cellStyle name="Normal 72 3 3 3 4" xfId="42524"/>
    <cellStyle name="Normal 72 3 3 4" xfId="6269"/>
    <cellStyle name="Normal 72 3 3 4 2" xfId="16006"/>
    <cellStyle name="Normal 72 3 3 4 2 2" xfId="35519"/>
    <cellStyle name="Normal 72 3 3 4 2 3" xfId="55412"/>
    <cellStyle name="Normal 72 3 3 4 3" xfId="28089"/>
    <cellStyle name="Normal 72 3 3 4 4" xfId="47977"/>
    <cellStyle name="Normal 72 3 3 5" xfId="11055"/>
    <cellStyle name="Normal 72 3 3 5 2" xfId="30570"/>
    <cellStyle name="Normal 72 3 3 5 3" xfId="50463"/>
    <cellStyle name="Normal 72 3 3 6" xfId="20776"/>
    <cellStyle name="Normal 72 3 3 7" xfId="40418"/>
    <cellStyle name="Normal 72 3 4" xfId="2274"/>
    <cellStyle name="Normal 72 3 4 2" xfId="4543"/>
    <cellStyle name="Normal 72 3 4 2 2" xfId="9979"/>
    <cellStyle name="Normal 72 3 4 2 2 2" xfId="19702"/>
    <cellStyle name="Normal 72 3 4 2 2 2 2" xfId="39215"/>
    <cellStyle name="Normal 72 3 4 2 2 2 3" xfId="59108"/>
    <cellStyle name="Normal 72 3 4 2 2 3" xfId="29428"/>
    <cellStyle name="Normal 72 3 4 2 2 4" xfId="49316"/>
    <cellStyle name="Normal 72 3 4 2 3" xfId="14396"/>
    <cellStyle name="Normal 72 3 4 2 3 2" xfId="33910"/>
    <cellStyle name="Normal 72 3 4 2 3 3" xfId="53803"/>
    <cellStyle name="Normal 72 3 4 2 4" xfId="25315"/>
    <cellStyle name="Normal 72 3 4 2 5" xfId="45082"/>
    <cellStyle name="Normal 72 3 4 3" xfId="6804"/>
    <cellStyle name="Normal 72 3 4 3 2" xfId="16541"/>
    <cellStyle name="Normal 72 3 4 3 2 2" xfId="36054"/>
    <cellStyle name="Normal 72 3 4 3 2 3" xfId="55947"/>
    <cellStyle name="Normal 72 3 4 3 3" xfId="28624"/>
    <cellStyle name="Normal 72 3 4 3 4" xfId="48512"/>
    <cellStyle name="Normal 72 3 4 4" xfId="12128"/>
    <cellStyle name="Normal 72 3 4 4 2" xfId="31643"/>
    <cellStyle name="Normal 72 3 4 4 3" xfId="51536"/>
    <cellStyle name="Normal 72 3 4 5" xfId="21849"/>
    <cellStyle name="Normal 72 3 4 6" xfId="41608"/>
    <cellStyle name="Normal 72 3 5" xfId="2934"/>
    <cellStyle name="Normal 72 3 5 2" xfId="8371"/>
    <cellStyle name="Normal 72 3 5 2 2" xfId="18094"/>
    <cellStyle name="Normal 72 3 5 2 2 2" xfId="37607"/>
    <cellStyle name="Normal 72 3 5 2 2 3" xfId="57500"/>
    <cellStyle name="Normal 72 3 5 2 3" xfId="23054"/>
    <cellStyle name="Normal 72 3 5 2 4" xfId="42819"/>
    <cellStyle name="Normal 72 3 5 3" xfId="12788"/>
    <cellStyle name="Normal 72 3 5 3 2" xfId="32302"/>
    <cellStyle name="Normal 72 3 5 3 3" xfId="52195"/>
    <cellStyle name="Normal 72 3 5 4" xfId="23707"/>
    <cellStyle name="Normal 72 3 5 5" xfId="43473"/>
    <cellStyle name="Normal 72 3 6" xfId="5194"/>
    <cellStyle name="Normal 72 3 6 2" xfId="14934"/>
    <cellStyle name="Normal 72 3 6 2 2" xfId="34447"/>
    <cellStyle name="Normal 72 3 6 2 3" xfId="54340"/>
    <cellStyle name="Normal 72 3 6 3" xfId="27016"/>
    <cellStyle name="Normal 72 3 6 4" xfId="46902"/>
    <cellStyle name="Normal 72 3 7" xfId="10520"/>
    <cellStyle name="Normal 72 3 7 2" xfId="30035"/>
    <cellStyle name="Normal 72 3 7 3" xfId="49928"/>
    <cellStyle name="Normal 72 3 8" xfId="20241"/>
    <cellStyle name="Normal 72 3 9" xfId="39883"/>
    <cellStyle name="Normal 72 4" xfId="1283"/>
    <cellStyle name="Normal 72 4 2" xfId="3655"/>
    <cellStyle name="Normal 72 4 2 2" xfId="9092"/>
    <cellStyle name="Normal 72 4 2 2 2" xfId="18815"/>
    <cellStyle name="Normal 72 4 2 2 2 2" xfId="38328"/>
    <cellStyle name="Normal 72 4 2 2 2 3" xfId="58221"/>
    <cellStyle name="Normal 72 4 2 2 3" xfId="22407"/>
    <cellStyle name="Normal 72 4 2 2 4" xfId="42169"/>
    <cellStyle name="Normal 72 4 2 3" xfId="13509"/>
    <cellStyle name="Normal 72 4 2 3 2" xfId="33023"/>
    <cellStyle name="Normal 72 4 2 3 3" xfId="52916"/>
    <cellStyle name="Normal 72 4 2 4" xfId="24428"/>
    <cellStyle name="Normal 72 4 2 5" xfId="44194"/>
    <cellStyle name="Normal 72 4 3" xfId="7444"/>
    <cellStyle name="Normal 72 4 3 2" xfId="17167"/>
    <cellStyle name="Normal 72 4 3 2 2" xfId="36680"/>
    <cellStyle name="Normal 72 4 3 2 3" xfId="56573"/>
    <cellStyle name="Normal 72 4 3 3" xfId="26547"/>
    <cellStyle name="Normal 72 4 3 4" xfId="46320"/>
    <cellStyle name="Normal 72 4 4" xfId="5382"/>
    <cellStyle name="Normal 72 4 4 2" xfId="15119"/>
    <cellStyle name="Normal 72 4 4 2 2" xfId="34632"/>
    <cellStyle name="Normal 72 4 4 2 3" xfId="54525"/>
    <cellStyle name="Normal 72 4 4 3" xfId="27202"/>
    <cellStyle name="Normal 72 4 4 4" xfId="47090"/>
    <cellStyle name="Normal 72 4 5" xfId="11241"/>
    <cellStyle name="Normal 72 4 5 2" xfId="30756"/>
    <cellStyle name="Normal 72 4 5 3" xfId="50649"/>
    <cellStyle name="Normal 72 4 6" xfId="20962"/>
    <cellStyle name="Normal 72 4 7" xfId="40617"/>
    <cellStyle name="Normal 72 5" xfId="732"/>
    <cellStyle name="Normal 72 5 2" xfId="3117"/>
    <cellStyle name="Normal 72 5 2 2" xfId="8554"/>
    <cellStyle name="Normal 72 5 2 2 2" xfId="18277"/>
    <cellStyle name="Normal 72 5 2 2 2 2" xfId="37790"/>
    <cellStyle name="Normal 72 5 2 2 2 3" xfId="57683"/>
    <cellStyle name="Normal 72 5 2 2 3" xfId="25762"/>
    <cellStyle name="Normal 72 5 2 2 4" xfId="45531"/>
    <cellStyle name="Normal 72 5 2 3" xfId="12971"/>
    <cellStyle name="Normal 72 5 2 3 2" xfId="32485"/>
    <cellStyle name="Normal 72 5 2 3 3" xfId="52378"/>
    <cellStyle name="Normal 72 5 2 4" xfId="23890"/>
    <cellStyle name="Normal 72 5 2 5" xfId="43656"/>
    <cellStyle name="Normal 72 5 3" xfId="6984"/>
    <cellStyle name="Normal 72 5 3 2" xfId="16720"/>
    <cellStyle name="Normal 72 5 3 2 2" xfId="36233"/>
    <cellStyle name="Normal 72 5 3 2 3" xfId="56126"/>
    <cellStyle name="Normal 72 5 3 3" xfId="25903"/>
    <cellStyle name="Normal 72 5 3 4" xfId="45673"/>
    <cellStyle name="Normal 72 5 4" xfId="5917"/>
    <cellStyle name="Normal 72 5 4 2" xfId="15654"/>
    <cellStyle name="Normal 72 5 4 2 2" xfId="35167"/>
    <cellStyle name="Normal 72 5 4 2 3" xfId="55060"/>
    <cellStyle name="Normal 72 5 4 3" xfId="27737"/>
    <cellStyle name="Normal 72 5 4 4" xfId="47625"/>
    <cellStyle name="Normal 72 5 5" xfId="10703"/>
    <cellStyle name="Normal 72 5 5 2" xfId="30218"/>
    <cellStyle name="Normal 72 5 5 3" xfId="50111"/>
    <cellStyle name="Normal 72 5 6" xfId="20424"/>
    <cellStyle name="Normal 72 5 7" xfId="40066"/>
    <cellStyle name="Normal 72 6" xfId="1880"/>
    <cellStyle name="Normal 72 6 2" xfId="4191"/>
    <cellStyle name="Normal 72 6 2 2" xfId="9627"/>
    <cellStyle name="Normal 72 6 2 2 2" xfId="19350"/>
    <cellStyle name="Normal 72 6 2 2 2 2" xfId="38863"/>
    <cellStyle name="Normal 72 6 2 2 2 3" xfId="58756"/>
    <cellStyle name="Normal 72 6 2 2 3" xfId="29076"/>
    <cellStyle name="Normal 72 6 2 2 4" xfId="48964"/>
    <cellStyle name="Normal 72 6 2 3" xfId="14044"/>
    <cellStyle name="Normal 72 6 2 3 2" xfId="33558"/>
    <cellStyle name="Normal 72 6 2 3 3" xfId="53451"/>
    <cellStyle name="Normal 72 6 2 4" xfId="24963"/>
    <cellStyle name="Normal 72 6 2 5" xfId="44730"/>
    <cellStyle name="Normal 72 6 3" xfId="6452"/>
    <cellStyle name="Normal 72 6 3 2" xfId="16189"/>
    <cellStyle name="Normal 72 6 3 2 2" xfId="35702"/>
    <cellStyle name="Normal 72 6 3 2 3" xfId="55595"/>
    <cellStyle name="Normal 72 6 3 3" xfId="28272"/>
    <cellStyle name="Normal 72 6 3 4" xfId="48160"/>
    <cellStyle name="Normal 72 6 4" xfId="11776"/>
    <cellStyle name="Normal 72 6 4 2" xfId="31291"/>
    <cellStyle name="Normal 72 6 4 3" xfId="51184"/>
    <cellStyle name="Normal 72 6 5" xfId="21497"/>
    <cellStyle name="Normal 72 6 6" xfId="41214"/>
    <cellStyle name="Normal 72 7" xfId="2443"/>
    <cellStyle name="Normal 72 7 2" xfId="7880"/>
    <cellStyle name="Normal 72 7 2 2" xfId="17603"/>
    <cellStyle name="Normal 72 7 2 2 2" xfId="37116"/>
    <cellStyle name="Normal 72 7 2 2 3" xfId="57009"/>
    <cellStyle name="Normal 72 7 2 3" xfId="25472"/>
    <cellStyle name="Normal 72 7 2 4" xfId="45239"/>
    <cellStyle name="Normal 72 7 3" xfId="12297"/>
    <cellStyle name="Normal 72 7 3 2" xfId="31811"/>
    <cellStyle name="Normal 72 7 3 3" xfId="51704"/>
    <cellStyle name="Normal 72 7 4" xfId="23216"/>
    <cellStyle name="Normal 72 7 5" xfId="42982"/>
    <cellStyle name="Normal 72 8" xfId="2582"/>
    <cellStyle name="Normal 72 8 2" xfId="8019"/>
    <cellStyle name="Normal 72 8 2 2" xfId="17742"/>
    <cellStyle name="Normal 72 8 2 2 2" xfId="37255"/>
    <cellStyle name="Normal 72 8 2 2 3" xfId="57148"/>
    <cellStyle name="Normal 72 8 2 3" xfId="22281"/>
    <cellStyle name="Normal 72 8 2 4" xfId="42042"/>
    <cellStyle name="Normal 72 8 3" xfId="12436"/>
    <cellStyle name="Normal 72 8 3 2" xfId="31950"/>
    <cellStyle name="Normal 72 8 3 3" xfId="51843"/>
    <cellStyle name="Normal 72 8 4" xfId="23355"/>
    <cellStyle name="Normal 72 8 5" xfId="43121"/>
    <cellStyle name="Normal 72 9" xfId="4800"/>
    <cellStyle name="Normal 72 9 2" xfId="14582"/>
    <cellStyle name="Normal 72 9 2 2" xfId="34095"/>
    <cellStyle name="Normal 72 9 2 3" xfId="53988"/>
    <cellStyle name="Normal 72 9 3" xfId="26664"/>
    <cellStyle name="Normal 72 9 4" xfId="46508"/>
    <cellStyle name="Normal 73" xfId="156"/>
    <cellStyle name="Normal 73 10" xfId="10169"/>
    <cellStyle name="Normal 73 10 2" xfId="29684"/>
    <cellStyle name="Normal 73 10 3" xfId="49577"/>
    <cellStyle name="Normal 73 11" xfId="19890"/>
    <cellStyle name="Normal 73 12" xfId="39490"/>
    <cellStyle name="Normal 73 2" xfId="374"/>
    <cellStyle name="Normal 73 2 2" xfId="1460"/>
    <cellStyle name="Normal 73 2 2 2" xfId="3832"/>
    <cellStyle name="Normal 73 2 2 2 2" xfId="9269"/>
    <cellStyle name="Normal 73 2 2 2 2 2" xfId="18992"/>
    <cellStyle name="Normal 73 2 2 2 2 2 2" xfId="38505"/>
    <cellStyle name="Normal 73 2 2 2 2 2 3" xfId="58398"/>
    <cellStyle name="Normal 73 2 2 2 2 3" xfId="26137"/>
    <cellStyle name="Normal 73 2 2 2 2 4" xfId="45908"/>
    <cellStyle name="Normal 73 2 2 2 3" xfId="13686"/>
    <cellStyle name="Normal 73 2 2 2 3 2" xfId="33200"/>
    <cellStyle name="Normal 73 2 2 2 3 3" xfId="53093"/>
    <cellStyle name="Normal 73 2 2 2 4" xfId="24605"/>
    <cellStyle name="Normal 73 2 2 2 5" xfId="44371"/>
    <cellStyle name="Normal 73 2 2 3" xfId="7592"/>
    <cellStyle name="Normal 73 2 2 3 2" xfId="17315"/>
    <cellStyle name="Normal 73 2 2 3 2 2" xfId="36828"/>
    <cellStyle name="Normal 73 2 2 3 2 3" xfId="56721"/>
    <cellStyle name="Normal 73 2 2 3 3" xfId="25647"/>
    <cellStyle name="Normal 73 2 2 3 4" xfId="45416"/>
    <cellStyle name="Normal 73 2 2 4" xfId="5559"/>
    <cellStyle name="Normal 73 2 2 4 2" xfId="15296"/>
    <cellStyle name="Normal 73 2 2 4 2 2" xfId="34809"/>
    <cellStyle name="Normal 73 2 2 4 2 3" xfId="54702"/>
    <cellStyle name="Normal 73 2 2 4 3" xfId="27379"/>
    <cellStyle name="Normal 73 2 2 4 4" xfId="47267"/>
    <cellStyle name="Normal 73 2 2 5" xfId="11418"/>
    <cellStyle name="Normal 73 2 2 5 2" xfId="30933"/>
    <cellStyle name="Normal 73 2 2 5 3" xfId="50826"/>
    <cellStyle name="Normal 73 2 2 6" xfId="21139"/>
    <cellStyle name="Normal 73 2 2 7" xfId="40794"/>
    <cellStyle name="Normal 73 2 3" xfId="909"/>
    <cellStyle name="Normal 73 2 3 2" xfId="3294"/>
    <cellStyle name="Normal 73 2 3 2 2" xfId="8731"/>
    <cellStyle name="Normal 73 2 3 2 2 2" xfId="18454"/>
    <cellStyle name="Normal 73 2 3 2 2 2 2" xfId="37967"/>
    <cellStyle name="Normal 73 2 3 2 2 2 3" xfId="57860"/>
    <cellStyle name="Normal 73 2 3 2 2 3" xfId="25419"/>
    <cellStyle name="Normal 73 2 3 2 2 4" xfId="45186"/>
    <cellStyle name="Normal 73 2 3 2 3" xfId="13148"/>
    <cellStyle name="Normal 73 2 3 2 3 2" xfId="32662"/>
    <cellStyle name="Normal 73 2 3 2 3 3" xfId="52555"/>
    <cellStyle name="Normal 73 2 3 2 4" xfId="24067"/>
    <cellStyle name="Normal 73 2 3 2 5" xfId="43833"/>
    <cellStyle name="Normal 73 2 3 3" xfId="7132"/>
    <cellStyle name="Normal 73 2 3 3 2" xfId="16868"/>
    <cellStyle name="Normal 73 2 3 3 2 2" xfId="36381"/>
    <cellStyle name="Normal 73 2 3 3 2 3" xfId="56274"/>
    <cellStyle name="Normal 73 2 3 3 3" xfId="21978"/>
    <cellStyle name="Normal 73 2 3 3 4" xfId="41737"/>
    <cellStyle name="Normal 73 2 3 4" xfId="6094"/>
    <cellStyle name="Normal 73 2 3 4 2" xfId="15831"/>
    <cellStyle name="Normal 73 2 3 4 2 2" xfId="35344"/>
    <cellStyle name="Normal 73 2 3 4 2 3" xfId="55237"/>
    <cellStyle name="Normal 73 2 3 4 3" xfId="27914"/>
    <cellStyle name="Normal 73 2 3 4 4" xfId="47802"/>
    <cellStyle name="Normal 73 2 3 5" xfId="10880"/>
    <cellStyle name="Normal 73 2 3 5 2" xfId="30395"/>
    <cellStyle name="Normal 73 2 3 5 3" xfId="50288"/>
    <cellStyle name="Normal 73 2 3 6" xfId="20601"/>
    <cellStyle name="Normal 73 2 3 7" xfId="40243"/>
    <cellStyle name="Normal 73 2 4" xfId="2099"/>
    <cellStyle name="Normal 73 2 4 2" xfId="4368"/>
    <cellStyle name="Normal 73 2 4 2 2" xfId="9804"/>
    <cellStyle name="Normal 73 2 4 2 2 2" xfId="19527"/>
    <cellStyle name="Normal 73 2 4 2 2 2 2" xfId="39040"/>
    <cellStyle name="Normal 73 2 4 2 2 2 3" xfId="58933"/>
    <cellStyle name="Normal 73 2 4 2 2 3" xfId="29253"/>
    <cellStyle name="Normal 73 2 4 2 2 4" xfId="49141"/>
    <cellStyle name="Normal 73 2 4 2 3" xfId="14221"/>
    <cellStyle name="Normal 73 2 4 2 3 2" xfId="33735"/>
    <cellStyle name="Normal 73 2 4 2 3 3" xfId="53628"/>
    <cellStyle name="Normal 73 2 4 2 4" xfId="25140"/>
    <cellStyle name="Normal 73 2 4 2 5" xfId="44907"/>
    <cellStyle name="Normal 73 2 4 3" xfId="6629"/>
    <cellStyle name="Normal 73 2 4 3 2" xfId="16366"/>
    <cellStyle name="Normal 73 2 4 3 2 2" xfId="35879"/>
    <cellStyle name="Normal 73 2 4 3 2 3" xfId="55772"/>
    <cellStyle name="Normal 73 2 4 3 3" xfId="28449"/>
    <cellStyle name="Normal 73 2 4 3 4" xfId="48337"/>
    <cellStyle name="Normal 73 2 4 4" xfId="11953"/>
    <cellStyle name="Normal 73 2 4 4 2" xfId="31468"/>
    <cellStyle name="Normal 73 2 4 4 3" xfId="51361"/>
    <cellStyle name="Normal 73 2 4 5" xfId="21674"/>
    <cellStyle name="Normal 73 2 4 6" xfId="41433"/>
    <cellStyle name="Normal 73 2 5" xfId="2759"/>
    <cellStyle name="Normal 73 2 5 2" xfId="8196"/>
    <cellStyle name="Normal 73 2 5 2 2" xfId="17919"/>
    <cellStyle name="Normal 73 2 5 2 2 2" xfId="37432"/>
    <cellStyle name="Normal 73 2 5 2 2 3" xfId="57325"/>
    <cellStyle name="Normal 73 2 5 2 3" xfId="23136"/>
    <cellStyle name="Normal 73 2 5 2 4" xfId="42902"/>
    <cellStyle name="Normal 73 2 5 3" xfId="12613"/>
    <cellStyle name="Normal 73 2 5 3 2" xfId="32127"/>
    <cellStyle name="Normal 73 2 5 3 3" xfId="52020"/>
    <cellStyle name="Normal 73 2 5 4" xfId="23532"/>
    <cellStyle name="Normal 73 2 5 5" xfId="43298"/>
    <cellStyle name="Normal 73 2 6" xfId="5019"/>
    <cellStyle name="Normal 73 2 6 2" xfId="14759"/>
    <cellStyle name="Normal 73 2 6 2 2" xfId="34272"/>
    <cellStyle name="Normal 73 2 6 2 3" xfId="54165"/>
    <cellStyle name="Normal 73 2 6 3" xfId="26841"/>
    <cellStyle name="Normal 73 2 6 4" xfId="46727"/>
    <cellStyle name="Normal 73 2 7" xfId="10345"/>
    <cellStyle name="Normal 73 2 7 2" xfId="29860"/>
    <cellStyle name="Normal 73 2 7 3" xfId="49753"/>
    <cellStyle name="Normal 73 2 8" xfId="20066"/>
    <cellStyle name="Normal 73 2 9" xfId="39708"/>
    <cellStyle name="Normal 73 3" xfId="550"/>
    <cellStyle name="Normal 73 3 2" xfId="1636"/>
    <cellStyle name="Normal 73 3 2 2" xfId="4008"/>
    <cellStyle name="Normal 73 3 2 2 2" xfId="9445"/>
    <cellStyle name="Normal 73 3 2 2 2 2" xfId="19168"/>
    <cellStyle name="Normal 73 3 2 2 2 2 2" xfId="38681"/>
    <cellStyle name="Normal 73 3 2 2 2 2 3" xfId="58574"/>
    <cellStyle name="Normal 73 3 2 2 2 3" xfId="22373"/>
    <cellStyle name="Normal 73 3 2 2 2 4" xfId="42135"/>
    <cellStyle name="Normal 73 3 2 2 3" xfId="13862"/>
    <cellStyle name="Normal 73 3 2 2 3 2" xfId="33376"/>
    <cellStyle name="Normal 73 3 2 2 3 3" xfId="53269"/>
    <cellStyle name="Normal 73 3 2 2 4" xfId="24781"/>
    <cellStyle name="Normal 73 3 2 2 5" xfId="44547"/>
    <cellStyle name="Normal 73 3 2 3" xfId="7739"/>
    <cellStyle name="Normal 73 3 2 3 2" xfId="17462"/>
    <cellStyle name="Normal 73 3 2 3 2 2" xfId="36975"/>
    <cellStyle name="Normal 73 3 2 3 2 3" xfId="56868"/>
    <cellStyle name="Normal 73 3 2 3 3" xfId="22853"/>
    <cellStyle name="Normal 73 3 2 3 4" xfId="42617"/>
    <cellStyle name="Normal 73 3 2 4" xfId="5735"/>
    <cellStyle name="Normal 73 3 2 4 2" xfId="15472"/>
    <cellStyle name="Normal 73 3 2 4 2 2" xfId="34985"/>
    <cellStyle name="Normal 73 3 2 4 2 3" xfId="54878"/>
    <cellStyle name="Normal 73 3 2 4 3" xfId="27555"/>
    <cellStyle name="Normal 73 3 2 4 4" xfId="47443"/>
    <cellStyle name="Normal 73 3 2 5" xfId="11594"/>
    <cellStyle name="Normal 73 3 2 5 2" xfId="31109"/>
    <cellStyle name="Normal 73 3 2 5 3" xfId="51002"/>
    <cellStyle name="Normal 73 3 2 6" xfId="21315"/>
    <cellStyle name="Normal 73 3 2 7" xfId="40970"/>
    <cellStyle name="Normal 73 3 3" xfId="1085"/>
    <cellStyle name="Normal 73 3 3 2" xfId="3470"/>
    <cellStyle name="Normal 73 3 3 2 2" xfId="8907"/>
    <cellStyle name="Normal 73 3 3 2 2 2" xfId="18630"/>
    <cellStyle name="Normal 73 3 3 2 2 2 2" xfId="38143"/>
    <cellStyle name="Normal 73 3 3 2 2 2 3" xfId="58036"/>
    <cellStyle name="Normal 73 3 3 2 2 3" xfId="22870"/>
    <cellStyle name="Normal 73 3 3 2 2 4" xfId="42635"/>
    <cellStyle name="Normal 73 3 3 2 3" xfId="13324"/>
    <cellStyle name="Normal 73 3 3 2 3 2" xfId="32838"/>
    <cellStyle name="Normal 73 3 3 2 3 3" xfId="52731"/>
    <cellStyle name="Normal 73 3 3 2 4" xfId="24243"/>
    <cellStyle name="Normal 73 3 3 2 5" xfId="44009"/>
    <cellStyle name="Normal 73 3 3 3" xfId="7279"/>
    <cellStyle name="Normal 73 3 3 3 2" xfId="17015"/>
    <cellStyle name="Normal 73 3 3 3 2 2" xfId="36528"/>
    <cellStyle name="Normal 73 3 3 3 2 3" xfId="56421"/>
    <cellStyle name="Normal 73 3 3 3 3" xfId="25473"/>
    <cellStyle name="Normal 73 3 3 3 4" xfId="45240"/>
    <cellStyle name="Normal 73 3 3 4" xfId="6270"/>
    <cellStyle name="Normal 73 3 3 4 2" xfId="16007"/>
    <cellStyle name="Normal 73 3 3 4 2 2" xfId="35520"/>
    <cellStyle name="Normal 73 3 3 4 2 3" xfId="55413"/>
    <cellStyle name="Normal 73 3 3 4 3" xfId="28090"/>
    <cellStyle name="Normal 73 3 3 4 4" xfId="47978"/>
    <cellStyle name="Normal 73 3 3 5" xfId="11056"/>
    <cellStyle name="Normal 73 3 3 5 2" xfId="30571"/>
    <cellStyle name="Normal 73 3 3 5 3" xfId="50464"/>
    <cellStyle name="Normal 73 3 3 6" xfId="20777"/>
    <cellStyle name="Normal 73 3 3 7" xfId="40419"/>
    <cellStyle name="Normal 73 3 4" xfId="2275"/>
    <cellStyle name="Normal 73 3 4 2" xfId="4544"/>
    <cellStyle name="Normal 73 3 4 2 2" xfId="9980"/>
    <cellStyle name="Normal 73 3 4 2 2 2" xfId="19703"/>
    <cellStyle name="Normal 73 3 4 2 2 2 2" xfId="39216"/>
    <cellStyle name="Normal 73 3 4 2 2 2 3" xfId="59109"/>
    <cellStyle name="Normal 73 3 4 2 2 3" xfId="29429"/>
    <cellStyle name="Normal 73 3 4 2 2 4" xfId="49317"/>
    <cellStyle name="Normal 73 3 4 2 3" xfId="14397"/>
    <cellStyle name="Normal 73 3 4 2 3 2" xfId="33911"/>
    <cellStyle name="Normal 73 3 4 2 3 3" xfId="53804"/>
    <cellStyle name="Normal 73 3 4 2 4" xfId="25316"/>
    <cellStyle name="Normal 73 3 4 2 5" xfId="45083"/>
    <cellStyle name="Normal 73 3 4 3" xfId="6805"/>
    <cellStyle name="Normal 73 3 4 3 2" xfId="16542"/>
    <cellStyle name="Normal 73 3 4 3 2 2" xfId="36055"/>
    <cellStyle name="Normal 73 3 4 3 2 3" xfId="55948"/>
    <cellStyle name="Normal 73 3 4 3 3" xfId="28625"/>
    <cellStyle name="Normal 73 3 4 3 4" xfId="48513"/>
    <cellStyle name="Normal 73 3 4 4" xfId="12129"/>
    <cellStyle name="Normal 73 3 4 4 2" xfId="31644"/>
    <cellStyle name="Normal 73 3 4 4 3" xfId="51537"/>
    <cellStyle name="Normal 73 3 4 5" xfId="21850"/>
    <cellStyle name="Normal 73 3 4 6" xfId="41609"/>
    <cellStyle name="Normal 73 3 5" xfId="2935"/>
    <cellStyle name="Normal 73 3 5 2" xfId="8372"/>
    <cellStyle name="Normal 73 3 5 2 2" xfId="18095"/>
    <cellStyle name="Normal 73 3 5 2 2 2" xfId="37608"/>
    <cellStyle name="Normal 73 3 5 2 2 3" xfId="57501"/>
    <cellStyle name="Normal 73 3 5 2 3" xfId="25592"/>
    <cellStyle name="Normal 73 3 5 2 4" xfId="45360"/>
    <cellStyle name="Normal 73 3 5 3" xfId="12789"/>
    <cellStyle name="Normal 73 3 5 3 2" xfId="32303"/>
    <cellStyle name="Normal 73 3 5 3 3" xfId="52196"/>
    <cellStyle name="Normal 73 3 5 4" xfId="23708"/>
    <cellStyle name="Normal 73 3 5 5" xfId="43474"/>
    <cellStyle name="Normal 73 3 6" xfId="5195"/>
    <cellStyle name="Normal 73 3 6 2" xfId="14935"/>
    <cellStyle name="Normal 73 3 6 2 2" xfId="34448"/>
    <cellStyle name="Normal 73 3 6 2 3" xfId="54341"/>
    <cellStyle name="Normal 73 3 6 3" xfId="27017"/>
    <cellStyle name="Normal 73 3 6 4" xfId="46903"/>
    <cellStyle name="Normal 73 3 7" xfId="10521"/>
    <cellStyle name="Normal 73 3 7 2" xfId="30036"/>
    <cellStyle name="Normal 73 3 7 3" xfId="49929"/>
    <cellStyle name="Normal 73 3 8" xfId="20242"/>
    <cellStyle name="Normal 73 3 9" xfId="39884"/>
    <cellStyle name="Normal 73 4" xfId="1284"/>
    <cellStyle name="Normal 73 4 2" xfId="3656"/>
    <cellStyle name="Normal 73 4 2 2" xfId="9093"/>
    <cellStyle name="Normal 73 4 2 2 2" xfId="18816"/>
    <cellStyle name="Normal 73 4 2 2 2 2" xfId="38329"/>
    <cellStyle name="Normal 73 4 2 2 2 3" xfId="58222"/>
    <cellStyle name="Normal 73 4 2 2 3" xfId="22217"/>
    <cellStyle name="Normal 73 4 2 2 4" xfId="41977"/>
    <cellStyle name="Normal 73 4 2 3" xfId="13510"/>
    <cellStyle name="Normal 73 4 2 3 2" xfId="33024"/>
    <cellStyle name="Normal 73 4 2 3 3" xfId="52917"/>
    <cellStyle name="Normal 73 4 2 4" xfId="24429"/>
    <cellStyle name="Normal 73 4 2 5" xfId="44195"/>
    <cellStyle name="Normal 73 4 3" xfId="7445"/>
    <cellStyle name="Normal 73 4 3 2" xfId="17168"/>
    <cellStyle name="Normal 73 4 3 2 2" xfId="36681"/>
    <cellStyle name="Normal 73 4 3 2 3" xfId="56574"/>
    <cellStyle name="Normal 73 4 3 3" xfId="22235"/>
    <cellStyle name="Normal 73 4 3 4" xfId="41995"/>
    <cellStyle name="Normal 73 4 4" xfId="5383"/>
    <cellStyle name="Normal 73 4 4 2" xfId="15120"/>
    <cellStyle name="Normal 73 4 4 2 2" xfId="34633"/>
    <cellStyle name="Normal 73 4 4 2 3" xfId="54526"/>
    <cellStyle name="Normal 73 4 4 3" xfId="27203"/>
    <cellStyle name="Normal 73 4 4 4" xfId="47091"/>
    <cellStyle name="Normal 73 4 5" xfId="11242"/>
    <cellStyle name="Normal 73 4 5 2" xfId="30757"/>
    <cellStyle name="Normal 73 4 5 3" xfId="50650"/>
    <cellStyle name="Normal 73 4 6" xfId="20963"/>
    <cellStyle name="Normal 73 4 7" xfId="40618"/>
    <cellStyle name="Normal 73 5" xfId="733"/>
    <cellStyle name="Normal 73 5 2" xfId="3118"/>
    <cellStyle name="Normal 73 5 2 2" xfId="8555"/>
    <cellStyle name="Normal 73 5 2 2 2" xfId="18278"/>
    <cellStyle name="Normal 73 5 2 2 2 2" xfId="37791"/>
    <cellStyle name="Normal 73 5 2 2 2 3" xfId="57684"/>
    <cellStyle name="Normal 73 5 2 2 3" xfId="26372"/>
    <cellStyle name="Normal 73 5 2 2 4" xfId="46145"/>
    <cellStyle name="Normal 73 5 2 3" xfId="12972"/>
    <cellStyle name="Normal 73 5 2 3 2" xfId="32486"/>
    <cellStyle name="Normal 73 5 2 3 3" xfId="52379"/>
    <cellStyle name="Normal 73 5 2 4" xfId="23891"/>
    <cellStyle name="Normal 73 5 2 5" xfId="43657"/>
    <cellStyle name="Normal 73 5 3" xfId="6985"/>
    <cellStyle name="Normal 73 5 3 2" xfId="16721"/>
    <cellStyle name="Normal 73 5 3 2 2" xfId="36234"/>
    <cellStyle name="Normal 73 5 3 2 3" xfId="56127"/>
    <cellStyle name="Normal 73 5 3 3" xfId="22485"/>
    <cellStyle name="Normal 73 5 3 4" xfId="42248"/>
    <cellStyle name="Normal 73 5 4" xfId="5918"/>
    <cellStyle name="Normal 73 5 4 2" xfId="15655"/>
    <cellStyle name="Normal 73 5 4 2 2" xfId="35168"/>
    <cellStyle name="Normal 73 5 4 2 3" xfId="55061"/>
    <cellStyle name="Normal 73 5 4 3" xfId="27738"/>
    <cellStyle name="Normal 73 5 4 4" xfId="47626"/>
    <cellStyle name="Normal 73 5 5" xfId="10704"/>
    <cellStyle name="Normal 73 5 5 2" xfId="30219"/>
    <cellStyle name="Normal 73 5 5 3" xfId="50112"/>
    <cellStyle name="Normal 73 5 6" xfId="20425"/>
    <cellStyle name="Normal 73 5 7" xfId="40067"/>
    <cellStyle name="Normal 73 6" xfId="1881"/>
    <cellStyle name="Normal 73 6 2" xfId="4192"/>
    <cellStyle name="Normal 73 6 2 2" xfId="9628"/>
    <cellStyle name="Normal 73 6 2 2 2" xfId="19351"/>
    <cellStyle name="Normal 73 6 2 2 2 2" xfId="38864"/>
    <cellStyle name="Normal 73 6 2 2 2 3" xfId="58757"/>
    <cellStyle name="Normal 73 6 2 2 3" xfId="29077"/>
    <cellStyle name="Normal 73 6 2 2 4" xfId="48965"/>
    <cellStyle name="Normal 73 6 2 3" xfId="14045"/>
    <cellStyle name="Normal 73 6 2 3 2" xfId="33559"/>
    <cellStyle name="Normal 73 6 2 3 3" xfId="53452"/>
    <cellStyle name="Normal 73 6 2 4" xfId="24964"/>
    <cellStyle name="Normal 73 6 2 5" xfId="44731"/>
    <cellStyle name="Normal 73 6 3" xfId="6453"/>
    <cellStyle name="Normal 73 6 3 2" xfId="16190"/>
    <cellStyle name="Normal 73 6 3 2 2" xfId="35703"/>
    <cellStyle name="Normal 73 6 3 2 3" xfId="55596"/>
    <cellStyle name="Normal 73 6 3 3" xfId="28273"/>
    <cellStyle name="Normal 73 6 3 4" xfId="48161"/>
    <cellStyle name="Normal 73 6 4" xfId="11777"/>
    <cellStyle name="Normal 73 6 4 2" xfId="31292"/>
    <cellStyle name="Normal 73 6 4 3" xfId="51185"/>
    <cellStyle name="Normal 73 6 5" xfId="21498"/>
    <cellStyle name="Normal 73 6 6" xfId="41215"/>
    <cellStyle name="Normal 73 7" xfId="2444"/>
    <cellStyle name="Normal 73 7 2" xfId="7881"/>
    <cellStyle name="Normal 73 7 2 2" xfId="17604"/>
    <cellStyle name="Normal 73 7 2 2 2" xfId="37117"/>
    <cellStyle name="Normal 73 7 2 2 3" xfId="57010"/>
    <cellStyle name="Normal 73 7 2 3" xfId="25480"/>
    <cellStyle name="Normal 73 7 2 4" xfId="45247"/>
    <cellStyle name="Normal 73 7 3" xfId="12298"/>
    <cellStyle name="Normal 73 7 3 2" xfId="31812"/>
    <cellStyle name="Normal 73 7 3 3" xfId="51705"/>
    <cellStyle name="Normal 73 7 4" xfId="23217"/>
    <cellStyle name="Normal 73 7 5" xfId="42983"/>
    <cellStyle name="Normal 73 8" xfId="2583"/>
    <cellStyle name="Normal 73 8 2" xfId="8020"/>
    <cellStyle name="Normal 73 8 2 2" xfId="17743"/>
    <cellStyle name="Normal 73 8 2 2 2" xfId="37256"/>
    <cellStyle name="Normal 73 8 2 2 3" xfId="57149"/>
    <cellStyle name="Normal 73 8 2 3" xfId="22572"/>
    <cellStyle name="Normal 73 8 2 4" xfId="42335"/>
    <cellStyle name="Normal 73 8 3" xfId="12437"/>
    <cellStyle name="Normal 73 8 3 2" xfId="31951"/>
    <cellStyle name="Normal 73 8 3 3" xfId="51844"/>
    <cellStyle name="Normal 73 8 4" xfId="23356"/>
    <cellStyle name="Normal 73 8 5" xfId="43122"/>
    <cellStyle name="Normal 73 9" xfId="4801"/>
    <cellStyle name="Normal 73 9 2" xfId="14583"/>
    <cellStyle name="Normal 73 9 2 2" xfId="34096"/>
    <cellStyle name="Normal 73 9 2 3" xfId="53989"/>
    <cellStyle name="Normal 73 9 3" xfId="26665"/>
    <cellStyle name="Normal 73 9 4" xfId="46509"/>
    <cellStyle name="Normal 74" xfId="157"/>
    <cellStyle name="Normal 74 10" xfId="10170"/>
    <cellStyle name="Normal 74 10 2" xfId="29685"/>
    <cellStyle name="Normal 74 10 3" xfId="49578"/>
    <cellStyle name="Normal 74 11" xfId="19891"/>
    <cellStyle name="Normal 74 12" xfId="39491"/>
    <cellStyle name="Normal 74 2" xfId="375"/>
    <cellStyle name="Normal 74 2 2" xfId="1461"/>
    <cellStyle name="Normal 74 2 2 2" xfId="3833"/>
    <cellStyle name="Normal 74 2 2 2 2" xfId="9270"/>
    <cellStyle name="Normal 74 2 2 2 2 2" xfId="18993"/>
    <cellStyle name="Normal 74 2 2 2 2 2 2" xfId="38506"/>
    <cellStyle name="Normal 74 2 2 2 2 2 3" xfId="58399"/>
    <cellStyle name="Normal 74 2 2 2 2 3" xfId="22773"/>
    <cellStyle name="Normal 74 2 2 2 2 4" xfId="42537"/>
    <cellStyle name="Normal 74 2 2 2 3" xfId="13687"/>
    <cellStyle name="Normal 74 2 2 2 3 2" xfId="33201"/>
    <cellStyle name="Normal 74 2 2 2 3 3" xfId="53094"/>
    <cellStyle name="Normal 74 2 2 2 4" xfId="24606"/>
    <cellStyle name="Normal 74 2 2 2 5" xfId="44372"/>
    <cellStyle name="Normal 74 2 2 3" xfId="7593"/>
    <cellStyle name="Normal 74 2 2 3 2" xfId="17316"/>
    <cellStyle name="Normal 74 2 2 3 2 2" xfId="36829"/>
    <cellStyle name="Normal 74 2 2 3 2 3" xfId="56722"/>
    <cellStyle name="Normal 74 2 2 3 3" xfId="22745"/>
    <cellStyle name="Normal 74 2 2 3 4" xfId="42509"/>
    <cellStyle name="Normal 74 2 2 4" xfId="5560"/>
    <cellStyle name="Normal 74 2 2 4 2" xfId="15297"/>
    <cellStyle name="Normal 74 2 2 4 2 2" xfId="34810"/>
    <cellStyle name="Normal 74 2 2 4 2 3" xfId="54703"/>
    <cellStyle name="Normal 74 2 2 4 3" xfId="27380"/>
    <cellStyle name="Normal 74 2 2 4 4" xfId="47268"/>
    <cellStyle name="Normal 74 2 2 5" xfId="11419"/>
    <cellStyle name="Normal 74 2 2 5 2" xfId="30934"/>
    <cellStyle name="Normal 74 2 2 5 3" xfId="50827"/>
    <cellStyle name="Normal 74 2 2 6" xfId="21140"/>
    <cellStyle name="Normal 74 2 2 7" xfId="40795"/>
    <cellStyle name="Normal 74 2 3" xfId="910"/>
    <cellStyle name="Normal 74 2 3 2" xfId="3295"/>
    <cellStyle name="Normal 74 2 3 2 2" xfId="8732"/>
    <cellStyle name="Normal 74 2 3 2 2 2" xfId="18455"/>
    <cellStyle name="Normal 74 2 3 2 2 2 2" xfId="37968"/>
    <cellStyle name="Normal 74 2 3 2 2 2 3" xfId="57861"/>
    <cellStyle name="Normal 74 2 3 2 2 3" xfId="26263"/>
    <cellStyle name="Normal 74 2 3 2 2 4" xfId="46035"/>
    <cellStyle name="Normal 74 2 3 2 3" xfId="13149"/>
    <cellStyle name="Normal 74 2 3 2 3 2" xfId="32663"/>
    <cellStyle name="Normal 74 2 3 2 3 3" xfId="52556"/>
    <cellStyle name="Normal 74 2 3 2 4" xfId="24068"/>
    <cellStyle name="Normal 74 2 3 2 5" xfId="43834"/>
    <cellStyle name="Normal 74 2 3 3" xfId="7133"/>
    <cellStyle name="Normal 74 2 3 3 2" xfId="16869"/>
    <cellStyle name="Normal 74 2 3 3 2 2" xfId="36382"/>
    <cellStyle name="Normal 74 2 3 3 2 3" xfId="56275"/>
    <cellStyle name="Normal 74 2 3 3 3" xfId="22608"/>
    <cellStyle name="Normal 74 2 3 3 4" xfId="42371"/>
    <cellStyle name="Normal 74 2 3 4" xfId="6095"/>
    <cellStyle name="Normal 74 2 3 4 2" xfId="15832"/>
    <cellStyle name="Normal 74 2 3 4 2 2" xfId="35345"/>
    <cellStyle name="Normal 74 2 3 4 2 3" xfId="55238"/>
    <cellStyle name="Normal 74 2 3 4 3" xfId="27915"/>
    <cellStyle name="Normal 74 2 3 4 4" xfId="47803"/>
    <cellStyle name="Normal 74 2 3 5" xfId="10881"/>
    <cellStyle name="Normal 74 2 3 5 2" xfId="30396"/>
    <cellStyle name="Normal 74 2 3 5 3" xfId="50289"/>
    <cellStyle name="Normal 74 2 3 6" xfId="20602"/>
    <cellStyle name="Normal 74 2 3 7" xfId="40244"/>
    <cellStyle name="Normal 74 2 4" xfId="2100"/>
    <cellStyle name="Normal 74 2 4 2" xfId="4369"/>
    <cellStyle name="Normal 74 2 4 2 2" xfId="9805"/>
    <cellStyle name="Normal 74 2 4 2 2 2" xfId="19528"/>
    <cellStyle name="Normal 74 2 4 2 2 2 2" xfId="39041"/>
    <cellStyle name="Normal 74 2 4 2 2 2 3" xfId="58934"/>
    <cellStyle name="Normal 74 2 4 2 2 3" xfId="29254"/>
    <cellStyle name="Normal 74 2 4 2 2 4" xfId="49142"/>
    <cellStyle name="Normal 74 2 4 2 3" xfId="14222"/>
    <cellStyle name="Normal 74 2 4 2 3 2" xfId="33736"/>
    <cellStyle name="Normal 74 2 4 2 3 3" xfId="53629"/>
    <cellStyle name="Normal 74 2 4 2 4" xfId="25141"/>
    <cellStyle name="Normal 74 2 4 2 5" xfId="44908"/>
    <cellStyle name="Normal 74 2 4 3" xfId="6630"/>
    <cellStyle name="Normal 74 2 4 3 2" xfId="16367"/>
    <cellStyle name="Normal 74 2 4 3 2 2" xfId="35880"/>
    <cellStyle name="Normal 74 2 4 3 2 3" xfId="55773"/>
    <cellStyle name="Normal 74 2 4 3 3" xfId="28450"/>
    <cellStyle name="Normal 74 2 4 3 4" xfId="48338"/>
    <cellStyle name="Normal 74 2 4 4" xfId="11954"/>
    <cellStyle name="Normal 74 2 4 4 2" xfId="31469"/>
    <cellStyle name="Normal 74 2 4 4 3" xfId="51362"/>
    <cellStyle name="Normal 74 2 4 5" xfId="21675"/>
    <cellStyle name="Normal 74 2 4 6" xfId="41434"/>
    <cellStyle name="Normal 74 2 5" xfId="2760"/>
    <cellStyle name="Normal 74 2 5 2" xfId="8197"/>
    <cellStyle name="Normal 74 2 5 2 2" xfId="17920"/>
    <cellStyle name="Normal 74 2 5 2 2 2" xfId="37433"/>
    <cellStyle name="Normal 74 2 5 2 2 3" xfId="57326"/>
    <cellStyle name="Normal 74 2 5 2 3" xfId="25825"/>
    <cellStyle name="Normal 74 2 5 2 4" xfId="45594"/>
    <cellStyle name="Normal 74 2 5 3" xfId="12614"/>
    <cellStyle name="Normal 74 2 5 3 2" xfId="32128"/>
    <cellStyle name="Normal 74 2 5 3 3" xfId="52021"/>
    <cellStyle name="Normal 74 2 5 4" xfId="23533"/>
    <cellStyle name="Normal 74 2 5 5" xfId="43299"/>
    <cellStyle name="Normal 74 2 6" xfId="5020"/>
    <cellStyle name="Normal 74 2 6 2" xfId="14760"/>
    <cellStyle name="Normal 74 2 6 2 2" xfId="34273"/>
    <cellStyle name="Normal 74 2 6 2 3" xfId="54166"/>
    <cellStyle name="Normal 74 2 6 3" xfId="26842"/>
    <cellStyle name="Normal 74 2 6 4" xfId="46728"/>
    <cellStyle name="Normal 74 2 7" xfId="10346"/>
    <cellStyle name="Normal 74 2 7 2" xfId="29861"/>
    <cellStyle name="Normal 74 2 7 3" xfId="49754"/>
    <cellStyle name="Normal 74 2 8" xfId="20067"/>
    <cellStyle name="Normal 74 2 9" xfId="39709"/>
    <cellStyle name="Normal 74 3" xfId="551"/>
    <cellStyle name="Normal 74 3 2" xfId="1637"/>
    <cellStyle name="Normal 74 3 2 2" xfId="4009"/>
    <cellStyle name="Normal 74 3 2 2 2" xfId="9446"/>
    <cellStyle name="Normal 74 3 2 2 2 2" xfId="19169"/>
    <cellStyle name="Normal 74 3 2 2 2 2 2" xfId="38682"/>
    <cellStyle name="Normal 74 3 2 2 2 2 3" xfId="58575"/>
    <cellStyle name="Normal 74 3 2 2 2 3" xfId="22544"/>
    <cellStyle name="Normal 74 3 2 2 2 4" xfId="42307"/>
    <cellStyle name="Normal 74 3 2 2 3" xfId="13863"/>
    <cellStyle name="Normal 74 3 2 2 3 2" xfId="33377"/>
    <cellStyle name="Normal 74 3 2 2 3 3" xfId="53270"/>
    <cellStyle name="Normal 74 3 2 2 4" xfId="24782"/>
    <cellStyle name="Normal 74 3 2 2 5" xfId="44548"/>
    <cellStyle name="Normal 74 3 2 3" xfId="7740"/>
    <cellStyle name="Normal 74 3 2 3 2" xfId="17463"/>
    <cellStyle name="Normal 74 3 2 3 2 2" xfId="36976"/>
    <cellStyle name="Normal 74 3 2 3 2 3" xfId="56869"/>
    <cellStyle name="Normal 74 3 2 3 3" xfId="22145"/>
    <cellStyle name="Normal 74 3 2 3 4" xfId="41905"/>
    <cellStyle name="Normal 74 3 2 4" xfId="5736"/>
    <cellStyle name="Normal 74 3 2 4 2" xfId="15473"/>
    <cellStyle name="Normal 74 3 2 4 2 2" xfId="34986"/>
    <cellStyle name="Normal 74 3 2 4 2 3" xfId="54879"/>
    <cellStyle name="Normal 74 3 2 4 3" xfId="27556"/>
    <cellStyle name="Normal 74 3 2 4 4" xfId="47444"/>
    <cellStyle name="Normal 74 3 2 5" xfId="11595"/>
    <cellStyle name="Normal 74 3 2 5 2" xfId="31110"/>
    <cellStyle name="Normal 74 3 2 5 3" xfId="51003"/>
    <cellStyle name="Normal 74 3 2 6" xfId="21316"/>
    <cellStyle name="Normal 74 3 2 7" xfId="40971"/>
    <cellStyle name="Normal 74 3 3" xfId="1086"/>
    <cellStyle name="Normal 74 3 3 2" xfId="3471"/>
    <cellStyle name="Normal 74 3 3 2 2" xfId="8908"/>
    <cellStyle name="Normal 74 3 3 2 2 2" xfId="18631"/>
    <cellStyle name="Normal 74 3 3 2 2 2 2" xfId="38144"/>
    <cellStyle name="Normal 74 3 3 2 2 2 3" xfId="58037"/>
    <cellStyle name="Normal 74 3 3 2 2 3" xfId="22725"/>
    <cellStyle name="Normal 74 3 3 2 2 4" xfId="42489"/>
    <cellStyle name="Normal 74 3 3 2 3" xfId="13325"/>
    <cellStyle name="Normal 74 3 3 2 3 2" xfId="32839"/>
    <cellStyle name="Normal 74 3 3 2 3 3" xfId="52732"/>
    <cellStyle name="Normal 74 3 3 2 4" xfId="24244"/>
    <cellStyle name="Normal 74 3 3 2 5" xfId="44010"/>
    <cellStyle name="Normal 74 3 3 3" xfId="7280"/>
    <cellStyle name="Normal 74 3 3 3 2" xfId="17016"/>
    <cellStyle name="Normal 74 3 3 3 2 2" xfId="36529"/>
    <cellStyle name="Normal 74 3 3 3 2 3" xfId="56422"/>
    <cellStyle name="Normal 74 3 3 3 3" xfId="26122"/>
    <cellStyle name="Normal 74 3 3 3 4" xfId="45893"/>
    <cellStyle name="Normal 74 3 3 4" xfId="6271"/>
    <cellStyle name="Normal 74 3 3 4 2" xfId="16008"/>
    <cellStyle name="Normal 74 3 3 4 2 2" xfId="35521"/>
    <cellStyle name="Normal 74 3 3 4 2 3" xfId="55414"/>
    <cellStyle name="Normal 74 3 3 4 3" xfId="28091"/>
    <cellStyle name="Normal 74 3 3 4 4" xfId="47979"/>
    <cellStyle name="Normal 74 3 3 5" xfId="11057"/>
    <cellStyle name="Normal 74 3 3 5 2" xfId="30572"/>
    <cellStyle name="Normal 74 3 3 5 3" xfId="50465"/>
    <cellStyle name="Normal 74 3 3 6" xfId="20778"/>
    <cellStyle name="Normal 74 3 3 7" xfId="40420"/>
    <cellStyle name="Normal 74 3 4" xfId="2276"/>
    <cellStyle name="Normal 74 3 4 2" xfId="4545"/>
    <cellStyle name="Normal 74 3 4 2 2" xfId="9981"/>
    <cellStyle name="Normal 74 3 4 2 2 2" xfId="19704"/>
    <cellStyle name="Normal 74 3 4 2 2 2 2" xfId="39217"/>
    <cellStyle name="Normal 74 3 4 2 2 2 3" xfId="59110"/>
    <cellStyle name="Normal 74 3 4 2 2 3" xfId="29430"/>
    <cellStyle name="Normal 74 3 4 2 2 4" xfId="49318"/>
    <cellStyle name="Normal 74 3 4 2 3" xfId="14398"/>
    <cellStyle name="Normal 74 3 4 2 3 2" xfId="33912"/>
    <cellStyle name="Normal 74 3 4 2 3 3" xfId="53805"/>
    <cellStyle name="Normal 74 3 4 2 4" xfId="25317"/>
    <cellStyle name="Normal 74 3 4 2 5" xfId="45084"/>
    <cellStyle name="Normal 74 3 4 3" xfId="6806"/>
    <cellStyle name="Normal 74 3 4 3 2" xfId="16543"/>
    <cellStyle name="Normal 74 3 4 3 2 2" xfId="36056"/>
    <cellStyle name="Normal 74 3 4 3 2 3" xfId="55949"/>
    <cellStyle name="Normal 74 3 4 3 3" xfId="28626"/>
    <cellStyle name="Normal 74 3 4 3 4" xfId="48514"/>
    <cellStyle name="Normal 74 3 4 4" xfId="12130"/>
    <cellStyle name="Normal 74 3 4 4 2" xfId="31645"/>
    <cellStyle name="Normal 74 3 4 4 3" xfId="51538"/>
    <cellStyle name="Normal 74 3 4 5" xfId="21851"/>
    <cellStyle name="Normal 74 3 4 6" xfId="41610"/>
    <cellStyle name="Normal 74 3 5" xfId="2936"/>
    <cellStyle name="Normal 74 3 5 2" xfId="8373"/>
    <cellStyle name="Normal 74 3 5 2 2" xfId="18096"/>
    <cellStyle name="Normal 74 3 5 2 2 2" xfId="37609"/>
    <cellStyle name="Normal 74 3 5 2 2 3" xfId="57502"/>
    <cellStyle name="Normal 74 3 5 2 3" xfId="26476"/>
    <cellStyle name="Normal 74 3 5 2 4" xfId="46249"/>
    <cellStyle name="Normal 74 3 5 3" xfId="12790"/>
    <cellStyle name="Normal 74 3 5 3 2" xfId="32304"/>
    <cellStyle name="Normal 74 3 5 3 3" xfId="52197"/>
    <cellStyle name="Normal 74 3 5 4" xfId="23709"/>
    <cellStyle name="Normal 74 3 5 5" xfId="43475"/>
    <cellStyle name="Normal 74 3 6" xfId="5196"/>
    <cellStyle name="Normal 74 3 6 2" xfId="14936"/>
    <cellStyle name="Normal 74 3 6 2 2" xfId="34449"/>
    <cellStyle name="Normal 74 3 6 2 3" xfId="54342"/>
    <cellStyle name="Normal 74 3 6 3" xfId="27018"/>
    <cellStyle name="Normal 74 3 6 4" xfId="46904"/>
    <cellStyle name="Normal 74 3 7" xfId="10522"/>
    <cellStyle name="Normal 74 3 7 2" xfId="30037"/>
    <cellStyle name="Normal 74 3 7 3" xfId="49930"/>
    <cellStyle name="Normal 74 3 8" xfId="20243"/>
    <cellStyle name="Normal 74 3 9" xfId="39885"/>
    <cellStyle name="Normal 74 4" xfId="1285"/>
    <cellStyle name="Normal 74 4 2" xfId="3657"/>
    <cellStyle name="Normal 74 4 2 2" xfId="9094"/>
    <cellStyle name="Normal 74 4 2 2 2" xfId="18817"/>
    <cellStyle name="Normal 74 4 2 2 2 2" xfId="38330"/>
    <cellStyle name="Normal 74 4 2 2 2 3" xfId="58223"/>
    <cellStyle name="Normal 74 4 2 2 3" xfId="22886"/>
    <cellStyle name="Normal 74 4 2 2 4" xfId="42651"/>
    <cellStyle name="Normal 74 4 2 3" xfId="13511"/>
    <cellStyle name="Normal 74 4 2 3 2" xfId="33025"/>
    <cellStyle name="Normal 74 4 2 3 3" xfId="52918"/>
    <cellStyle name="Normal 74 4 2 4" xfId="24430"/>
    <cellStyle name="Normal 74 4 2 5" xfId="44196"/>
    <cellStyle name="Normal 74 4 3" xfId="7446"/>
    <cellStyle name="Normal 74 4 3 2" xfId="17169"/>
    <cellStyle name="Normal 74 4 3 2 2" xfId="36682"/>
    <cellStyle name="Normal 74 4 3 2 3" xfId="56575"/>
    <cellStyle name="Normal 74 4 3 3" xfId="23138"/>
    <cellStyle name="Normal 74 4 3 4" xfId="42904"/>
    <cellStyle name="Normal 74 4 4" xfId="5384"/>
    <cellStyle name="Normal 74 4 4 2" xfId="15121"/>
    <cellStyle name="Normal 74 4 4 2 2" xfId="34634"/>
    <cellStyle name="Normal 74 4 4 2 3" xfId="54527"/>
    <cellStyle name="Normal 74 4 4 3" xfId="27204"/>
    <cellStyle name="Normal 74 4 4 4" xfId="47092"/>
    <cellStyle name="Normal 74 4 5" xfId="11243"/>
    <cellStyle name="Normal 74 4 5 2" xfId="30758"/>
    <cellStyle name="Normal 74 4 5 3" xfId="50651"/>
    <cellStyle name="Normal 74 4 6" xfId="20964"/>
    <cellStyle name="Normal 74 4 7" xfId="40619"/>
    <cellStyle name="Normal 74 5" xfId="734"/>
    <cellStyle name="Normal 74 5 2" xfId="3119"/>
    <cellStyle name="Normal 74 5 2 2" xfId="8556"/>
    <cellStyle name="Normal 74 5 2 2 2" xfId="18279"/>
    <cellStyle name="Normal 74 5 2 2 2 2" xfId="37792"/>
    <cellStyle name="Normal 74 5 2 2 2 3" xfId="57685"/>
    <cellStyle name="Normal 74 5 2 2 3" xfId="25705"/>
    <cellStyle name="Normal 74 5 2 2 4" xfId="45474"/>
    <cellStyle name="Normal 74 5 2 3" xfId="12973"/>
    <cellStyle name="Normal 74 5 2 3 2" xfId="32487"/>
    <cellStyle name="Normal 74 5 2 3 3" xfId="52380"/>
    <cellStyle name="Normal 74 5 2 4" xfId="23892"/>
    <cellStyle name="Normal 74 5 2 5" xfId="43658"/>
    <cellStyle name="Normal 74 5 3" xfId="6986"/>
    <cellStyle name="Normal 74 5 3 2" xfId="16722"/>
    <cellStyle name="Normal 74 5 3 2 2" xfId="36235"/>
    <cellStyle name="Normal 74 5 3 2 3" xfId="56128"/>
    <cellStyle name="Normal 74 5 3 3" xfId="25791"/>
    <cellStyle name="Normal 74 5 3 4" xfId="45560"/>
    <cellStyle name="Normal 74 5 4" xfId="5919"/>
    <cellStyle name="Normal 74 5 4 2" xfId="15656"/>
    <cellStyle name="Normal 74 5 4 2 2" xfId="35169"/>
    <cellStyle name="Normal 74 5 4 2 3" xfId="55062"/>
    <cellStyle name="Normal 74 5 4 3" xfId="27739"/>
    <cellStyle name="Normal 74 5 4 4" xfId="47627"/>
    <cellStyle name="Normal 74 5 5" xfId="10705"/>
    <cellStyle name="Normal 74 5 5 2" xfId="30220"/>
    <cellStyle name="Normal 74 5 5 3" xfId="50113"/>
    <cellStyle name="Normal 74 5 6" xfId="20426"/>
    <cellStyle name="Normal 74 5 7" xfId="40068"/>
    <cellStyle name="Normal 74 6" xfId="1882"/>
    <cellStyle name="Normal 74 6 2" xfId="4193"/>
    <cellStyle name="Normal 74 6 2 2" xfId="9629"/>
    <cellStyle name="Normal 74 6 2 2 2" xfId="19352"/>
    <cellStyle name="Normal 74 6 2 2 2 2" xfId="38865"/>
    <cellStyle name="Normal 74 6 2 2 2 3" xfId="58758"/>
    <cellStyle name="Normal 74 6 2 2 3" xfId="29078"/>
    <cellStyle name="Normal 74 6 2 2 4" xfId="48966"/>
    <cellStyle name="Normal 74 6 2 3" xfId="14046"/>
    <cellStyle name="Normal 74 6 2 3 2" xfId="33560"/>
    <cellStyle name="Normal 74 6 2 3 3" xfId="53453"/>
    <cellStyle name="Normal 74 6 2 4" xfId="24965"/>
    <cellStyle name="Normal 74 6 2 5" xfId="44732"/>
    <cellStyle name="Normal 74 6 3" xfId="6454"/>
    <cellStyle name="Normal 74 6 3 2" xfId="16191"/>
    <cellStyle name="Normal 74 6 3 2 2" xfId="35704"/>
    <cellStyle name="Normal 74 6 3 2 3" xfId="55597"/>
    <cellStyle name="Normal 74 6 3 3" xfId="28274"/>
    <cellStyle name="Normal 74 6 3 4" xfId="48162"/>
    <cellStyle name="Normal 74 6 4" xfId="11778"/>
    <cellStyle name="Normal 74 6 4 2" xfId="31293"/>
    <cellStyle name="Normal 74 6 4 3" xfId="51186"/>
    <cellStyle name="Normal 74 6 5" xfId="21499"/>
    <cellStyle name="Normal 74 6 6" xfId="41216"/>
    <cellStyle name="Normal 74 7" xfId="2445"/>
    <cellStyle name="Normal 74 7 2" xfId="7882"/>
    <cellStyle name="Normal 74 7 2 2" xfId="17605"/>
    <cellStyle name="Normal 74 7 2 2 2" xfId="37118"/>
    <cellStyle name="Normal 74 7 2 2 3" xfId="57011"/>
    <cellStyle name="Normal 74 7 2 3" xfId="26140"/>
    <cellStyle name="Normal 74 7 2 4" xfId="45911"/>
    <cellStyle name="Normal 74 7 3" xfId="12299"/>
    <cellStyle name="Normal 74 7 3 2" xfId="31813"/>
    <cellStyle name="Normal 74 7 3 3" xfId="51706"/>
    <cellStyle name="Normal 74 7 4" xfId="23218"/>
    <cellStyle name="Normal 74 7 5" xfId="42984"/>
    <cellStyle name="Normal 74 8" xfId="2584"/>
    <cellStyle name="Normal 74 8 2" xfId="8021"/>
    <cellStyle name="Normal 74 8 2 2" xfId="17744"/>
    <cellStyle name="Normal 74 8 2 2 2" xfId="37257"/>
    <cellStyle name="Normal 74 8 2 2 3" xfId="57150"/>
    <cellStyle name="Normal 74 8 2 3" xfId="22430"/>
    <cellStyle name="Normal 74 8 2 4" xfId="42192"/>
    <cellStyle name="Normal 74 8 3" xfId="12438"/>
    <cellStyle name="Normal 74 8 3 2" xfId="31952"/>
    <cellStyle name="Normal 74 8 3 3" xfId="51845"/>
    <cellStyle name="Normal 74 8 4" xfId="23357"/>
    <cellStyle name="Normal 74 8 5" xfId="43123"/>
    <cellStyle name="Normal 74 9" xfId="4802"/>
    <cellStyle name="Normal 74 9 2" xfId="14584"/>
    <cellStyle name="Normal 74 9 2 2" xfId="34097"/>
    <cellStyle name="Normal 74 9 2 3" xfId="53990"/>
    <cellStyle name="Normal 74 9 3" xfId="26666"/>
    <cellStyle name="Normal 74 9 4" xfId="46510"/>
    <cellStyle name="Normal 75" xfId="158"/>
    <cellStyle name="Normal 75 10" xfId="10171"/>
    <cellStyle name="Normal 75 10 2" xfId="29686"/>
    <cellStyle name="Normal 75 10 3" xfId="49579"/>
    <cellStyle name="Normal 75 11" xfId="19892"/>
    <cellStyle name="Normal 75 12" xfId="39492"/>
    <cellStyle name="Normal 75 2" xfId="376"/>
    <cellStyle name="Normal 75 2 2" xfId="1462"/>
    <cellStyle name="Normal 75 2 2 2" xfId="3834"/>
    <cellStyle name="Normal 75 2 2 2 2" xfId="9271"/>
    <cellStyle name="Normal 75 2 2 2 2 2" xfId="18994"/>
    <cellStyle name="Normal 75 2 2 2 2 2 2" xfId="38507"/>
    <cellStyle name="Normal 75 2 2 2 2 2 3" xfId="58400"/>
    <cellStyle name="Normal 75 2 2 2 2 3" xfId="26343"/>
    <cellStyle name="Normal 75 2 2 2 2 4" xfId="46116"/>
    <cellStyle name="Normal 75 2 2 2 3" xfId="13688"/>
    <cellStyle name="Normal 75 2 2 2 3 2" xfId="33202"/>
    <cellStyle name="Normal 75 2 2 2 3 3" xfId="53095"/>
    <cellStyle name="Normal 75 2 2 2 4" xfId="24607"/>
    <cellStyle name="Normal 75 2 2 2 5" xfId="44373"/>
    <cellStyle name="Normal 75 2 2 3" xfId="7594"/>
    <cellStyle name="Normal 75 2 2 3 2" xfId="17317"/>
    <cellStyle name="Normal 75 2 2 3 2 2" xfId="36830"/>
    <cellStyle name="Normal 75 2 2 3 2 3" xfId="56723"/>
    <cellStyle name="Normal 75 2 2 3 3" xfId="26573"/>
    <cellStyle name="Normal 75 2 2 3 4" xfId="46346"/>
    <cellStyle name="Normal 75 2 2 4" xfId="5561"/>
    <cellStyle name="Normal 75 2 2 4 2" xfId="15298"/>
    <cellStyle name="Normal 75 2 2 4 2 2" xfId="34811"/>
    <cellStyle name="Normal 75 2 2 4 2 3" xfId="54704"/>
    <cellStyle name="Normal 75 2 2 4 3" xfId="27381"/>
    <cellStyle name="Normal 75 2 2 4 4" xfId="47269"/>
    <cellStyle name="Normal 75 2 2 5" xfId="11420"/>
    <cellStyle name="Normal 75 2 2 5 2" xfId="30935"/>
    <cellStyle name="Normal 75 2 2 5 3" xfId="50828"/>
    <cellStyle name="Normal 75 2 2 6" xfId="21141"/>
    <cellStyle name="Normal 75 2 2 7" xfId="40796"/>
    <cellStyle name="Normal 75 2 3" xfId="911"/>
    <cellStyle name="Normal 75 2 3 2" xfId="3296"/>
    <cellStyle name="Normal 75 2 3 2 2" xfId="8733"/>
    <cellStyle name="Normal 75 2 3 2 2 2" xfId="18456"/>
    <cellStyle name="Normal 75 2 3 2 2 2 2" xfId="37969"/>
    <cellStyle name="Normal 75 2 3 2 2 2 3" xfId="57862"/>
    <cellStyle name="Normal 75 2 3 2 2 3" xfId="22919"/>
    <cellStyle name="Normal 75 2 3 2 2 4" xfId="42684"/>
    <cellStyle name="Normal 75 2 3 2 3" xfId="13150"/>
    <cellStyle name="Normal 75 2 3 2 3 2" xfId="32664"/>
    <cellStyle name="Normal 75 2 3 2 3 3" xfId="52557"/>
    <cellStyle name="Normal 75 2 3 2 4" xfId="24069"/>
    <cellStyle name="Normal 75 2 3 2 5" xfId="43835"/>
    <cellStyle name="Normal 75 2 3 3" xfId="7134"/>
    <cellStyle name="Normal 75 2 3 3 2" xfId="16870"/>
    <cellStyle name="Normal 75 2 3 3 2 2" xfId="36383"/>
    <cellStyle name="Normal 75 2 3 3 2 3" xfId="56276"/>
    <cellStyle name="Normal 75 2 3 3 3" xfId="22818"/>
    <cellStyle name="Normal 75 2 3 3 4" xfId="42582"/>
    <cellStyle name="Normal 75 2 3 4" xfId="6096"/>
    <cellStyle name="Normal 75 2 3 4 2" xfId="15833"/>
    <cellStyle name="Normal 75 2 3 4 2 2" xfId="35346"/>
    <cellStyle name="Normal 75 2 3 4 2 3" xfId="55239"/>
    <cellStyle name="Normal 75 2 3 4 3" xfId="27916"/>
    <cellStyle name="Normal 75 2 3 4 4" xfId="47804"/>
    <cellStyle name="Normal 75 2 3 5" xfId="10882"/>
    <cellStyle name="Normal 75 2 3 5 2" xfId="30397"/>
    <cellStyle name="Normal 75 2 3 5 3" xfId="50290"/>
    <cellStyle name="Normal 75 2 3 6" xfId="20603"/>
    <cellStyle name="Normal 75 2 3 7" xfId="40245"/>
    <cellStyle name="Normal 75 2 4" xfId="2101"/>
    <cellStyle name="Normal 75 2 4 2" xfId="4370"/>
    <cellStyle name="Normal 75 2 4 2 2" xfId="9806"/>
    <cellStyle name="Normal 75 2 4 2 2 2" xfId="19529"/>
    <cellStyle name="Normal 75 2 4 2 2 2 2" xfId="39042"/>
    <cellStyle name="Normal 75 2 4 2 2 2 3" xfId="58935"/>
    <cellStyle name="Normal 75 2 4 2 2 3" xfId="29255"/>
    <cellStyle name="Normal 75 2 4 2 2 4" xfId="49143"/>
    <cellStyle name="Normal 75 2 4 2 3" xfId="14223"/>
    <cellStyle name="Normal 75 2 4 2 3 2" xfId="33737"/>
    <cellStyle name="Normal 75 2 4 2 3 3" xfId="53630"/>
    <cellStyle name="Normal 75 2 4 2 4" xfId="25142"/>
    <cellStyle name="Normal 75 2 4 2 5" xfId="44909"/>
    <cellStyle name="Normal 75 2 4 3" xfId="6631"/>
    <cellStyle name="Normal 75 2 4 3 2" xfId="16368"/>
    <cellStyle name="Normal 75 2 4 3 2 2" xfId="35881"/>
    <cellStyle name="Normal 75 2 4 3 2 3" xfId="55774"/>
    <cellStyle name="Normal 75 2 4 3 3" xfId="28451"/>
    <cellStyle name="Normal 75 2 4 3 4" xfId="48339"/>
    <cellStyle name="Normal 75 2 4 4" xfId="11955"/>
    <cellStyle name="Normal 75 2 4 4 2" xfId="31470"/>
    <cellStyle name="Normal 75 2 4 4 3" xfId="51363"/>
    <cellStyle name="Normal 75 2 4 5" xfId="21676"/>
    <cellStyle name="Normal 75 2 4 6" xfId="41435"/>
    <cellStyle name="Normal 75 2 5" xfId="2761"/>
    <cellStyle name="Normal 75 2 5 2" xfId="8198"/>
    <cellStyle name="Normal 75 2 5 2 2" xfId="17921"/>
    <cellStyle name="Normal 75 2 5 2 2 2" xfId="37434"/>
    <cellStyle name="Normal 75 2 5 2 2 3" xfId="57327"/>
    <cellStyle name="Normal 75 2 5 2 3" xfId="21998"/>
    <cellStyle name="Normal 75 2 5 2 4" xfId="41757"/>
    <cellStyle name="Normal 75 2 5 3" xfId="12615"/>
    <cellStyle name="Normal 75 2 5 3 2" xfId="32129"/>
    <cellStyle name="Normal 75 2 5 3 3" xfId="52022"/>
    <cellStyle name="Normal 75 2 5 4" xfId="23534"/>
    <cellStyle name="Normal 75 2 5 5" xfId="43300"/>
    <cellStyle name="Normal 75 2 6" xfId="5021"/>
    <cellStyle name="Normal 75 2 6 2" xfId="14761"/>
    <cellStyle name="Normal 75 2 6 2 2" xfId="34274"/>
    <cellStyle name="Normal 75 2 6 2 3" xfId="54167"/>
    <cellStyle name="Normal 75 2 6 3" xfId="26843"/>
    <cellStyle name="Normal 75 2 6 4" xfId="46729"/>
    <cellStyle name="Normal 75 2 7" xfId="10347"/>
    <cellStyle name="Normal 75 2 7 2" xfId="29862"/>
    <cellStyle name="Normal 75 2 7 3" xfId="49755"/>
    <cellStyle name="Normal 75 2 8" xfId="20068"/>
    <cellStyle name="Normal 75 2 9" xfId="39710"/>
    <cellStyle name="Normal 75 3" xfId="552"/>
    <cellStyle name="Normal 75 3 2" xfId="1638"/>
    <cellStyle name="Normal 75 3 2 2" xfId="4010"/>
    <cellStyle name="Normal 75 3 2 2 2" xfId="9447"/>
    <cellStyle name="Normal 75 3 2 2 2 2" xfId="19170"/>
    <cellStyle name="Normal 75 3 2 2 2 2 2" xfId="38683"/>
    <cellStyle name="Normal 75 3 2 2 2 2 3" xfId="58576"/>
    <cellStyle name="Normal 75 3 2 2 2 3" xfId="25665"/>
    <cellStyle name="Normal 75 3 2 2 2 4" xfId="45434"/>
    <cellStyle name="Normal 75 3 2 2 3" xfId="13864"/>
    <cellStyle name="Normal 75 3 2 2 3 2" xfId="33378"/>
    <cellStyle name="Normal 75 3 2 2 3 3" xfId="53271"/>
    <cellStyle name="Normal 75 3 2 2 4" xfId="24783"/>
    <cellStyle name="Normal 75 3 2 2 5" xfId="44549"/>
    <cellStyle name="Normal 75 3 2 3" xfId="7741"/>
    <cellStyle name="Normal 75 3 2 3 2" xfId="17464"/>
    <cellStyle name="Normal 75 3 2 3 2 2" xfId="36977"/>
    <cellStyle name="Normal 75 3 2 3 2 3" xfId="56870"/>
    <cellStyle name="Normal 75 3 2 3 3" xfId="25923"/>
    <cellStyle name="Normal 75 3 2 3 4" xfId="45693"/>
    <cellStyle name="Normal 75 3 2 4" xfId="5737"/>
    <cellStyle name="Normal 75 3 2 4 2" xfId="15474"/>
    <cellStyle name="Normal 75 3 2 4 2 2" xfId="34987"/>
    <cellStyle name="Normal 75 3 2 4 2 3" xfId="54880"/>
    <cellStyle name="Normal 75 3 2 4 3" xfId="27557"/>
    <cellStyle name="Normal 75 3 2 4 4" xfId="47445"/>
    <cellStyle name="Normal 75 3 2 5" xfId="11596"/>
    <cellStyle name="Normal 75 3 2 5 2" xfId="31111"/>
    <cellStyle name="Normal 75 3 2 5 3" xfId="51004"/>
    <cellStyle name="Normal 75 3 2 6" xfId="21317"/>
    <cellStyle name="Normal 75 3 2 7" xfId="40972"/>
    <cellStyle name="Normal 75 3 3" xfId="1087"/>
    <cellStyle name="Normal 75 3 3 2" xfId="3472"/>
    <cellStyle name="Normal 75 3 3 2 2" xfId="8909"/>
    <cellStyle name="Normal 75 3 3 2 2 2" xfId="18632"/>
    <cellStyle name="Normal 75 3 3 2 2 2 2" xfId="38145"/>
    <cellStyle name="Normal 75 3 3 2 2 2 3" xfId="58038"/>
    <cellStyle name="Normal 75 3 3 2 2 3" xfId="22291"/>
    <cellStyle name="Normal 75 3 3 2 2 4" xfId="42052"/>
    <cellStyle name="Normal 75 3 3 2 3" xfId="13326"/>
    <cellStyle name="Normal 75 3 3 2 3 2" xfId="32840"/>
    <cellStyle name="Normal 75 3 3 2 3 3" xfId="52733"/>
    <cellStyle name="Normal 75 3 3 2 4" xfId="24245"/>
    <cellStyle name="Normal 75 3 3 2 5" xfId="44011"/>
    <cellStyle name="Normal 75 3 3 3" xfId="7281"/>
    <cellStyle name="Normal 75 3 3 3 2" xfId="17017"/>
    <cellStyle name="Normal 75 3 3 3 2 2" xfId="36530"/>
    <cellStyle name="Normal 75 3 3 3 2 3" xfId="56423"/>
    <cellStyle name="Normal 75 3 3 3 3" xfId="22962"/>
    <cellStyle name="Normal 75 3 3 3 4" xfId="42727"/>
    <cellStyle name="Normal 75 3 3 4" xfId="6272"/>
    <cellStyle name="Normal 75 3 3 4 2" xfId="16009"/>
    <cellStyle name="Normal 75 3 3 4 2 2" xfId="35522"/>
    <cellStyle name="Normal 75 3 3 4 2 3" xfId="55415"/>
    <cellStyle name="Normal 75 3 3 4 3" xfId="28092"/>
    <cellStyle name="Normal 75 3 3 4 4" xfId="47980"/>
    <cellStyle name="Normal 75 3 3 5" xfId="11058"/>
    <cellStyle name="Normal 75 3 3 5 2" xfId="30573"/>
    <cellStyle name="Normal 75 3 3 5 3" xfId="50466"/>
    <cellStyle name="Normal 75 3 3 6" xfId="20779"/>
    <cellStyle name="Normal 75 3 3 7" xfId="40421"/>
    <cellStyle name="Normal 75 3 4" xfId="2277"/>
    <cellStyle name="Normal 75 3 4 2" xfId="4546"/>
    <cellStyle name="Normal 75 3 4 2 2" xfId="9982"/>
    <cellStyle name="Normal 75 3 4 2 2 2" xfId="19705"/>
    <cellStyle name="Normal 75 3 4 2 2 2 2" xfId="39218"/>
    <cellStyle name="Normal 75 3 4 2 2 2 3" xfId="59111"/>
    <cellStyle name="Normal 75 3 4 2 2 3" xfId="29431"/>
    <cellStyle name="Normal 75 3 4 2 2 4" xfId="49319"/>
    <cellStyle name="Normal 75 3 4 2 3" xfId="14399"/>
    <cellStyle name="Normal 75 3 4 2 3 2" xfId="33913"/>
    <cellStyle name="Normal 75 3 4 2 3 3" xfId="53806"/>
    <cellStyle name="Normal 75 3 4 2 4" xfId="25318"/>
    <cellStyle name="Normal 75 3 4 2 5" xfId="45085"/>
    <cellStyle name="Normal 75 3 4 3" xfId="6807"/>
    <cellStyle name="Normal 75 3 4 3 2" xfId="16544"/>
    <cellStyle name="Normal 75 3 4 3 2 2" xfId="36057"/>
    <cellStyle name="Normal 75 3 4 3 2 3" xfId="55950"/>
    <cellStyle name="Normal 75 3 4 3 3" xfId="28627"/>
    <cellStyle name="Normal 75 3 4 3 4" xfId="48515"/>
    <cellStyle name="Normal 75 3 4 4" xfId="12131"/>
    <cellStyle name="Normal 75 3 4 4 2" xfId="31646"/>
    <cellStyle name="Normal 75 3 4 4 3" xfId="51539"/>
    <cellStyle name="Normal 75 3 4 5" xfId="21852"/>
    <cellStyle name="Normal 75 3 4 6" xfId="41611"/>
    <cellStyle name="Normal 75 3 5" xfId="2937"/>
    <cellStyle name="Normal 75 3 5 2" xfId="8374"/>
    <cellStyle name="Normal 75 3 5 2 2" xfId="18097"/>
    <cellStyle name="Normal 75 3 5 2 2 2" xfId="37610"/>
    <cellStyle name="Normal 75 3 5 2 2 3" xfId="57503"/>
    <cellStyle name="Normal 75 3 5 2 3" xfId="22929"/>
    <cellStyle name="Normal 75 3 5 2 4" xfId="42694"/>
    <cellStyle name="Normal 75 3 5 3" xfId="12791"/>
    <cellStyle name="Normal 75 3 5 3 2" xfId="32305"/>
    <cellStyle name="Normal 75 3 5 3 3" xfId="52198"/>
    <cellStyle name="Normal 75 3 5 4" xfId="23710"/>
    <cellStyle name="Normal 75 3 5 5" xfId="43476"/>
    <cellStyle name="Normal 75 3 6" xfId="5197"/>
    <cellStyle name="Normal 75 3 6 2" xfId="14937"/>
    <cellStyle name="Normal 75 3 6 2 2" xfId="34450"/>
    <cellStyle name="Normal 75 3 6 2 3" xfId="54343"/>
    <cellStyle name="Normal 75 3 6 3" xfId="27019"/>
    <cellStyle name="Normal 75 3 6 4" xfId="46905"/>
    <cellStyle name="Normal 75 3 7" xfId="10523"/>
    <cellStyle name="Normal 75 3 7 2" xfId="30038"/>
    <cellStyle name="Normal 75 3 7 3" xfId="49931"/>
    <cellStyle name="Normal 75 3 8" xfId="20244"/>
    <cellStyle name="Normal 75 3 9" xfId="39886"/>
    <cellStyle name="Normal 75 4" xfId="1286"/>
    <cellStyle name="Normal 75 4 2" xfId="3658"/>
    <cellStyle name="Normal 75 4 2 2" xfId="9095"/>
    <cellStyle name="Normal 75 4 2 2 2" xfId="18818"/>
    <cellStyle name="Normal 75 4 2 2 2 2" xfId="38331"/>
    <cellStyle name="Normal 75 4 2 2 2 3" xfId="58224"/>
    <cellStyle name="Normal 75 4 2 2 3" xfId="22558"/>
    <cellStyle name="Normal 75 4 2 2 4" xfId="42321"/>
    <cellStyle name="Normal 75 4 2 3" xfId="13512"/>
    <cellStyle name="Normal 75 4 2 3 2" xfId="33026"/>
    <cellStyle name="Normal 75 4 2 3 3" xfId="52919"/>
    <cellStyle name="Normal 75 4 2 4" xfId="24431"/>
    <cellStyle name="Normal 75 4 2 5" xfId="44197"/>
    <cellStyle name="Normal 75 4 3" xfId="7447"/>
    <cellStyle name="Normal 75 4 3 2" xfId="17170"/>
    <cellStyle name="Normal 75 4 3 2 2" xfId="36683"/>
    <cellStyle name="Normal 75 4 3 2 3" xfId="56576"/>
    <cellStyle name="Normal 75 4 3 3" xfId="22718"/>
    <cellStyle name="Normal 75 4 3 4" xfId="42482"/>
    <cellStyle name="Normal 75 4 4" xfId="5385"/>
    <cellStyle name="Normal 75 4 4 2" xfId="15122"/>
    <cellStyle name="Normal 75 4 4 2 2" xfId="34635"/>
    <cellStyle name="Normal 75 4 4 2 3" xfId="54528"/>
    <cellStyle name="Normal 75 4 4 3" xfId="27205"/>
    <cellStyle name="Normal 75 4 4 4" xfId="47093"/>
    <cellStyle name="Normal 75 4 5" xfId="11244"/>
    <cellStyle name="Normal 75 4 5 2" xfId="30759"/>
    <cellStyle name="Normal 75 4 5 3" xfId="50652"/>
    <cellStyle name="Normal 75 4 6" xfId="20965"/>
    <cellStyle name="Normal 75 4 7" xfId="40620"/>
    <cellStyle name="Normal 75 5" xfId="735"/>
    <cellStyle name="Normal 75 5 2" xfId="3120"/>
    <cellStyle name="Normal 75 5 2 2" xfId="8557"/>
    <cellStyle name="Normal 75 5 2 2 2" xfId="18280"/>
    <cellStyle name="Normal 75 5 2 2 2 2" xfId="37793"/>
    <cellStyle name="Normal 75 5 2 2 2 3" xfId="57686"/>
    <cellStyle name="Normal 75 5 2 2 3" xfId="22277"/>
    <cellStyle name="Normal 75 5 2 2 4" xfId="42038"/>
    <cellStyle name="Normal 75 5 2 3" xfId="12974"/>
    <cellStyle name="Normal 75 5 2 3 2" xfId="32488"/>
    <cellStyle name="Normal 75 5 2 3 3" xfId="52381"/>
    <cellStyle name="Normal 75 5 2 4" xfId="23893"/>
    <cellStyle name="Normal 75 5 2 5" xfId="43659"/>
    <cellStyle name="Normal 75 5 3" xfId="6987"/>
    <cellStyle name="Normal 75 5 3 2" xfId="16723"/>
    <cellStyle name="Normal 75 5 3 2 2" xfId="36236"/>
    <cellStyle name="Normal 75 5 3 2 3" xfId="56129"/>
    <cellStyle name="Normal 75 5 3 3" xfId="25725"/>
    <cellStyle name="Normal 75 5 3 4" xfId="45494"/>
    <cellStyle name="Normal 75 5 4" xfId="5920"/>
    <cellStyle name="Normal 75 5 4 2" xfId="15657"/>
    <cellStyle name="Normal 75 5 4 2 2" xfId="35170"/>
    <cellStyle name="Normal 75 5 4 2 3" xfId="55063"/>
    <cellStyle name="Normal 75 5 4 3" xfId="27740"/>
    <cellStyle name="Normal 75 5 4 4" xfId="47628"/>
    <cellStyle name="Normal 75 5 5" xfId="10706"/>
    <cellStyle name="Normal 75 5 5 2" xfId="30221"/>
    <cellStyle name="Normal 75 5 5 3" xfId="50114"/>
    <cellStyle name="Normal 75 5 6" xfId="20427"/>
    <cellStyle name="Normal 75 5 7" xfId="40069"/>
    <cellStyle name="Normal 75 6" xfId="1883"/>
    <cellStyle name="Normal 75 6 2" xfId="4194"/>
    <cellStyle name="Normal 75 6 2 2" xfId="9630"/>
    <cellStyle name="Normal 75 6 2 2 2" xfId="19353"/>
    <cellStyle name="Normal 75 6 2 2 2 2" xfId="38866"/>
    <cellStyle name="Normal 75 6 2 2 2 3" xfId="58759"/>
    <cellStyle name="Normal 75 6 2 2 3" xfId="29079"/>
    <cellStyle name="Normal 75 6 2 2 4" xfId="48967"/>
    <cellStyle name="Normal 75 6 2 3" xfId="14047"/>
    <cellStyle name="Normal 75 6 2 3 2" xfId="33561"/>
    <cellStyle name="Normal 75 6 2 3 3" xfId="53454"/>
    <cellStyle name="Normal 75 6 2 4" xfId="24966"/>
    <cellStyle name="Normal 75 6 2 5" xfId="44733"/>
    <cellStyle name="Normal 75 6 3" xfId="6455"/>
    <cellStyle name="Normal 75 6 3 2" xfId="16192"/>
    <cellStyle name="Normal 75 6 3 2 2" xfId="35705"/>
    <cellStyle name="Normal 75 6 3 2 3" xfId="55598"/>
    <cellStyle name="Normal 75 6 3 3" xfId="28275"/>
    <cellStyle name="Normal 75 6 3 4" xfId="48163"/>
    <cellStyle name="Normal 75 6 4" xfId="11779"/>
    <cellStyle name="Normal 75 6 4 2" xfId="31294"/>
    <cellStyle name="Normal 75 6 4 3" xfId="51187"/>
    <cellStyle name="Normal 75 6 5" xfId="21500"/>
    <cellStyle name="Normal 75 6 6" xfId="41217"/>
    <cellStyle name="Normal 75 7" xfId="2446"/>
    <cellStyle name="Normal 75 7 2" xfId="7883"/>
    <cellStyle name="Normal 75 7 2 2" xfId="17606"/>
    <cellStyle name="Normal 75 7 2 2 2" xfId="37119"/>
    <cellStyle name="Normal 75 7 2 2 3" xfId="57012"/>
    <cellStyle name="Normal 75 7 2 3" xfId="22439"/>
    <cellStyle name="Normal 75 7 2 4" xfId="42201"/>
    <cellStyle name="Normal 75 7 3" xfId="12300"/>
    <cellStyle name="Normal 75 7 3 2" xfId="31814"/>
    <cellStyle name="Normal 75 7 3 3" xfId="51707"/>
    <cellStyle name="Normal 75 7 4" xfId="23219"/>
    <cellStyle name="Normal 75 7 5" xfId="42985"/>
    <cellStyle name="Normal 75 8" xfId="2585"/>
    <cellStyle name="Normal 75 8 2" xfId="8022"/>
    <cellStyle name="Normal 75 8 2 2" xfId="17745"/>
    <cellStyle name="Normal 75 8 2 2 2" xfId="37258"/>
    <cellStyle name="Normal 75 8 2 2 3" xfId="57151"/>
    <cellStyle name="Normal 75 8 2 3" xfId="22554"/>
    <cellStyle name="Normal 75 8 2 4" xfId="42317"/>
    <cellStyle name="Normal 75 8 3" xfId="12439"/>
    <cellStyle name="Normal 75 8 3 2" xfId="31953"/>
    <cellStyle name="Normal 75 8 3 3" xfId="51846"/>
    <cellStyle name="Normal 75 8 4" xfId="23358"/>
    <cellStyle name="Normal 75 8 5" xfId="43124"/>
    <cellStyle name="Normal 75 9" xfId="4803"/>
    <cellStyle name="Normal 75 9 2" xfId="14585"/>
    <cellStyle name="Normal 75 9 2 2" xfId="34098"/>
    <cellStyle name="Normal 75 9 2 3" xfId="53991"/>
    <cellStyle name="Normal 75 9 3" xfId="26667"/>
    <cellStyle name="Normal 75 9 4" xfId="46511"/>
    <cellStyle name="Normal 76" xfId="159"/>
    <cellStyle name="Normal 76 10" xfId="10172"/>
    <cellStyle name="Normal 76 10 2" xfId="29687"/>
    <cellStyle name="Normal 76 10 3" xfId="49580"/>
    <cellStyle name="Normal 76 11" xfId="19893"/>
    <cellStyle name="Normal 76 12" xfId="39493"/>
    <cellStyle name="Normal 76 2" xfId="377"/>
    <cellStyle name="Normal 76 2 2" xfId="1463"/>
    <cellStyle name="Normal 76 2 2 2" xfId="3835"/>
    <cellStyle name="Normal 76 2 2 2 2" xfId="9272"/>
    <cellStyle name="Normal 76 2 2 2 2 2" xfId="18995"/>
    <cellStyle name="Normal 76 2 2 2 2 2 2" xfId="38508"/>
    <cellStyle name="Normal 76 2 2 2 2 2 3" xfId="58401"/>
    <cellStyle name="Normal 76 2 2 2 2 3" xfId="22468"/>
    <cellStyle name="Normal 76 2 2 2 2 4" xfId="42230"/>
    <cellStyle name="Normal 76 2 2 2 3" xfId="13689"/>
    <cellStyle name="Normal 76 2 2 2 3 2" xfId="33203"/>
    <cellStyle name="Normal 76 2 2 2 3 3" xfId="53096"/>
    <cellStyle name="Normal 76 2 2 2 4" xfId="24608"/>
    <cellStyle name="Normal 76 2 2 2 5" xfId="44374"/>
    <cellStyle name="Normal 76 2 2 3" xfId="7595"/>
    <cellStyle name="Normal 76 2 2 3 2" xfId="17318"/>
    <cellStyle name="Normal 76 2 2 3 2 2" xfId="36831"/>
    <cellStyle name="Normal 76 2 2 3 2 3" xfId="56724"/>
    <cellStyle name="Normal 76 2 2 3 3" xfId="22210"/>
    <cellStyle name="Normal 76 2 2 3 4" xfId="41970"/>
    <cellStyle name="Normal 76 2 2 4" xfId="5562"/>
    <cellStyle name="Normal 76 2 2 4 2" xfId="15299"/>
    <cellStyle name="Normal 76 2 2 4 2 2" xfId="34812"/>
    <cellStyle name="Normal 76 2 2 4 2 3" xfId="54705"/>
    <cellStyle name="Normal 76 2 2 4 3" xfId="27382"/>
    <cellStyle name="Normal 76 2 2 4 4" xfId="47270"/>
    <cellStyle name="Normal 76 2 2 5" xfId="11421"/>
    <cellStyle name="Normal 76 2 2 5 2" xfId="30936"/>
    <cellStyle name="Normal 76 2 2 5 3" xfId="50829"/>
    <cellStyle name="Normal 76 2 2 6" xfId="21142"/>
    <cellStyle name="Normal 76 2 2 7" xfId="40797"/>
    <cellStyle name="Normal 76 2 3" xfId="912"/>
    <cellStyle name="Normal 76 2 3 2" xfId="3297"/>
    <cellStyle name="Normal 76 2 3 2 2" xfId="8734"/>
    <cellStyle name="Normal 76 2 3 2 2 2" xfId="18457"/>
    <cellStyle name="Normal 76 2 3 2 2 2 2" xfId="37970"/>
    <cellStyle name="Normal 76 2 3 2 2 2 3" xfId="57863"/>
    <cellStyle name="Normal 76 2 3 2 2 3" xfId="26449"/>
    <cellStyle name="Normal 76 2 3 2 2 4" xfId="46222"/>
    <cellStyle name="Normal 76 2 3 2 3" xfId="13151"/>
    <cellStyle name="Normal 76 2 3 2 3 2" xfId="32665"/>
    <cellStyle name="Normal 76 2 3 2 3 3" xfId="52558"/>
    <cellStyle name="Normal 76 2 3 2 4" xfId="24070"/>
    <cellStyle name="Normal 76 2 3 2 5" xfId="43836"/>
    <cellStyle name="Normal 76 2 3 3" xfId="7135"/>
    <cellStyle name="Normal 76 2 3 3 2" xfId="16871"/>
    <cellStyle name="Normal 76 2 3 3 2 2" xfId="36384"/>
    <cellStyle name="Normal 76 2 3 3 2 3" xfId="56277"/>
    <cellStyle name="Normal 76 2 3 3 3" xfId="25881"/>
    <cellStyle name="Normal 76 2 3 3 4" xfId="45651"/>
    <cellStyle name="Normal 76 2 3 4" xfId="6097"/>
    <cellStyle name="Normal 76 2 3 4 2" xfId="15834"/>
    <cellStyle name="Normal 76 2 3 4 2 2" xfId="35347"/>
    <cellStyle name="Normal 76 2 3 4 2 3" xfId="55240"/>
    <cellStyle name="Normal 76 2 3 4 3" xfId="27917"/>
    <cellStyle name="Normal 76 2 3 4 4" xfId="47805"/>
    <cellStyle name="Normal 76 2 3 5" xfId="10883"/>
    <cellStyle name="Normal 76 2 3 5 2" xfId="30398"/>
    <cellStyle name="Normal 76 2 3 5 3" xfId="50291"/>
    <cellStyle name="Normal 76 2 3 6" xfId="20604"/>
    <cellStyle name="Normal 76 2 3 7" xfId="40246"/>
    <cellStyle name="Normal 76 2 4" xfId="2102"/>
    <cellStyle name="Normal 76 2 4 2" xfId="4371"/>
    <cellStyle name="Normal 76 2 4 2 2" xfId="9807"/>
    <cellStyle name="Normal 76 2 4 2 2 2" xfId="19530"/>
    <cellStyle name="Normal 76 2 4 2 2 2 2" xfId="39043"/>
    <cellStyle name="Normal 76 2 4 2 2 2 3" xfId="58936"/>
    <cellStyle name="Normal 76 2 4 2 2 3" xfId="29256"/>
    <cellStyle name="Normal 76 2 4 2 2 4" xfId="49144"/>
    <cellStyle name="Normal 76 2 4 2 3" xfId="14224"/>
    <cellStyle name="Normal 76 2 4 2 3 2" xfId="33738"/>
    <cellStyle name="Normal 76 2 4 2 3 3" xfId="53631"/>
    <cellStyle name="Normal 76 2 4 2 4" xfId="25143"/>
    <cellStyle name="Normal 76 2 4 2 5" xfId="44910"/>
    <cellStyle name="Normal 76 2 4 3" xfId="6632"/>
    <cellStyle name="Normal 76 2 4 3 2" xfId="16369"/>
    <cellStyle name="Normal 76 2 4 3 2 2" xfId="35882"/>
    <cellStyle name="Normal 76 2 4 3 2 3" xfId="55775"/>
    <cellStyle name="Normal 76 2 4 3 3" xfId="28452"/>
    <cellStyle name="Normal 76 2 4 3 4" xfId="48340"/>
    <cellStyle name="Normal 76 2 4 4" xfId="11956"/>
    <cellStyle name="Normal 76 2 4 4 2" xfId="31471"/>
    <cellStyle name="Normal 76 2 4 4 3" xfId="51364"/>
    <cellStyle name="Normal 76 2 4 5" xfId="21677"/>
    <cellStyle name="Normal 76 2 4 6" xfId="41436"/>
    <cellStyle name="Normal 76 2 5" xfId="2762"/>
    <cellStyle name="Normal 76 2 5 2" xfId="8199"/>
    <cellStyle name="Normal 76 2 5 2 2" xfId="17922"/>
    <cellStyle name="Normal 76 2 5 2 2 2" xfId="37435"/>
    <cellStyle name="Normal 76 2 5 2 2 3" xfId="57328"/>
    <cellStyle name="Normal 76 2 5 2 3" xfId="22302"/>
    <cellStyle name="Normal 76 2 5 2 4" xfId="42064"/>
    <cellStyle name="Normal 76 2 5 3" xfId="12616"/>
    <cellStyle name="Normal 76 2 5 3 2" xfId="32130"/>
    <cellStyle name="Normal 76 2 5 3 3" xfId="52023"/>
    <cellStyle name="Normal 76 2 5 4" xfId="23535"/>
    <cellStyle name="Normal 76 2 5 5" xfId="43301"/>
    <cellStyle name="Normal 76 2 6" xfId="5022"/>
    <cellStyle name="Normal 76 2 6 2" xfId="14762"/>
    <cellStyle name="Normal 76 2 6 2 2" xfId="34275"/>
    <cellStyle name="Normal 76 2 6 2 3" xfId="54168"/>
    <cellStyle name="Normal 76 2 6 3" xfId="26844"/>
    <cellStyle name="Normal 76 2 6 4" xfId="46730"/>
    <cellStyle name="Normal 76 2 7" xfId="10348"/>
    <cellStyle name="Normal 76 2 7 2" xfId="29863"/>
    <cellStyle name="Normal 76 2 7 3" xfId="49756"/>
    <cellStyle name="Normal 76 2 8" xfId="20069"/>
    <cellStyle name="Normal 76 2 9" xfId="39711"/>
    <cellStyle name="Normal 76 3" xfId="553"/>
    <cellStyle name="Normal 76 3 2" xfId="1639"/>
    <cellStyle name="Normal 76 3 2 2" xfId="4011"/>
    <cellStyle name="Normal 76 3 2 2 2" xfId="9448"/>
    <cellStyle name="Normal 76 3 2 2 2 2" xfId="19171"/>
    <cellStyle name="Normal 76 3 2 2 2 2 2" xfId="38684"/>
    <cellStyle name="Normal 76 3 2 2 2 2 3" xfId="58577"/>
    <cellStyle name="Normal 76 3 2 2 2 3" xfId="22531"/>
    <cellStyle name="Normal 76 3 2 2 2 4" xfId="42294"/>
    <cellStyle name="Normal 76 3 2 2 3" xfId="13865"/>
    <cellStyle name="Normal 76 3 2 2 3 2" xfId="33379"/>
    <cellStyle name="Normal 76 3 2 2 3 3" xfId="53272"/>
    <cellStyle name="Normal 76 3 2 2 4" xfId="24784"/>
    <cellStyle name="Normal 76 3 2 2 5" xfId="44550"/>
    <cellStyle name="Normal 76 3 2 3" xfId="7742"/>
    <cellStyle name="Normal 76 3 2 3 2" xfId="17465"/>
    <cellStyle name="Normal 76 3 2 3 2 2" xfId="36978"/>
    <cellStyle name="Normal 76 3 2 3 2 3" xfId="56871"/>
    <cellStyle name="Normal 76 3 2 3 3" xfId="22338"/>
    <cellStyle name="Normal 76 3 2 3 4" xfId="42100"/>
    <cellStyle name="Normal 76 3 2 4" xfId="5738"/>
    <cellStyle name="Normal 76 3 2 4 2" xfId="15475"/>
    <cellStyle name="Normal 76 3 2 4 2 2" xfId="34988"/>
    <cellStyle name="Normal 76 3 2 4 2 3" xfId="54881"/>
    <cellStyle name="Normal 76 3 2 4 3" xfId="27558"/>
    <cellStyle name="Normal 76 3 2 4 4" xfId="47446"/>
    <cellStyle name="Normal 76 3 2 5" xfId="11597"/>
    <cellStyle name="Normal 76 3 2 5 2" xfId="31112"/>
    <cellStyle name="Normal 76 3 2 5 3" xfId="51005"/>
    <cellStyle name="Normal 76 3 2 6" xfId="21318"/>
    <cellStyle name="Normal 76 3 2 7" xfId="40973"/>
    <cellStyle name="Normal 76 3 3" xfId="1088"/>
    <cellStyle name="Normal 76 3 3 2" xfId="3473"/>
    <cellStyle name="Normal 76 3 3 2 2" xfId="8910"/>
    <cellStyle name="Normal 76 3 3 2 2 2" xfId="18633"/>
    <cellStyle name="Normal 76 3 3 2 2 2 2" xfId="38146"/>
    <cellStyle name="Normal 76 3 3 2 2 2 3" xfId="58039"/>
    <cellStyle name="Normal 76 3 3 2 2 3" xfId="22089"/>
    <cellStyle name="Normal 76 3 3 2 2 4" xfId="41849"/>
    <cellStyle name="Normal 76 3 3 2 3" xfId="13327"/>
    <cellStyle name="Normal 76 3 3 2 3 2" xfId="32841"/>
    <cellStyle name="Normal 76 3 3 2 3 3" xfId="52734"/>
    <cellStyle name="Normal 76 3 3 2 4" xfId="24246"/>
    <cellStyle name="Normal 76 3 3 2 5" xfId="44012"/>
    <cellStyle name="Normal 76 3 3 3" xfId="7282"/>
    <cellStyle name="Normal 76 3 3 3 2" xfId="17018"/>
    <cellStyle name="Normal 76 3 3 3 2 2" xfId="36531"/>
    <cellStyle name="Normal 76 3 3 3 2 3" xfId="56424"/>
    <cellStyle name="Normal 76 3 3 3 3" xfId="26279"/>
    <cellStyle name="Normal 76 3 3 3 4" xfId="46051"/>
    <cellStyle name="Normal 76 3 3 4" xfId="6273"/>
    <cellStyle name="Normal 76 3 3 4 2" xfId="16010"/>
    <cellStyle name="Normal 76 3 3 4 2 2" xfId="35523"/>
    <cellStyle name="Normal 76 3 3 4 2 3" xfId="55416"/>
    <cellStyle name="Normal 76 3 3 4 3" xfId="28093"/>
    <cellStyle name="Normal 76 3 3 4 4" xfId="47981"/>
    <cellStyle name="Normal 76 3 3 5" xfId="11059"/>
    <cellStyle name="Normal 76 3 3 5 2" xfId="30574"/>
    <cellStyle name="Normal 76 3 3 5 3" xfId="50467"/>
    <cellStyle name="Normal 76 3 3 6" xfId="20780"/>
    <cellStyle name="Normal 76 3 3 7" xfId="40422"/>
    <cellStyle name="Normal 76 3 4" xfId="2278"/>
    <cellStyle name="Normal 76 3 4 2" xfId="4547"/>
    <cellStyle name="Normal 76 3 4 2 2" xfId="9983"/>
    <cellStyle name="Normal 76 3 4 2 2 2" xfId="19706"/>
    <cellStyle name="Normal 76 3 4 2 2 2 2" xfId="39219"/>
    <cellStyle name="Normal 76 3 4 2 2 2 3" xfId="59112"/>
    <cellStyle name="Normal 76 3 4 2 2 3" xfId="29432"/>
    <cellStyle name="Normal 76 3 4 2 2 4" xfId="49320"/>
    <cellStyle name="Normal 76 3 4 2 3" xfId="14400"/>
    <cellStyle name="Normal 76 3 4 2 3 2" xfId="33914"/>
    <cellStyle name="Normal 76 3 4 2 3 3" xfId="53807"/>
    <cellStyle name="Normal 76 3 4 2 4" xfId="25319"/>
    <cellStyle name="Normal 76 3 4 2 5" xfId="45086"/>
    <cellStyle name="Normal 76 3 4 3" xfId="6808"/>
    <cellStyle name="Normal 76 3 4 3 2" xfId="16545"/>
    <cellStyle name="Normal 76 3 4 3 2 2" xfId="36058"/>
    <cellStyle name="Normal 76 3 4 3 2 3" xfId="55951"/>
    <cellStyle name="Normal 76 3 4 3 3" xfId="28628"/>
    <cellStyle name="Normal 76 3 4 3 4" xfId="48516"/>
    <cellStyle name="Normal 76 3 4 4" xfId="12132"/>
    <cellStyle name="Normal 76 3 4 4 2" xfId="31647"/>
    <cellStyle name="Normal 76 3 4 4 3" xfId="51540"/>
    <cellStyle name="Normal 76 3 4 5" xfId="21853"/>
    <cellStyle name="Normal 76 3 4 6" xfId="41612"/>
    <cellStyle name="Normal 76 3 5" xfId="2938"/>
    <cellStyle name="Normal 76 3 5 2" xfId="8375"/>
    <cellStyle name="Normal 76 3 5 2 2" xfId="18098"/>
    <cellStyle name="Normal 76 3 5 2 2 2" xfId="37611"/>
    <cellStyle name="Normal 76 3 5 2 2 3" xfId="57504"/>
    <cellStyle name="Normal 76 3 5 2 3" xfId="25875"/>
    <cellStyle name="Normal 76 3 5 2 4" xfId="45645"/>
    <cellStyle name="Normal 76 3 5 3" xfId="12792"/>
    <cellStyle name="Normal 76 3 5 3 2" xfId="32306"/>
    <cellStyle name="Normal 76 3 5 3 3" xfId="52199"/>
    <cellStyle name="Normal 76 3 5 4" xfId="23711"/>
    <cellStyle name="Normal 76 3 5 5" xfId="43477"/>
    <cellStyle name="Normal 76 3 6" xfId="5198"/>
    <cellStyle name="Normal 76 3 6 2" xfId="14938"/>
    <cellStyle name="Normal 76 3 6 2 2" xfId="34451"/>
    <cellStyle name="Normal 76 3 6 2 3" xfId="54344"/>
    <cellStyle name="Normal 76 3 6 3" xfId="27020"/>
    <cellStyle name="Normal 76 3 6 4" xfId="46906"/>
    <cellStyle name="Normal 76 3 7" xfId="10524"/>
    <cellStyle name="Normal 76 3 7 2" xfId="30039"/>
    <cellStyle name="Normal 76 3 7 3" xfId="49932"/>
    <cellStyle name="Normal 76 3 8" xfId="20245"/>
    <cellStyle name="Normal 76 3 9" xfId="39887"/>
    <cellStyle name="Normal 76 4" xfId="1287"/>
    <cellStyle name="Normal 76 4 2" xfId="3659"/>
    <cellStyle name="Normal 76 4 2 2" xfId="9096"/>
    <cellStyle name="Normal 76 4 2 2 2" xfId="18819"/>
    <cellStyle name="Normal 76 4 2 2 2 2" xfId="38332"/>
    <cellStyle name="Normal 76 4 2 2 2 3" xfId="58225"/>
    <cellStyle name="Normal 76 4 2 2 3" xfId="22630"/>
    <cellStyle name="Normal 76 4 2 2 4" xfId="42393"/>
    <cellStyle name="Normal 76 4 2 3" xfId="13513"/>
    <cellStyle name="Normal 76 4 2 3 2" xfId="33027"/>
    <cellStyle name="Normal 76 4 2 3 3" xfId="52920"/>
    <cellStyle name="Normal 76 4 2 4" xfId="24432"/>
    <cellStyle name="Normal 76 4 2 5" xfId="44198"/>
    <cellStyle name="Normal 76 4 3" xfId="7448"/>
    <cellStyle name="Normal 76 4 3 2" xfId="17171"/>
    <cellStyle name="Normal 76 4 3 2 2" xfId="36684"/>
    <cellStyle name="Normal 76 4 3 2 3" xfId="56577"/>
    <cellStyle name="Normal 76 4 3 3" xfId="25773"/>
    <cellStyle name="Normal 76 4 3 4" xfId="45542"/>
    <cellStyle name="Normal 76 4 4" xfId="5386"/>
    <cellStyle name="Normal 76 4 4 2" xfId="15123"/>
    <cellStyle name="Normal 76 4 4 2 2" xfId="34636"/>
    <cellStyle name="Normal 76 4 4 2 3" xfId="54529"/>
    <cellStyle name="Normal 76 4 4 3" xfId="27206"/>
    <cellStyle name="Normal 76 4 4 4" xfId="47094"/>
    <cellStyle name="Normal 76 4 5" xfId="11245"/>
    <cellStyle name="Normal 76 4 5 2" xfId="30760"/>
    <cellStyle name="Normal 76 4 5 3" xfId="50653"/>
    <cellStyle name="Normal 76 4 6" xfId="20966"/>
    <cellStyle name="Normal 76 4 7" xfId="40621"/>
    <cellStyle name="Normal 76 5" xfId="736"/>
    <cellStyle name="Normal 76 5 2" xfId="3121"/>
    <cellStyle name="Normal 76 5 2 2" xfId="8558"/>
    <cellStyle name="Normal 76 5 2 2 2" xfId="18281"/>
    <cellStyle name="Normal 76 5 2 2 2 2" xfId="37794"/>
    <cellStyle name="Normal 76 5 2 2 2 3" xfId="57687"/>
    <cellStyle name="Normal 76 5 2 2 3" xfId="25497"/>
    <cellStyle name="Normal 76 5 2 2 4" xfId="45264"/>
    <cellStyle name="Normal 76 5 2 3" xfId="12975"/>
    <cellStyle name="Normal 76 5 2 3 2" xfId="32489"/>
    <cellStyle name="Normal 76 5 2 3 3" xfId="52382"/>
    <cellStyle name="Normal 76 5 2 4" xfId="23894"/>
    <cellStyle name="Normal 76 5 2 5" xfId="43660"/>
    <cellStyle name="Normal 76 5 3" xfId="6988"/>
    <cellStyle name="Normal 76 5 3 2" xfId="16724"/>
    <cellStyle name="Normal 76 5 3 2 2" xfId="36237"/>
    <cellStyle name="Normal 76 5 3 2 3" xfId="56130"/>
    <cellStyle name="Normal 76 5 3 3" xfId="26318"/>
    <cellStyle name="Normal 76 5 3 4" xfId="46091"/>
    <cellStyle name="Normal 76 5 4" xfId="5921"/>
    <cellStyle name="Normal 76 5 4 2" xfId="15658"/>
    <cellStyle name="Normal 76 5 4 2 2" xfId="35171"/>
    <cellStyle name="Normal 76 5 4 2 3" xfId="55064"/>
    <cellStyle name="Normal 76 5 4 3" xfId="27741"/>
    <cellStyle name="Normal 76 5 4 4" xfId="47629"/>
    <cellStyle name="Normal 76 5 5" xfId="10707"/>
    <cellStyle name="Normal 76 5 5 2" xfId="30222"/>
    <cellStyle name="Normal 76 5 5 3" xfId="50115"/>
    <cellStyle name="Normal 76 5 6" xfId="20428"/>
    <cellStyle name="Normal 76 5 7" xfId="40070"/>
    <cellStyle name="Normal 76 6" xfId="1884"/>
    <cellStyle name="Normal 76 6 2" xfId="4195"/>
    <cellStyle name="Normal 76 6 2 2" xfId="9631"/>
    <cellStyle name="Normal 76 6 2 2 2" xfId="19354"/>
    <cellStyle name="Normal 76 6 2 2 2 2" xfId="38867"/>
    <cellStyle name="Normal 76 6 2 2 2 3" xfId="58760"/>
    <cellStyle name="Normal 76 6 2 2 3" xfId="29080"/>
    <cellStyle name="Normal 76 6 2 2 4" xfId="48968"/>
    <cellStyle name="Normal 76 6 2 3" xfId="14048"/>
    <cellStyle name="Normal 76 6 2 3 2" xfId="33562"/>
    <cellStyle name="Normal 76 6 2 3 3" xfId="53455"/>
    <cellStyle name="Normal 76 6 2 4" xfId="24967"/>
    <cellStyle name="Normal 76 6 2 5" xfId="44734"/>
    <cellStyle name="Normal 76 6 3" xfId="6456"/>
    <cellStyle name="Normal 76 6 3 2" xfId="16193"/>
    <cellStyle name="Normal 76 6 3 2 2" xfId="35706"/>
    <cellStyle name="Normal 76 6 3 2 3" xfId="55599"/>
    <cellStyle name="Normal 76 6 3 3" xfId="28276"/>
    <cellStyle name="Normal 76 6 3 4" xfId="48164"/>
    <cellStyle name="Normal 76 6 4" xfId="11780"/>
    <cellStyle name="Normal 76 6 4 2" xfId="31295"/>
    <cellStyle name="Normal 76 6 4 3" xfId="51188"/>
    <cellStyle name="Normal 76 6 5" xfId="21501"/>
    <cellStyle name="Normal 76 6 6" xfId="41218"/>
    <cellStyle name="Normal 76 7" xfId="2447"/>
    <cellStyle name="Normal 76 7 2" xfId="7884"/>
    <cellStyle name="Normal 76 7 2 2" xfId="17607"/>
    <cellStyle name="Normal 76 7 2 2 2" xfId="37120"/>
    <cellStyle name="Normal 76 7 2 2 3" xfId="57013"/>
    <cellStyle name="Normal 76 7 2 3" xfId="22135"/>
    <cellStyle name="Normal 76 7 2 4" xfId="41895"/>
    <cellStyle name="Normal 76 7 3" xfId="12301"/>
    <cellStyle name="Normal 76 7 3 2" xfId="31815"/>
    <cellStyle name="Normal 76 7 3 3" xfId="51708"/>
    <cellStyle name="Normal 76 7 4" xfId="23220"/>
    <cellStyle name="Normal 76 7 5" xfId="42986"/>
    <cellStyle name="Normal 76 8" xfId="2586"/>
    <cellStyle name="Normal 76 8 2" xfId="8023"/>
    <cellStyle name="Normal 76 8 2 2" xfId="17746"/>
    <cellStyle name="Normal 76 8 2 2 2" xfId="37259"/>
    <cellStyle name="Normal 76 8 2 2 3" xfId="57152"/>
    <cellStyle name="Normal 76 8 2 3" xfId="26155"/>
    <cellStyle name="Normal 76 8 2 4" xfId="45926"/>
    <cellStyle name="Normal 76 8 3" xfId="12440"/>
    <cellStyle name="Normal 76 8 3 2" xfId="31954"/>
    <cellStyle name="Normal 76 8 3 3" xfId="51847"/>
    <cellStyle name="Normal 76 8 4" xfId="23359"/>
    <cellStyle name="Normal 76 8 5" xfId="43125"/>
    <cellStyle name="Normal 76 9" xfId="4804"/>
    <cellStyle name="Normal 76 9 2" xfId="14586"/>
    <cellStyle name="Normal 76 9 2 2" xfId="34099"/>
    <cellStyle name="Normal 76 9 2 3" xfId="53992"/>
    <cellStyle name="Normal 76 9 3" xfId="26668"/>
    <cellStyle name="Normal 76 9 4" xfId="46512"/>
    <cellStyle name="Normal 77" xfId="165"/>
    <cellStyle name="Normal 77 10" xfId="10178"/>
    <cellStyle name="Normal 77 10 2" xfId="29693"/>
    <cellStyle name="Normal 77 10 3" xfId="49586"/>
    <cellStyle name="Normal 77 11" xfId="19899"/>
    <cellStyle name="Normal 77 12" xfId="39499"/>
    <cellStyle name="Normal 77 2" xfId="383"/>
    <cellStyle name="Normal 77 2 2" xfId="1469"/>
    <cellStyle name="Normal 77 2 2 2" xfId="3841"/>
    <cellStyle name="Normal 77 2 2 2 2" xfId="9278"/>
    <cellStyle name="Normal 77 2 2 2 2 2" xfId="19001"/>
    <cellStyle name="Normal 77 2 2 2 2 2 2" xfId="38514"/>
    <cellStyle name="Normal 77 2 2 2 2 2 3" xfId="58407"/>
    <cellStyle name="Normal 77 2 2 2 2 3" xfId="25799"/>
    <cellStyle name="Normal 77 2 2 2 2 4" xfId="45568"/>
    <cellStyle name="Normal 77 2 2 2 3" xfId="13695"/>
    <cellStyle name="Normal 77 2 2 2 3 2" xfId="33209"/>
    <cellStyle name="Normal 77 2 2 2 3 3" xfId="53102"/>
    <cellStyle name="Normal 77 2 2 2 4" xfId="24614"/>
    <cellStyle name="Normal 77 2 2 2 5" xfId="44380"/>
    <cellStyle name="Normal 77 2 2 3" xfId="7601"/>
    <cellStyle name="Normal 77 2 2 3 2" xfId="17324"/>
    <cellStyle name="Normal 77 2 2 3 2 2" xfId="36837"/>
    <cellStyle name="Normal 77 2 2 3 2 3" xfId="56730"/>
    <cellStyle name="Normal 77 2 2 3 3" xfId="26092"/>
    <cellStyle name="Normal 77 2 2 3 4" xfId="45863"/>
    <cellStyle name="Normal 77 2 2 4" xfId="5568"/>
    <cellStyle name="Normal 77 2 2 4 2" xfId="15305"/>
    <cellStyle name="Normal 77 2 2 4 2 2" xfId="34818"/>
    <cellStyle name="Normal 77 2 2 4 2 3" xfId="54711"/>
    <cellStyle name="Normal 77 2 2 4 3" xfId="27388"/>
    <cellStyle name="Normal 77 2 2 4 4" xfId="47276"/>
    <cellStyle name="Normal 77 2 2 5" xfId="11427"/>
    <cellStyle name="Normal 77 2 2 5 2" xfId="30942"/>
    <cellStyle name="Normal 77 2 2 5 3" xfId="50835"/>
    <cellStyle name="Normal 77 2 2 6" xfId="21148"/>
    <cellStyle name="Normal 77 2 2 7" xfId="40803"/>
    <cellStyle name="Normal 77 2 3" xfId="918"/>
    <cellStyle name="Normal 77 2 3 2" xfId="3303"/>
    <cellStyle name="Normal 77 2 3 2 2" xfId="8740"/>
    <cellStyle name="Normal 77 2 3 2 2 2" xfId="18463"/>
    <cellStyle name="Normal 77 2 3 2 2 2 2" xfId="37976"/>
    <cellStyle name="Normal 77 2 3 2 2 2 3" xfId="57869"/>
    <cellStyle name="Normal 77 2 3 2 2 3" xfId="25530"/>
    <cellStyle name="Normal 77 2 3 2 2 4" xfId="45298"/>
    <cellStyle name="Normal 77 2 3 2 3" xfId="13157"/>
    <cellStyle name="Normal 77 2 3 2 3 2" xfId="32671"/>
    <cellStyle name="Normal 77 2 3 2 3 3" xfId="52564"/>
    <cellStyle name="Normal 77 2 3 2 4" xfId="24076"/>
    <cellStyle name="Normal 77 2 3 2 5" xfId="43842"/>
    <cellStyle name="Normal 77 2 3 3" xfId="7141"/>
    <cellStyle name="Normal 77 2 3 3 2" xfId="16877"/>
    <cellStyle name="Normal 77 2 3 3 2 2" xfId="36390"/>
    <cellStyle name="Normal 77 2 3 3 2 3" xfId="56283"/>
    <cellStyle name="Normal 77 2 3 3 3" xfId="25995"/>
    <cellStyle name="Normal 77 2 3 3 4" xfId="45765"/>
    <cellStyle name="Normal 77 2 3 4" xfId="6103"/>
    <cellStyle name="Normal 77 2 3 4 2" xfId="15840"/>
    <cellStyle name="Normal 77 2 3 4 2 2" xfId="35353"/>
    <cellStyle name="Normal 77 2 3 4 2 3" xfId="55246"/>
    <cellStyle name="Normal 77 2 3 4 3" xfId="27923"/>
    <cellStyle name="Normal 77 2 3 4 4" xfId="47811"/>
    <cellStyle name="Normal 77 2 3 5" xfId="10889"/>
    <cellStyle name="Normal 77 2 3 5 2" xfId="30404"/>
    <cellStyle name="Normal 77 2 3 5 3" xfId="50297"/>
    <cellStyle name="Normal 77 2 3 6" xfId="20610"/>
    <cellStyle name="Normal 77 2 3 7" xfId="40252"/>
    <cellStyle name="Normal 77 2 4" xfId="2108"/>
    <cellStyle name="Normal 77 2 4 2" xfId="4377"/>
    <cellStyle name="Normal 77 2 4 2 2" xfId="9813"/>
    <cellStyle name="Normal 77 2 4 2 2 2" xfId="19536"/>
    <cellStyle name="Normal 77 2 4 2 2 2 2" xfId="39049"/>
    <cellStyle name="Normal 77 2 4 2 2 2 3" xfId="58942"/>
    <cellStyle name="Normal 77 2 4 2 2 3" xfId="29262"/>
    <cellStyle name="Normal 77 2 4 2 2 4" xfId="49150"/>
    <cellStyle name="Normal 77 2 4 2 3" xfId="14230"/>
    <cellStyle name="Normal 77 2 4 2 3 2" xfId="33744"/>
    <cellStyle name="Normal 77 2 4 2 3 3" xfId="53637"/>
    <cellStyle name="Normal 77 2 4 2 4" xfId="25149"/>
    <cellStyle name="Normal 77 2 4 2 5" xfId="44916"/>
    <cellStyle name="Normal 77 2 4 3" xfId="6638"/>
    <cellStyle name="Normal 77 2 4 3 2" xfId="16375"/>
    <cellStyle name="Normal 77 2 4 3 2 2" xfId="35888"/>
    <cellStyle name="Normal 77 2 4 3 2 3" xfId="55781"/>
    <cellStyle name="Normal 77 2 4 3 3" xfId="28458"/>
    <cellStyle name="Normal 77 2 4 3 4" xfId="48346"/>
    <cellStyle name="Normal 77 2 4 4" xfId="11962"/>
    <cellStyle name="Normal 77 2 4 4 2" xfId="31477"/>
    <cellStyle name="Normal 77 2 4 4 3" xfId="51370"/>
    <cellStyle name="Normal 77 2 4 5" xfId="21683"/>
    <cellStyle name="Normal 77 2 4 6" xfId="41442"/>
    <cellStyle name="Normal 77 2 5" xfId="2768"/>
    <cellStyle name="Normal 77 2 5 2" xfId="8205"/>
    <cellStyle name="Normal 77 2 5 2 2" xfId="17928"/>
    <cellStyle name="Normal 77 2 5 2 2 2" xfId="37441"/>
    <cellStyle name="Normal 77 2 5 2 2 3" xfId="57334"/>
    <cellStyle name="Normal 77 2 5 2 3" xfId="25689"/>
    <cellStyle name="Normal 77 2 5 2 4" xfId="45458"/>
    <cellStyle name="Normal 77 2 5 3" xfId="12622"/>
    <cellStyle name="Normal 77 2 5 3 2" xfId="32136"/>
    <cellStyle name="Normal 77 2 5 3 3" xfId="52029"/>
    <cellStyle name="Normal 77 2 5 4" xfId="23541"/>
    <cellStyle name="Normal 77 2 5 5" xfId="43307"/>
    <cellStyle name="Normal 77 2 6" xfId="5028"/>
    <cellStyle name="Normal 77 2 6 2" xfId="14768"/>
    <cellStyle name="Normal 77 2 6 2 2" xfId="34281"/>
    <cellStyle name="Normal 77 2 6 2 3" xfId="54174"/>
    <cellStyle name="Normal 77 2 6 3" xfId="26850"/>
    <cellStyle name="Normal 77 2 6 4" xfId="46736"/>
    <cellStyle name="Normal 77 2 7" xfId="10354"/>
    <cellStyle name="Normal 77 2 7 2" xfId="29869"/>
    <cellStyle name="Normal 77 2 7 3" xfId="49762"/>
    <cellStyle name="Normal 77 2 8" xfId="20075"/>
    <cellStyle name="Normal 77 2 9" xfId="39717"/>
    <cellStyle name="Normal 77 3" xfId="559"/>
    <cellStyle name="Normal 77 3 2" xfId="1645"/>
    <cellStyle name="Normal 77 3 2 2" xfId="4017"/>
    <cellStyle name="Normal 77 3 2 2 2" xfId="9454"/>
    <cellStyle name="Normal 77 3 2 2 2 2" xfId="19177"/>
    <cellStyle name="Normal 77 3 2 2 2 2 2" xfId="38690"/>
    <cellStyle name="Normal 77 3 2 2 2 2 3" xfId="58583"/>
    <cellStyle name="Normal 77 3 2 2 2 3" xfId="23063"/>
    <cellStyle name="Normal 77 3 2 2 2 4" xfId="42828"/>
    <cellStyle name="Normal 77 3 2 2 3" xfId="13871"/>
    <cellStyle name="Normal 77 3 2 2 3 2" xfId="33385"/>
    <cellStyle name="Normal 77 3 2 2 3 3" xfId="53278"/>
    <cellStyle name="Normal 77 3 2 2 4" xfId="24790"/>
    <cellStyle name="Normal 77 3 2 2 5" xfId="44556"/>
    <cellStyle name="Normal 77 3 2 3" xfId="7748"/>
    <cellStyle name="Normal 77 3 2 3 2" xfId="17471"/>
    <cellStyle name="Normal 77 3 2 3 2 2" xfId="36984"/>
    <cellStyle name="Normal 77 3 2 3 2 3" xfId="56877"/>
    <cellStyle name="Normal 77 3 2 3 3" xfId="22138"/>
    <cellStyle name="Normal 77 3 2 3 4" xfId="41898"/>
    <cellStyle name="Normal 77 3 2 4" xfId="5744"/>
    <cellStyle name="Normal 77 3 2 4 2" xfId="15481"/>
    <cellStyle name="Normal 77 3 2 4 2 2" xfId="34994"/>
    <cellStyle name="Normal 77 3 2 4 2 3" xfId="54887"/>
    <cellStyle name="Normal 77 3 2 4 3" xfId="27564"/>
    <cellStyle name="Normal 77 3 2 4 4" xfId="47452"/>
    <cellStyle name="Normal 77 3 2 5" xfId="11603"/>
    <cellStyle name="Normal 77 3 2 5 2" xfId="31118"/>
    <cellStyle name="Normal 77 3 2 5 3" xfId="51011"/>
    <cellStyle name="Normal 77 3 2 6" xfId="21324"/>
    <cellStyle name="Normal 77 3 2 7" xfId="40979"/>
    <cellStyle name="Normal 77 3 3" xfId="1094"/>
    <cellStyle name="Normal 77 3 3 2" xfId="3479"/>
    <cellStyle name="Normal 77 3 3 2 2" xfId="8916"/>
    <cellStyle name="Normal 77 3 3 2 2 2" xfId="18639"/>
    <cellStyle name="Normal 77 3 3 2 2 2 2" xfId="38152"/>
    <cellStyle name="Normal 77 3 3 2 2 2 3" xfId="58045"/>
    <cellStyle name="Normal 77 3 3 2 2 3" xfId="25967"/>
    <cellStyle name="Normal 77 3 3 2 2 4" xfId="45737"/>
    <cellStyle name="Normal 77 3 3 2 3" xfId="13333"/>
    <cellStyle name="Normal 77 3 3 2 3 2" xfId="32847"/>
    <cellStyle name="Normal 77 3 3 2 3 3" xfId="52740"/>
    <cellStyle name="Normal 77 3 3 2 4" xfId="24252"/>
    <cellStyle name="Normal 77 3 3 2 5" xfId="44018"/>
    <cellStyle name="Normal 77 3 3 3" xfId="7288"/>
    <cellStyle name="Normal 77 3 3 3 2" xfId="17024"/>
    <cellStyle name="Normal 77 3 3 3 2 2" xfId="36537"/>
    <cellStyle name="Normal 77 3 3 3 2 3" xfId="56430"/>
    <cellStyle name="Normal 77 3 3 3 3" xfId="26473"/>
    <cellStyle name="Normal 77 3 3 3 4" xfId="46246"/>
    <cellStyle name="Normal 77 3 3 4" xfId="6279"/>
    <cellStyle name="Normal 77 3 3 4 2" xfId="16016"/>
    <cellStyle name="Normal 77 3 3 4 2 2" xfId="35529"/>
    <cellStyle name="Normal 77 3 3 4 2 3" xfId="55422"/>
    <cellStyle name="Normal 77 3 3 4 3" xfId="28099"/>
    <cellStyle name="Normal 77 3 3 4 4" xfId="47987"/>
    <cellStyle name="Normal 77 3 3 5" xfId="11065"/>
    <cellStyle name="Normal 77 3 3 5 2" xfId="30580"/>
    <cellStyle name="Normal 77 3 3 5 3" xfId="50473"/>
    <cellStyle name="Normal 77 3 3 6" xfId="20786"/>
    <cellStyle name="Normal 77 3 3 7" xfId="40428"/>
    <cellStyle name="Normal 77 3 4" xfId="2284"/>
    <cellStyle name="Normal 77 3 4 2" xfId="4553"/>
    <cellStyle name="Normal 77 3 4 2 2" xfId="9989"/>
    <cellStyle name="Normal 77 3 4 2 2 2" xfId="19712"/>
    <cellStyle name="Normal 77 3 4 2 2 2 2" xfId="39225"/>
    <cellStyle name="Normal 77 3 4 2 2 2 3" xfId="59118"/>
    <cellStyle name="Normal 77 3 4 2 2 3" xfId="29438"/>
    <cellStyle name="Normal 77 3 4 2 2 4" xfId="49326"/>
    <cellStyle name="Normal 77 3 4 2 3" xfId="14406"/>
    <cellStyle name="Normal 77 3 4 2 3 2" xfId="33920"/>
    <cellStyle name="Normal 77 3 4 2 3 3" xfId="53813"/>
    <cellStyle name="Normal 77 3 4 2 4" xfId="25325"/>
    <cellStyle name="Normal 77 3 4 2 5" xfId="45092"/>
    <cellStyle name="Normal 77 3 4 3" xfId="6814"/>
    <cellStyle name="Normal 77 3 4 3 2" xfId="16551"/>
    <cellStyle name="Normal 77 3 4 3 2 2" xfId="36064"/>
    <cellStyle name="Normal 77 3 4 3 2 3" xfId="55957"/>
    <cellStyle name="Normal 77 3 4 3 3" xfId="28634"/>
    <cellStyle name="Normal 77 3 4 3 4" xfId="48522"/>
    <cellStyle name="Normal 77 3 4 4" xfId="12138"/>
    <cellStyle name="Normal 77 3 4 4 2" xfId="31653"/>
    <cellStyle name="Normal 77 3 4 4 3" xfId="51546"/>
    <cellStyle name="Normal 77 3 4 5" xfId="21859"/>
    <cellStyle name="Normal 77 3 4 6" xfId="41618"/>
    <cellStyle name="Normal 77 3 5" xfId="2944"/>
    <cellStyle name="Normal 77 3 5 2" xfId="8381"/>
    <cellStyle name="Normal 77 3 5 2 2" xfId="18104"/>
    <cellStyle name="Normal 77 3 5 2 2 2" xfId="37617"/>
    <cellStyle name="Normal 77 3 5 2 2 3" xfId="57510"/>
    <cellStyle name="Normal 77 3 5 2 3" xfId="25721"/>
    <cellStyle name="Normal 77 3 5 2 4" xfId="45490"/>
    <cellStyle name="Normal 77 3 5 3" xfId="12798"/>
    <cellStyle name="Normal 77 3 5 3 2" xfId="32312"/>
    <cellStyle name="Normal 77 3 5 3 3" xfId="52205"/>
    <cellStyle name="Normal 77 3 5 4" xfId="23717"/>
    <cellStyle name="Normal 77 3 5 5" xfId="43483"/>
    <cellStyle name="Normal 77 3 6" xfId="5204"/>
    <cellStyle name="Normal 77 3 6 2" xfId="14944"/>
    <cellStyle name="Normal 77 3 6 2 2" xfId="34457"/>
    <cellStyle name="Normal 77 3 6 2 3" xfId="54350"/>
    <cellStyle name="Normal 77 3 6 3" xfId="27026"/>
    <cellStyle name="Normal 77 3 6 4" xfId="46912"/>
    <cellStyle name="Normal 77 3 7" xfId="10530"/>
    <cellStyle name="Normal 77 3 7 2" xfId="30045"/>
    <cellStyle name="Normal 77 3 7 3" xfId="49938"/>
    <cellStyle name="Normal 77 3 8" xfId="20251"/>
    <cellStyle name="Normal 77 3 9" xfId="39893"/>
    <cellStyle name="Normal 77 4" xfId="1293"/>
    <cellStyle name="Normal 77 4 2" xfId="3665"/>
    <cellStyle name="Normal 77 4 2 2" xfId="9102"/>
    <cellStyle name="Normal 77 4 2 2 2" xfId="18825"/>
    <cellStyle name="Normal 77 4 2 2 2 2" xfId="38338"/>
    <cellStyle name="Normal 77 4 2 2 2 3" xfId="58231"/>
    <cellStyle name="Normal 77 4 2 2 3" xfId="22837"/>
    <cellStyle name="Normal 77 4 2 2 4" xfId="42601"/>
    <cellStyle name="Normal 77 4 2 3" xfId="13519"/>
    <cellStyle name="Normal 77 4 2 3 2" xfId="33033"/>
    <cellStyle name="Normal 77 4 2 3 3" xfId="52926"/>
    <cellStyle name="Normal 77 4 2 4" xfId="24438"/>
    <cellStyle name="Normal 77 4 2 5" xfId="44204"/>
    <cellStyle name="Normal 77 4 3" xfId="7454"/>
    <cellStyle name="Normal 77 4 3 2" xfId="17177"/>
    <cellStyle name="Normal 77 4 3 2 2" xfId="36690"/>
    <cellStyle name="Normal 77 4 3 2 3" xfId="56583"/>
    <cellStyle name="Normal 77 4 3 3" xfId="25459"/>
    <cellStyle name="Normal 77 4 3 4" xfId="45226"/>
    <cellStyle name="Normal 77 4 4" xfId="5392"/>
    <cellStyle name="Normal 77 4 4 2" xfId="15129"/>
    <cellStyle name="Normal 77 4 4 2 2" xfId="34642"/>
    <cellStyle name="Normal 77 4 4 2 3" xfId="54535"/>
    <cellStyle name="Normal 77 4 4 3" xfId="27212"/>
    <cellStyle name="Normal 77 4 4 4" xfId="47100"/>
    <cellStyle name="Normal 77 4 5" xfId="11251"/>
    <cellStyle name="Normal 77 4 5 2" xfId="30766"/>
    <cellStyle name="Normal 77 4 5 3" xfId="50659"/>
    <cellStyle name="Normal 77 4 6" xfId="20972"/>
    <cellStyle name="Normal 77 4 7" xfId="40627"/>
    <cellStyle name="Normal 77 5" xfId="742"/>
    <cellStyle name="Normal 77 5 2" xfId="3127"/>
    <cellStyle name="Normal 77 5 2 2" xfId="8564"/>
    <cellStyle name="Normal 77 5 2 2 2" xfId="18287"/>
    <cellStyle name="Normal 77 5 2 2 2 2" xfId="37800"/>
    <cellStyle name="Normal 77 5 2 2 2 3" xfId="57693"/>
    <cellStyle name="Normal 77 5 2 2 3" xfId="25432"/>
    <cellStyle name="Normal 77 5 2 2 4" xfId="45199"/>
    <cellStyle name="Normal 77 5 2 3" xfId="12981"/>
    <cellStyle name="Normal 77 5 2 3 2" xfId="32495"/>
    <cellStyle name="Normal 77 5 2 3 3" xfId="52388"/>
    <cellStyle name="Normal 77 5 2 4" xfId="23900"/>
    <cellStyle name="Normal 77 5 2 5" xfId="43666"/>
    <cellStyle name="Normal 77 5 3" xfId="6994"/>
    <cellStyle name="Normal 77 5 3 2" xfId="16730"/>
    <cellStyle name="Normal 77 5 3 2 2" xfId="36243"/>
    <cellStyle name="Normal 77 5 3 2 3" xfId="56136"/>
    <cellStyle name="Normal 77 5 3 3" xfId="22206"/>
    <cellStyle name="Normal 77 5 3 4" xfId="41966"/>
    <cellStyle name="Normal 77 5 4" xfId="5927"/>
    <cellStyle name="Normal 77 5 4 2" xfId="15664"/>
    <cellStyle name="Normal 77 5 4 2 2" xfId="35177"/>
    <cellStyle name="Normal 77 5 4 2 3" xfId="55070"/>
    <cellStyle name="Normal 77 5 4 3" xfId="27747"/>
    <cellStyle name="Normal 77 5 4 4" xfId="47635"/>
    <cellStyle name="Normal 77 5 5" xfId="10713"/>
    <cellStyle name="Normal 77 5 5 2" xfId="30228"/>
    <cellStyle name="Normal 77 5 5 3" xfId="50121"/>
    <cellStyle name="Normal 77 5 6" xfId="20434"/>
    <cellStyle name="Normal 77 5 7" xfId="40076"/>
    <cellStyle name="Normal 77 6" xfId="1890"/>
    <cellStyle name="Normal 77 6 2" xfId="4201"/>
    <cellStyle name="Normal 77 6 2 2" xfId="9637"/>
    <cellStyle name="Normal 77 6 2 2 2" xfId="19360"/>
    <cellStyle name="Normal 77 6 2 2 2 2" xfId="38873"/>
    <cellStyle name="Normal 77 6 2 2 2 3" xfId="58766"/>
    <cellStyle name="Normal 77 6 2 2 3" xfId="29086"/>
    <cellStyle name="Normal 77 6 2 2 4" xfId="48974"/>
    <cellStyle name="Normal 77 6 2 3" xfId="14054"/>
    <cellStyle name="Normal 77 6 2 3 2" xfId="33568"/>
    <cellStyle name="Normal 77 6 2 3 3" xfId="53461"/>
    <cellStyle name="Normal 77 6 2 4" xfId="24973"/>
    <cellStyle name="Normal 77 6 2 5" xfId="44740"/>
    <cellStyle name="Normal 77 6 3" xfId="6462"/>
    <cellStyle name="Normal 77 6 3 2" xfId="16199"/>
    <cellStyle name="Normal 77 6 3 2 2" xfId="35712"/>
    <cellStyle name="Normal 77 6 3 2 3" xfId="55605"/>
    <cellStyle name="Normal 77 6 3 3" xfId="28282"/>
    <cellStyle name="Normal 77 6 3 4" xfId="48170"/>
    <cellStyle name="Normal 77 6 4" xfId="11786"/>
    <cellStyle name="Normal 77 6 4 2" xfId="31301"/>
    <cellStyle name="Normal 77 6 4 3" xfId="51194"/>
    <cellStyle name="Normal 77 6 5" xfId="21507"/>
    <cellStyle name="Normal 77 6 6" xfId="41224"/>
    <cellStyle name="Normal 77 7" xfId="2453"/>
    <cellStyle name="Normal 77 7 2" xfId="7890"/>
    <cellStyle name="Normal 77 7 2 2" xfId="17613"/>
    <cellStyle name="Normal 77 7 2 2 2" xfId="37126"/>
    <cellStyle name="Normal 77 7 2 2 3" xfId="57019"/>
    <cellStyle name="Normal 77 7 2 3" xfId="22555"/>
    <cellStyle name="Normal 77 7 2 4" xfId="42318"/>
    <cellStyle name="Normal 77 7 3" xfId="12307"/>
    <cellStyle name="Normal 77 7 3 2" xfId="31821"/>
    <cellStyle name="Normal 77 7 3 3" xfId="51714"/>
    <cellStyle name="Normal 77 7 4" xfId="23226"/>
    <cellStyle name="Normal 77 7 5" xfId="42992"/>
    <cellStyle name="Normal 77 8" xfId="2592"/>
    <cellStyle name="Normal 77 8 2" xfId="8029"/>
    <cellStyle name="Normal 77 8 2 2" xfId="17752"/>
    <cellStyle name="Normal 77 8 2 2 2" xfId="37265"/>
    <cellStyle name="Normal 77 8 2 2 3" xfId="57158"/>
    <cellStyle name="Normal 77 8 2 3" xfId="22992"/>
    <cellStyle name="Normal 77 8 2 4" xfId="42757"/>
    <cellStyle name="Normal 77 8 3" xfId="12446"/>
    <cellStyle name="Normal 77 8 3 2" xfId="31960"/>
    <cellStyle name="Normal 77 8 3 3" xfId="51853"/>
    <cellStyle name="Normal 77 8 4" xfId="23365"/>
    <cellStyle name="Normal 77 8 5" xfId="43131"/>
    <cellStyle name="Normal 77 9" xfId="4810"/>
    <cellStyle name="Normal 77 9 2" xfId="14592"/>
    <cellStyle name="Normal 77 9 2 2" xfId="34105"/>
    <cellStyle name="Normal 77 9 2 3" xfId="53998"/>
    <cellStyle name="Normal 77 9 3" xfId="26674"/>
    <cellStyle name="Normal 77 9 4" xfId="46518"/>
    <cellStyle name="Normal 78" xfId="166"/>
    <cellStyle name="Normal 78 10" xfId="10179"/>
    <cellStyle name="Normal 78 10 2" xfId="29694"/>
    <cellStyle name="Normal 78 10 3" xfId="49587"/>
    <cellStyle name="Normal 78 11" xfId="19900"/>
    <cellStyle name="Normal 78 12" xfId="39500"/>
    <cellStyle name="Normal 78 2" xfId="384"/>
    <cellStyle name="Normal 78 2 2" xfId="1470"/>
    <cellStyle name="Normal 78 2 2 2" xfId="3842"/>
    <cellStyle name="Normal 78 2 2 2 2" xfId="9279"/>
    <cellStyle name="Normal 78 2 2 2 2 2" xfId="19002"/>
    <cellStyle name="Normal 78 2 2 2 2 2 2" xfId="38515"/>
    <cellStyle name="Normal 78 2 2 2 2 2 3" xfId="58408"/>
    <cellStyle name="Normal 78 2 2 2 2 3" xfId="26462"/>
    <cellStyle name="Normal 78 2 2 2 2 4" xfId="46235"/>
    <cellStyle name="Normal 78 2 2 2 3" xfId="13696"/>
    <cellStyle name="Normal 78 2 2 2 3 2" xfId="33210"/>
    <cellStyle name="Normal 78 2 2 2 3 3" xfId="53103"/>
    <cellStyle name="Normal 78 2 2 2 4" xfId="24615"/>
    <cellStyle name="Normal 78 2 2 2 5" xfId="44381"/>
    <cellStyle name="Normal 78 2 2 3" xfId="7602"/>
    <cellStyle name="Normal 78 2 2 3 2" xfId="17325"/>
    <cellStyle name="Normal 78 2 2 3 2 2" xfId="36838"/>
    <cellStyle name="Normal 78 2 2 3 2 3" xfId="56731"/>
    <cellStyle name="Normal 78 2 2 3 3" xfId="25975"/>
    <cellStyle name="Normal 78 2 2 3 4" xfId="45745"/>
    <cellStyle name="Normal 78 2 2 4" xfId="5569"/>
    <cellStyle name="Normal 78 2 2 4 2" xfId="15306"/>
    <cellStyle name="Normal 78 2 2 4 2 2" xfId="34819"/>
    <cellStyle name="Normal 78 2 2 4 2 3" xfId="54712"/>
    <cellStyle name="Normal 78 2 2 4 3" xfId="27389"/>
    <cellStyle name="Normal 78 2 2 4 4" xfId="47277"/>
    <cellStyle name="Normal 78 2 2 5" xfId="11428"/>
    <cellStyle name="Normal 78 2 2 5 2" xfId="30943"/>
    <cellStyle name="Normal 78 2 2 5 3" xfId="50836"/>
    <cellStyle name="Normal 78 2 2 6" xfId="21149"/>
    <cellStyle name="Normal 78 2 2 7" xfId="40804"/>
    <cellStyle name="Normal 78 2 3" xfId="919"/>
    <cellStyle name="Normal 78 2 3 2" xfId="3304"/>
    <cellStyle name="Normal 78 2 3 2 2" xfId="8741"/>
    <cellStyle name="Normal 78 2 3 2 2 2" xfId="18464"/>
    <cellStyle name="Normal 78 2 3 2 2 2 2" xfId="37977"/>
    <cellStyle name="Normal 78 2 3 2 2 2 3" xfId="57870"/>
    <cellStyle name="Normal 78 2 3 2 2 3" xfId="23050"/>
    <cellStyle name="Normal 78 2 3 2 2 4" xfId="42815"/>
    <cellStyle name="Normal 78 2 3 2 3" xfId="13158"/>
    <cellStyle name="Normal 78 2 3 2 3 2" xfId="32672"/>
    <cellStyle name="Normal 78 2 3 2 3 3" xfId="52565"/>
    <cellStyle name="Normal 78 2 3 2 4" xfId="24077"/>
    <cellStyle name="Normal 78 2 3 2 5" xfId="43843"/>
    <cellStyle name="Normal 78 2 3 3" xfId="7142"/>
    <cellStyle name="Normal 78 2 3 3 2" xfId="16878"/>
    <cellStyle name="Normal 78 2 3 3 2 2" xfId="36391"/>
    <cellStyle name="Normal 78 2 3 3 2 3" xfId="56284"/>
    <cellStyle name="Normal 78 2 3 3 3" xfId="23056"/>
    <cellStyle name="Normal 78 2 3 3 4" xfId="42821"/>
    <cellStyle name="Normal 78 2 3 4" xfId="6104"/>
    <cellStyle name="Normal 78 2 3 4 2" xfId="15841"/>
    <cellStyle name="Normal 78 2 3 4 2 2" xfId="35354"/>
    <cellStyle name="Normal 78 2 3 4 2 3" xfId="55247"/>
    <cellStyle name="Normal 78 2 3 4 3" xfId="27924"/>
    <cellStyle name="Normal 78 2 3 4 4" xfId="47812"/>
    <cellStyle name="Normal 78 2 3 5" xfId="10890"/>
    <cellStyle name="Normal 78 2 3 5 2" xfId="30405"/>
    <cellStyle name="Normal 78 2 3 5 3" xfId="50298"/>
    <cellStyle name="Normal 78 2 3 6" xfId="20611"/>
    <cellStyle name="Normal 78 2 3 7" xfId="40253"/>
    <cellStyle name="Normal 78 2 4" xfId="2109"/>
    <cellStyle name="Normal 78 2 4 2" xfId="4378"/>
    <cellStyle name="Normal 78 2 4 2 2" xfId="9814"/>
    <cellStyle name="Normal 78 2 4 2 2 2" xfId="19537"/>
    <cellStyle name="Normal 78 2 4 2 2 2 2" xfId="39050"/>
    <cellStyle name="Normal 78 2 4 2 2 2 3" xfId="58943"/>
    <cellStyle name="Normal 78 2 4 2 2 3" xfId="29263"/>
    <cellStyle name="Normal 78 2 4 2 2 4" xfId="49151"/>
    <cellStyle name="Normal 78 2 4 2 3" xfId="14231"/>
    <cellStyle name="Normal 78 2 4 2 3 2" xfId="33745"/>
    <cellStyle name="Normal 78 2 4 2 3 3" xfId="53638"/>
    <cellStyle name="Normal 78 2 4 2 4" xfId="25150"/>
    <cellStyle name="Normal 78 2 4 2 5" xfId="44917"/>
    <cellStyle name="Normal 78 2 4 3" xfId="6639"/>
    <cellStyle name="Normal 78 2 4 3 2" xfId="16376"/>
    <cellStyle name="Normal 78 2 4 3 2 2" xfId="35889"/>
    <cellStyle name="Normal 78 2 4 3 2 3" xfId="55782"/>
    <cellStyle name="Normal 78 2 4 3 3" xfId="28459"/>
    <cellStyle name="Normal 78 2 4 3 4" xfId="48347"/>
    <cellStyle name="Normal 78 2 4 4" xfId="11963"/>
    <cellStyle name="Normal 78 2 4 4 2" xfId="31478"/>
    <cellStyle name="Normal 78 2 4 4 3" xfId="51371"/>
    <cellStyle name="Normal 78 2 4 5" xfId="21684"/>
    <cellStyle name="Normal 78 2 4 6" xfId="41443"/>
    <cellStyle name="Normal 78 2 5" xfId="2769"/>
    <cellStyle name="Normal 78 2 5 2" xfId="8206"/>
    <cellStyle name="Normal 78 2 5 2 2" xfId="17929"/>
    <cellStyle name="Normal 78 2 5 2 2 2" xfId="37442"/>
    <cellStyle name="Normal 78 2 5 2 2 3" xfId="57335"/>
    <cellStyle name="Normal 78 2 5 2 3" xfId="26066"/>
    <cellStyle name="Normal 78 2 5 2 4" xfId="45837"/>
    <cellStyle name="Normal 78 2 5 3" xfId="12623"/>
    <cellStyle name="Normal 78 2 5 3 2" xfId="32137"/>
    <cellStyle name="Normal 78 2 5 3 3" xfId="52030"/>
    <cellStyle name="Normal 78 2 5 4" xfId="23542"/>
    <cellStyle name="Normal 78 2 5 5" xfId="43308"/>
    <cellStyle name="Normal 78 2 6" xfId="5029"/>
    <cellStyle name="Normal 78 2 6 2" xfId="14769"/>
    <cellStyle name="Normal 78 2 6 2 2" xfId="34282"/>
    <cellStyle name="Normal 78 2 6 2 3" xfId="54175"/>
    <cellStyle name="Normal 78 2 6 3" xfId="26851"/>
    <cellStyle name="Normal 78 2 6 4" xfId="46737"/>
    <cellStyle name="Normal 78 2 7" xfId="10355"/>
    <cellStyle name="Normal 78 2 7 2" xfId="29870"/>
    <cellStyle name="Normal 78 2 7 3" xfId="49763"/>
    <cellStyle name="Normal 78 2 8" xfId="20076"/>
    <cellStyle name="Normal 78 2 9" xfId="39718"/>
    <cellStyle name="Normal 78 3" xfId="560"/>
    <cellStyle name="Normal 78 3 2" xfId="1646"/>
    <cellStyle name="Normal 78 3 2 2" xfId="4018"/>
    <cellStyle name="Normal 78 3 2 2 2" xfId="9455"/>
    <cellStyle name="Normal 78 3 2 2 2 2" xfId="19178"/>
    <cellStyle name="Normal 78 3 2 2 2 2 2" xfId="38691"/>
    <cellStyle name="Normal 78 3 2 2 2 2 3" xfId="58584"/>
    <cellStyle name="Normal 78 3 2 2 2 3" xfId="22961"/>
    <cellStyle name="Normal 78 3 2 2 2 4" xfId="42726"/>
    <cellStyle name="Normal 78 3 2 2 3" xfId="13872"/>
    <cellStyle name="Normal 78 3 2 2 3 2" xfId="33386"/>
    <cellStyle name="Normal 78 3 2 2 3 3" xfId="53279"/>
    <cellStyle name="Normal 78 3 2 2 4" xfId="24791"/>
    <cellStyle name="Normal 78 3 2 2 5" xfId="44557"/>
    <cellStyle name="Normal 78 3 2 3" xfId="7749"/>
    <cellStyle name="Normal 78 3 2 3 2" xfId="17472"/>
    <cellStyle name="Normal 78 3 2 3 2 2" xfId="36985"/>
    <cellStyle name="Normal 78 3 2 3 2 3" xfId="56878"/>
    <cellStyle name="Normal 78 3 2 3 3" xfId="23088"/>
    <cellStyle name="Normal 78 3 2 3 4" xfId="42853"/>
    <cellStyle name="Normal 78 3 2 4" xfId="5745"/>
    <cellStyle name="Normal 78 3 2 4 2" xfId="15482"/>
    <cellStyle name="Normal 78 3 2 4 2 2" xfId="34995"/>
    <cellStyle name="Normal 78 3 2 4 2 3" xfId="54888"/>
    <cellStyle name="Normal 78 3 2 4 3" xfId="27565"/>
    <cellStyle name="Normal 78 3 2 4 4" xfId="47453"/>
    <cellStyle name="Normal 78 3 2 5" xfId="11604"/>
    <cellStyle name="Normal 78 3 2 5 2" xfId="31119"/>
    <cellStyle name="Normal 78 3 2 5 3" xfId="51012"/>
    <cellStyle name="Normal 78 3 2 6" xfId="21325"/>
    <cellStyle name="Normal 78 3 2 7" xfId="40980"/>
    <cellStyle name="Normal 78 3 3" xfId="1095"/>
    <cellStyle name="Normal 78 3 3 2" xfId="3480"/>
    <cellStyle name="Normal 78 3 3 2 2" xfId="8917"/>
    <cellStyle name="Normal 78 3 3 2 2 2" xfId="18640"/>
    <cellStyle name="Normal 78 3 3 2 2 2 2" xfId="38153"/>
    <cellStyle name="Normal 78 3 3 2 2 2 3" xfId="58046"/>
    <cellStyle name="Normal 78 3 3 2 2 3" xfId="25811"/>
    <cellStyle name="Normal 78 3 3 2 2 4" xfId="45580"/>
    <cellStyle name="Normal 78 3 3 2 3" xfId="13334"/>
    <cellStyle name="Normal 78 3 3 2 3 2" xfId="32848"/>
    <cellStyle name="Normal 78 3 3 2 3 3" xfId="52741"/>
    <cellStyle name="Normal 78 3 3 2 4" xfId="24253"/>
    <cellStyle name="Normal 78 3 3 2 5" xfId="44019"/>
    <cellStyle name="Normal 78 3 3 3" xfId="7289"/>
    <cellStyle name="Normal 78 3 3 3 2" xfId="17025"/>
    <cellStyle name="Normal 78 3 3 3 2 2" xfId="36538"/>
    <cellStyle name="Normal 78 3 3 3 2 3" xfId="56431"/>
    <cellStyle name="Normal 78 3 3 3 3" xfId="25715"/>
    <cellStyle name="Normal 78 3 3 3 4" xfId="45484"/>
    <cellStyle name="Normal 78 3 3 4" xfId="6280"/>
    <cellStyle name="Normal 78 3 3 4 2" xfId="16017"/>
    <cellStyle name="Normal 78 3 3 4 2 2" xfId="35530"/>
    <cellStyle name="Normal 78 3 3 4 2 3" xfId="55423"/>
    <cellStyle name="Normal 78 3 3 4 3" xfId="28100"/>
    <cellStyle name="Normal 78 3 3 4 4" xfId="47988"/>
    <cellStyle name="Normal 78 3 3 5" xfId="11066"/>
    <cellStyle name="Normal 78 3 3 5 2" xfId="30581"/>
    <cellStyle name="Normal 78 3 3 5 3" xfId="50474"/>
    <cellStyle name="Normal 78 3 3 6" xfId="20787"/>
    <cellStyle name="Normal 78 3 3 7" xfId="40429"/>
    <cellStyle name="Normal 78 3 4" xfId="2285"/>
    <cellStyle name="Normal 78 3 4 2" xfId="4554"/>
    <cellStyle name="Normal 78 3 4 2 2" xfId="9990"/>
    <cellStyle name="Normal 78 3 4 2 2 2" xfId="19713"/>
    <cellStyle name="Normal 78 3 4 2 2 2 2" xfId="39226"/>
    <cellStyle name="Normal 78 3 4 2 2 2 3" xfId="59119"/>
    <cellStyle name="Normal 78 3 4 2 2 3" xfId="29439"/>
    <cellStyle name="Normal 78 3 4 2 2 4" xfId="49327"/>
    <cellStyle name="Normal 78 3 4 2 3" xfId="14407"/>
    <cellStyle name="Normal 78 3 4 2 3 2" xfId="33921"/>
    <cellStyle name="Normal 78 3 4 2 3 3" xfId="53814"/>
    <cellStyle name="Normal 78 3 4 2 4" xfId="25326"/>
    <cellStyle name="Normal 78 3 4 2 5" xfId="45093"/>
    <cellStyle name="Normal 78 3 4 3" xfId="6815"/>
    <cellStyle name="Normal 78 3 4 3 2" xfId="16552"/>
    <cellStyle name="Normal 78 3 4 3 2 2" xfId="36065"/>
    <cellStyle name="Normal 78 3 4 3 2 3" xfId="55958"/>
    <cellStyle name="Normal 78 3 4 3 3" xfId="28635"/>
    <cellStyle name="Normal 78 3 4 3 4" xfId="48523"/>
    <cellStyle name="Normal 78 3 4 4" xfId="12139"/>
    <cellStyle name="Normal 78 3 4 4 2" xfId="31654"/>
    <cellStyle name="Normal 78 3 4 4 3" xfId="51547"/>
    <cellStyle name="Normal 78 3 4 5" xfId="21860"/>
    <cellStyle name="Normal 78 3 4 6" xfId="41619"/>
    <cellStyle name="Normal 78 3 5" xfId="2945"/>
    <cellStyle name="Normal 78 3 5 2" xfId="8382"/>
    <cellStyle name="Normal 78 3 5 2 2" xfId="18105"/>
    <cellStyle name="Normal 78 3 5 2 2 2" xfId="37618"/>
    <cellStyle name="Normal 78 3 5 2 2 3" xfId="57511"/>
    <cellStyle name="Normal 78 3 5 2 3" xfId="25872"/>
    <cellStyle name="Normal 78 3 5 2 4" xfId="45642"/>
    <cellStyle name="Normal 78 3 5 3" xfId="12799"/>
    <cellStyle name="Normal 78 3 5 3 2" xfId="32313"/>
    <cellStyle name="Normal 78 3 5 3 3" xfId="52206"/>
    <cellStyle name="Normal 78 3 5 4" xfId="23718"/>
    <cellStyle name="Normal 78 3 5 5" xfId="43484"/>
    <cellStyle name="Normal 78 3 6" xfId="5205"/>
    <cellStyle name="Normal 78 3 6 2" xfId="14945"/>
    <cellStyle name="Normal 78 3 6 2 2" xfId="34458"/>
    <cellStyle name="Normal 78 3 6 2 3" xfId="54351"/>
    <cellStyle name="Normal 78 3 6 3" xfId="27027"/>
    <cellStyle name="Normal 78 3 6 4" xfId="46913"/>
    <cellStyle name="Normal 78 3 7" xfId="10531"/>
    <cellStyle name="Normal 78 3 7 2" xfId="30046"/>
    <cellStyle name="Normal 78 3 7 3" xfId="49939"/>
    <cellStyle name="Normal 78 3 8" xfId="20252"/>
    <cellStyle name="Normal 78 3 9" xfId="39894"/>
    <cellStyle name="Normal 78 4" xfId="1294"/>
    <cellStyle name="Normal 78 4 2" xfId="3666"/>
    <cellStyle name="Normal 78 4 2 2" xfId="9103"/>
    <cellStyle name="Normal 78 4 2 2 2" xfId="18826"/>
    <cellStyle name="Normal 78 4 2 2 2 2" xfId="38339"/>
    <cellStyle name="Normal 78 4 2 2 2 3" xfId="58232"/>
    <cellStyle name="Normal 78 4 2 2 3" xfId="26444"/>
    <cellStyle name="Normal 78 4 2 2 4" xfId="46217"/>
    <cellStyle name="Normal 78 4 2 3" xfId="13520"/>
    <cellStyle name="Normal 78 4 2 3 2" xfId="33034"/>
    <cellStyle name="Normal 78 4 2 3 3" xfId="52927"/>
    <cellStyle name="Normal 78 4 2 4" xfId="24439"/>
    <cellStyle name="Normal 78 4 2 5" xfId="44205"/>
    <cellStyle name="Normal 78 4 3" xfId="7455"/>
    <cellStyle name="Normal 78 4 3 2" xfId="17178"/>
    <cellStyle name="Normal 78 4 3 2 2" xfId="36691"/>
    <cellStyle name="Normal 78 4 3 2 3" xfId="56584"/>
    <cellStyle name="Normal 78 4 3 3" xfId="22529"/>
    <cellStyle name="Normal 78 4 3 4" xfId="42292"/>
    <cellStyle name="Normal 78 4 4" xfId="5393"/>
    <cellStyle name="Normal 78 4 4 2" xfId="15130"/>
    <cellStyle name="Normal 78 4 4 2 2" xfId="34643"/>
    <cellStyle name="Normal 78 4 4 2 3" xfId="54536"/>
    <cellStyle name="Normal 78 4 4 3" xfId="27213"/>
    <cellStyle name="Normal 78 4 4 4" xfId="47101"/>
    <cellStyle name="Normal 78 4 5" xfId="11252"/>
    <cellStyle name="Normal 78 4 5 2" xfId="30767"/>
    <cellStyle name="Normal 78 4 5 3" xfId="50660"/>
    <cellStyle name="Normal 78 4 6" xfId="20973"/>
    <cellStyle name="Normal 78 4 7" xfId="40628"/>
    <cellStyle name="Normal 78 5" xfId="743"/>
    <cellStyle name="Normal 78 5 2" xfId="3128"/>
    <cellStyle name="Normal 78 5 2 2" xfId="8565"/>
    <cellStyle name="Normal 78 5 2 2 2" xfId="18288"/>
    <cellStyle name="Normal 78 5 2 2 2 2" xfId="37801"/>
    <cellStyle name="Normal 78 5 2 2 2 3" xfId="57694"/>
    <cellStyle name="Normal 78 5 2 2 3" xfId="25598"/>
    <cellStyle name="Normal 78 5 2 2 4" xfId="45366"/>
    <cellStyle name="Normal 78 5 2 3" xfId="12982"/>
    <cellStyle name="Normal 78 5 2 3 2" xfId="32496"/>
    <cellStyle name="Normal 78 5 2 3 3" xfId="52389"/>
    <cellStyle name="Normal 78 5 2 4" xfId="23901"/>
    <cellStyle name="Normal 78 5 2 5" xfId="43667"/>
    <cellStyle name="Normal 78 5 3" xfId="6995"/>
    <cellStyle name="Normal 78 5 3 2" xfId="16731"/>
    <cellStyle name="Normal 78 5 3 2 2" xfId="36244"/>
    <cellStyle name="Normal 78 5 3 2 3" xfId="56137"/>
    <cellStyle name="Normal 78 5 3 3" xfId="25733"/>
    <cellStyle name="Normal 78 5 3 4" xfId="45502"/>
    <cellStyle name="Normal 78 5 4" xfId="5928"/>
    <cellStyle name="Normal 78 5 4 2" xfId="15665"/>
    <cellStyle name="Normal 78 5 4 2 2" xfId="35178"/>
    <cellStyle name="Normal 78 5 4 2 3" xfId="55071"/>
    <cellStyle name="Normal 78 5 4 3" xfId="27748"/>
    <cellStyle name="Normal 78 5 4 4" xfId="47636"/>
    <cellStyle name="Normal 78 5 5" xfId="10714"/>
    <cellStyle name="Normal 78 5 5 2" xfId="30229"/>
    <cellStyle name="Normal 78 5 5 3" xfId="50122"/>
    <cellStyle name="Normal 78 5 6" xfId="20435"/>
    <cellStyle name="Normal 78 5 7" xfId="40077"/>
    <cellStyle name="Normal 78 6" xfId="1891"/>
    <cellStyle name="Normal 78 6 2" xfId="4202"/>
    <cellStyle name="Normal 78 6 2 2" xfId="9638"/>
    <cellStyle name="Normal 78 6 2 2 2" xfId="19361"/>
    <cellStyle name="Normal 78 6 2 2 2 2" xfId="38874"/>
    <cellStyle name="Normal 78 6 2 2 2 3" xfId="58767"/>
    <cellStyle name="Normal 78 6 2 2 3" xfId="29087"/>
    <cellStyle name="Normal 78 6 2 2 4" xfId="48975"/>
    <cellStyle name="Normal 78 6 2 3" xfId="14055"/>
    <cellStyle name="Normal 78 6 2 3 2" xfId="33569"/>
    <cellStyle name="Normal 78 6 2 3 3" xfId="53462"/>
    <cellStyle name="Normal 78 6 2 4" xfId="24974"/>
    <cellStyle name="Normal 78 6 2 5" xfId="44741"/>
    <cellStyle name="Normal 78 6 3" xfId="6463"/>
    <cellStyle name="Normal 78 6 3 2" xfId="16200"/>
    <cellStyle name="Normal 78 6 3 2 2" xfId="35713"/>
    <cellStyle name="Normal 78 6 3 2 3" xfId="55606"/>
    <cellStyle name="Normal 78 6 3 3" xfId="28283"/>
    <cellStyle name="Normal 78 6 3 4" xfId="48171"/>
    <cellStyle name="Normal 78 6 4" xfId="11787"/>
    <cellStyle name="Normal 78 6 4 2" xfId="31302"/>
    <cellStyle name="Normal 78 6 4 3" xfId="51195"/>
    <cellStyle name="Normal 78 6 5" xfId="21508"/>
    <cellStyle name="Normal 78 6 6" xfId="41225"/>
    <cellStyle name="Normal 78 7" xfId="2454"/>
    <cellStyle name="Normal 78 7 2" xfId="7891"/>
    <cellStyle name="Normal 78 7 2 2" xfId="17614"/>
    <cellStyle name="Normal 78 7 2 2 2" xfId="37127"/>
    <cellStyle name="Normal 78 7 2 2 3" xfId="57020"/>
    <cellStyle name="Normal 78 7 2 3" xfId="26565"/>
    <cellStyle name="Normal 78 7 2 4" xfId="46338"/>
    <cellStyle name="Normal 78 7 3" xfId="12308"/>
    <cellStyle name="Normal 78 7 3 2" xfId="31822"/>
    <cellStyle name="Normal 78 7 3 3" xfId="51715"/>
    <cellStyle name="Normal 78 7 4" xfId="23227"/>
    <cellStyle name="Normal 78 7 5" xfId="42993"/>
    <cellStyle name="Normal 78 8" xfId="2593"/>
    <cellStyle name="Normal 78 8 2" xfId="8030"/>
    <cellStyle name="Normal 78 8 2 2" xfId="17753"/>
    <cellStyle name="Normal 78 8 2 2 2" xfId="37266"/>
    <cellStyle name="Normal 78 8 2 2 3" xfId="57159"/>
    <cellStyle name="Normal 78 8 2 3" xfId="23142"/>
    <cellStyle name="Normal 78 8 2 4" xfId="42908"/>
    <cellStyle name="Normal 78 8 3" xfId="12447"/>
    <cellStyle name="Normal 78 8 3 2" xfId="31961"/>
    <cellStyle name="Normal 78 8 3 3" xfId="51854"/>
    <cellStyle name="Normal 78 8 4" xfId="23366"/>
    <cellStyle name="Normal 78 8 5" xfId="43132"/>
    <cellStyle name="Normal 78 9" xfId="4811"/>
    <cellStyle name="Normal 78 9 2" xfId="14593"/>
    <cellStyle name="Normal 78 9 2 2" xfId="34106"/>
    <cellStyle name="Normal 78 9 2 3" xfId="53999"/>
    <cellStyle name="Normal 78 9 3" xfId="26675"/>
    <cellStyle name="Normal 78 9 4" xfId="46519"/>
    <cellStyle name="Normal 79" xfId="167"/>
    <cellStyle name="Normal 79 10" xfId="10180"/>
    <cellStyle name="Normal 79 10 2" xfId="29695"/>
    <cellStyle name="Normal 79 10 3" xfId="49588"/>
    <cellStyle name="Normal 79 11" xfId="19901"/>
    <cellStyle name="Normal 79 12" xfId="39501"/>
    <cellStyle name="Normal 79 2" xfId="385"/>
    <cellStyle name="Normal 79 2 2" xfId="1471"/>
    <cellStyle name="Normal 79 2 2 2" xfId="3843"/>
    <cellStyle name="Normal 79 2 2 2 2" xfId="9280"/>
    <cellStyle name="Normal 79 2 2 2 2 2" xfId="19003"/>
    <cellStyle name="Normal 79 2 2 2 2 2 2" xfId="38516"/>
    <cellStyle name="Normal 79 2 2 2 2 2 3" xfId="58409"/>
    <cellStyle name="Normal 79 2 2 2 2 3" xfId="22947"/>
    <cellStyle name="Normal 79 2 2 2 2 4" xfId="42712"/>
    <cellStyle name="Normal 79 2 2 2 3" xfId="13697"/>
    <cellStyle name="Normal 79 2 2 2 3 2" xfId="33211"/>
    <cellStyle name="Normal 79 2 2 2 3 3" xfId="53104"/>
    <cellStyle name="Normal 79 2 2 2 4" xfId="24616"/>
    <cellStyle name="Normal 79 2 2 2 5" xfId="44382"/>
    <cellStyle name="Normal 79 2 2 3" xfId="7603"/>
    <cellStyle name="Normal 79 2 2 3 2" xfId="17326"/>
    <cellStyle name="Normal 79 2 2 3 2 2" xfId="36839"/>
    <cellStyle name="Normal 79 2 2 3 2 3" xfId="56732"/>
    <cellStyle name="Normal 79 2 2 3 3" xfId="25626"/>
    <cellStyle name="Normal 79 2 2 3 4" xfId="45395"/>
    <cellStyle name="Normal 79 2 2 4" xfId="5570"/>
    <cellStyle name="Normal 79 2 2 4 2" xfId="15307"/>
    <cellStyle name="Normal 79 2 2 4 2 2" xfId="34820"/>
    <cellStyle name="Normal 79 2 2 4 2 3" xfId="54713"/>
    <cellStyle name="Normal 79 2 2 4 3" xfId="27390"/>
    <cellStyle name="Normal 79 2 2 4 4" xfId="47278"/>
    <cellStyle name="Normal 79 2 2 5" xfId="11429"/>
    <cellStyle name="Normal 79 2 2 5 2" xfId="30944"/>
    <cellStyle name="Normal 79 2 2 5 3" xfId="50837"/>
    <cellStyle name="Normal 79 2 2 6" xfId="21150"/>
    <cellStyle name="Normal 79 2 2 7" xfId="40805"/>
    <cellStyle name="Normal 79 2 3" xfId="920"/>
    <cellStyle name="Normal 79 2 3 2" xfId="3305"/>
    <cellStyle name="Normal 79 2 3 2 2" xfId="8742"/>
    <cellStyle name="Normal 79 2 3 2 2 2" xfId="18465"/>
    <cellStyle name="Normal 79 2 3 2 2 2 2" xfId="37978"/>
    <cellStyle name="Normal 79 2 3 2 2 2 3" xfId="57871"/>
    <cellStyle name="Normal 79 2 3 2 2 3" xfId="22261"/>
    <cellStyle name="Normal 79 2 3 2 2 4" xfId="42022"/>
    <cellStyle name="Normal 79 2 3 2 3" xfId="13159"/>
    <cellStyle name="Normal 79 2 3 2 3 2" xfId="32673"/>
    <cellStyle name="Normal 79 2 3 2 3 3" xfId="52566"/>
    <cellStyle name="Normal 79 2 3 2 4" xfId="24078"/>
    <cellStyle name="Normal 79 2 3 2 5" xfId="43844"/>
    <cellStyle name="Normal 79 2 3 3" xfId="7143"/>
    <cellStyle name="Normal 79 2 3 3 2" xfId="16879"/>
    <cellStyle name="Normal 79 2 3 3 2 2" xfId="36392"/>
    <cellStyle name="Normal 79 2 3 3 2 3" xfId="56285"/>
    <cellStyle name="Normal 79 2 3 3 3" xfId="22220"/>
    <cellStyle name="Normal 79 2 3 3 4" xfId="41980"/>
    <cellStyle name="Normal 79 2 3 4" xfId="6105"/>
    <cellStyle name="Normal 79 2 3 4 2" xfId="15842"/>
    <cellStyle name="Normal 79 2 3 4 2 2" xfId="35355"/>
    <cellStyle name="Normal 79 2 3 4 2 3" xfId="55248"/>
    <cellStyle name="Normal 79 2 3 4 3" xfId="27925"/>
    <cellStyle name="Normal 79 2 3 4 4" xfId="47813"/>
    <cellStyle name="Normal 79 2 3 5" xfId="10891"/>
    <cellStyle name="Normal 79 2 3 5 2" xfId="30406"/>
    <cellStyle name="Normal 79 2 3 5 3" xfId="50299"/>
    <cellStyle name="Normal 79 2 3 6" xfId="20612"/>
    <cellStyle name="Normal 79 2 3 7" xfId="40254"/>
    <cellStyle name="Normal 79 2 4" xfId="2110"/>
    <cellStyle name="Normal 79 2 4 2" xfId="4379"/>
    <cellStyle name="Normal 79 2 4 2 2" xfId="9815"/>
    <cellStyle name="Normal 79 2 4 2 2 2" xfId="19538"/>
    <cellStyle name="Normal 79 2 4 2 2 2 2" xfId="39051"/>
    <cellStyle name="Normal 79 2 4 2 2 2 3" xfId="58944"/>
    <cellStyle name="Normal 79 2 4 2 2 3" xfId="29264"/>
    <cellStyle name="Normal 79 2 4 2 2 4" xfId="49152"/>
    <cellStyle name="Normal 79 2 4 2 3" xfId="14232"/>
    <cellStyle name="Normal 79 2 4 2 3 2" xfId="33746"/>
    <cellStyle name="Normal 79 2 4 2 3 3" xfId="53639"/>
    <cellStyle name="Normal 79 2 4 2 4" xfId="25151"/>
    <cellStyle name="Normal 79 2 4 2 5" xfId="44918"/>
    <cellStyle name="Normal 79 2 4 3" xfId="6640"/>
    <cellStyle name="Normal 79 2 4 3 2" xfId="16377"/>
    <cellStyle name="Normal 79 2 4 3 2 2" xfId="35890"/>
    <cellStyle name="Normal 79 2 4 3 2 3" xfId="55783"/>
    <cellStyle name="Normal 79 2 4 3 3" xfId="28460"/>
    <cellStyle name="Normal 79 2 4 3 4" xfId="48348"/>
    <cellStyle name="Normal 79 2 4 4" xfId="11964"/>
    <cellStyle name="Normal 79 2 4 4 2" xfId="31479"/>
    <cellStyle name="Normal 79 2 4 4 3" xfId="51372"/>
    <cellStyle name="Normal 79 2 4 5" xfId="21685"/>
    <cellStyle name="Normal 79 2 4 6" xfId="41444"/>
    <cellStyle name="Normal 79 2 5" xfId="2770"/>
    <cellStyle name="Normal 79 2 5 2" xfId="8207"/>
    <cellStyle name="Normal 79 2 5 2 2" xfId="17930"/>
    <cellStyle name="Normal 79 2 5 2 2 2" xfId="37443"/>
    <cellStyle name="Normal 79 2 5 2 2 3" xfId="57336"/>
    <cellStyle name="Normal 79 2 5 2 3" xfId="25898"/>
    <cellStyle name="Normal 79 2 5 2 4" xfId="45668"/>
    <cellStyle name="Normal 79 2 5 3" xfId="12624"/>
    <cellStyle name="Normal 79 2 5 3 2" xfId="32138"/>
    <cellStyle name="Normal 79 2 5 3 3" xfId="52031"/>
    <cellStyle name="Normal 79 2 5 4" xfId="23543"/>
    <cellStyle name="Normal 79 2 5 5" xfId="43309"/>
    <cellStyle name="Normal 79 2 6" xfId="5030"/>
    <cellStyle name="Normal 79 2 6 2" xfId="14770"/>
    <cellStyle name="Normal 79 2 6 2 2" xfId="34283"/>
    <cellStyle name="Normal 79 2 6 2 3" xfId="54176"/>
    <cellStyle name="Normal 79 2 6 3" xfId="26852"/>
    <cellStyle name="Normal 79 2 6 4" xfId="46738"/>
    <cellStyle name="Normal 79 2 7" xfId="10356"/>
    <cellStyle name="Normal 79 2 7 2" xfId="29871"/>
    <cellStyle name="Normal 79 2 7 3" xfId="49764"/>
    <cellStyle name="Normal 79 2 8" xfId="20077"/>
    <cellStyle name="Normal 79 2 9" xfId="39719"/>
    <cellStyle name="Normal 79 3" xfId="561"/>
    <cellStyle name="Normal 79 3 2" xfId="1647"/>
    <cellStyle name="Normal 79 3 2 2" xfId="4019"/>
    <cellStyle name="Normal 79 3 2 2 2" xfId="9456"/>
    <cellStyle name="Normal 79 3 2 2 2 2" xfId="19179"/>
    <cellStyle name="Normal 79 3 2 2 2 2 2" xfId="38692"/>
    <cellStyle name="Normal 79 3 2 2 2 2 3" xfId="58585"/>
    <cellStyle name="Normal 79 3 2 2 2 3" xfId="26143"/>
    <cellStyle name="Normal 79 3 2 2 2 4" xfId="45914"/>
    <cellStyle name="Normal 79 3 2 2 3" xfId="13873"/>
    <cellStyle name="Normal 79 3 2 2 3 2" xfId="33387"/>
    <cellStyle name="Normal 79 3 2 2 3 3" xfId="53280"/>
    <cellStyle name="Normal 79 3 2 2 4" xfId="24792"/>
    <cellStyle name="Normal 79 3 2 2 5" xfId="44558"/>
    <cellStyle name="Normal 79 3 2 3" xfId="7750"/>
    <cellStyle name="Normal 79 3 2 3 2" xfId="17473"/>
    <cellStyle name="Normal 79 3 2 3 2 2" xfId="36986"/>
    <cellStyle name="Normal 79 3 2 3 2 3" xfId="56879"/>
    <cellStyle name="Normal 79 3 2 3 3" xfId="23098"/>
    <cellStyle name="Normal 79 3 2 3 4" xfId="42863"/>
    <cellStyle name="Normal 79 3 2 4" xfId="5746"/>
    <cellStyle name="Normal 79 3 2 4 2" xfId="15483"/>
    <cellStyle name="Normal 79 3 2 4 2 2" xfId="34996"/>
    <cellStyle name="Normal 79 3 2 4 2 3" xfId="54889"/>
    <cellStyle name="Normal 79 3 2 4 3" xfId="27566"/>
    <cellStyle name="Normal 79 3 2 4 4" xfId="47454"/>
    <cellStyle name="Normal 79 3 2 5" xfId="11605"/>
    <cellStyle name="Normal 79 3 2 5 2" xfId="31120"/>
    <cellStyle name="Normal 79 3 2 5 3" xfId="51013"/>
    <cellStyle name="Normal 79 3 2 6" xfId="21326"/>
    <cellStyle name="Normal 79 3 2 7" xfId="40981"/>
    <cellStyle name="Normal 79 3 3" xfId="1096"/>
    <cellStyle name="Normal 79 3 3 2" xfId="3481"/>
    <cellStyle name="Normal 79 3 3 2 2" xfId="8918"/>
    <cellStyle name="Normal 79 3 3 2 2 2" xfId="18641"/>
    <cellStyle name="Normal 79 3 3 2 2 2 2" xfId="38154"/>
    <cellStyle name="Normal 79 3 3 2 2 2 3" xfId="58047"/>
    <cellStyle name="Normal 79 3 3 2 2 3" xfId="26246"/>
    <cellStyle name="Normal 79 3 3 2 2 4" xfId="46017"/>
    <cellStyle name="Normal 79 3 3 2 3" xfId="13335"/>
    <cellStyle name="Normal 79 3 3 2 3 2" xfId="32849"/>
    <cellStyle name="Normal 79 3 3 2 3 3" xfId="52742"/>
    <cellStyle name="Normal 79 3 3 2 4" xfId="24254"/>
    <cellStyle name="Normal 79 3 3 2 5" xfId="44020"/>
    <cellStyle name="Normal 79 3 3 3" xfId="7290"/>
    <cellStyle name="Normal 79 3 3 3 2" xfId="17026"/>
    <cellStyle name="Normal 79 3 3 3 2 2" xfId="36539"/>
    <cellStyle name="Normal 79 3 3 3 2 3" xfId="56432"/>
    <cellStyle name="Normal 79 3 3 3 3" xfId="25774"/>
    <cellStyle name="Normal 79 3 3 3 4" xfId="45543"/>
    <cellStyle name="Normal 79 3 3 4" xfId="6281"/>
    <cellStyle name="Normal 79 3 3 4 2" xfId="16018"/>
    <cellStyle name="Normal 79 3 3 4 2 2" xfId="35531"/>
    <cellStyle name="Normal 79 3 3 4 2 3" xfId="55424"/>
    <cellStyle name="Normal 79 3 3 4 3" xfId="28101"/>
    <cellStyle name="Normal 79 3 3 4 4" xfId="47989"/>
    <cellStyle name="Normal 79 3 3 5" xfId="11067"/>
    <cellStyle name="Normal 79 3 3 5 2" xfId="30582"/>
    <cellStyle name="Normal 79 3 3 5 3" xfId="50475"/>
    <cellStyle name="Normal 79 3 3 6" xfId="20788"/>
    <cellStyle name="Normal 79 3 3 7" xfId="40430"/>
    <cellStyle name="Normal 79 3 4" xfId="2286"/>
    <cellStyle name="Normal 79 3 4 2" xfId="4555"/>
    <cellStyle name="Normal 79 3 4 2 2" xfId="9991"/>
    <cellStyle name="Normal 79 3 4 2 2 2" xfId="19714"/>
    <cellStyle name="Normal 79 3 4 2 2 2 2" xfId="39227"/>
    <cellStyle name="Normal 79 3 4 2 2 2 3" xfId="59120"/>
    <cellStyle name="Normal 79 3 4 2 2 3" xfId="29440"/>
    <cellStyle name="Normal 79 3 4 2 2 4" xfId="49328"/>
    <cellStyle name="Normal 79 3 4 2 3" xfId="14408"/>
    <cellStyle name="Normal 79 3 4 2 3 2" xfId="33922"/>
    <cellStyle name="Normal 79 3 4 2 3 3" xfId="53815"/>
    <cellStyle name="Normal 79 3 4 2 4" xfId="25327"/>
    <cellStyle name="Normal 79 3 4 2 5" xfId="45094"/>
    <cellStyle name="Normal 79 3 4 3" xfId="6816"/>
    <cellStyle name="Normal 79 3 4 3 2" xfId="16553"/>
    <cellStyle name="Normal 79 3 4 3 2 2" xfId="36066"/>
    <cellStyle name="Normal 79 3 4 3 2 3" xfId="55959"/>
    <cellStyle name="Normal 79 3 4 3 3" xfId="28636"/>
    <cellStyle name="Normal 79 3 4 3 4" xfId="48524"/>
    <cellStyle name="Normal 79 3 4 4" xfId="12140"/>
    <cellStyle name="Normal 79 3 4 4 2" xfId="31655"/>
    <cellStyle name="Normal 79 3 4 4 3" xfId="51548"/>
    <cellStyle name="Normal 79 3 4 5" xfId="21861"/>
    <cellStyle name="Normal 79 3 4 6" xfId="41620"/>
    <cellStyle name="Normal 79 3 5" xfId="2946"/>
    <cellStyle name="Normal 79 3 5 2" xfId="8383"/>
    <cellStyle name="Normal 79 3 5 2 2" xfId="18106"/>
    <cellStyle name="Normal 79 3 5 2 2 2" xfId="37619"/>
    <cellStyle name="Normal 79 3 5 2 2 3" xfId="57512"/>
    <cellStyle name="Normal 79 3 5 2 3" xfId="22108"/>
    <cellStyle name="Normal 79 3 5 2 4" xfId="41868"/>
    <cellStyle name="Normal 79 3 5 3" xfId="12800"/>
    <cellStyle name="Normal 79 3 5 3 2" xfId="32314"/>
    <cellStyle name="Normal 79 3 5 3 3" xfId="52207"/>
    <cellStyle name="Normal 79 3 5 4" xfId="23719"/>
    <cellStyle name="Normal 79 3 5 5" xfId="43485"/>
    <cellStyle name="Normal 79 3 6" xfId="5206"/>
    <cellStyle name="Normal 79 3 6 2" xfId="14946"/>
    <cellStyle name="Normal 79 3 6 2 2" xfId="34459"/>
    <cellStyle name="Normal 79 3 6 2 3" xfId="54352"/>
    <cellStyle name="Normal 79 3 6 3" xfId="27028"/>
    <cellStyle name="Normal 79 3 6 4" xfId="46914"/>
    <cellStyle name="Normal 79 3 7" xfId="10532"/>
    <cellStyle name="Normal 79 3 7 2" xfId="30047"/>
    <cellStyle name="Normal 79 3 7 3" xfId="49940"/>
    <cellStyle name="Normal 79 3 8" xfId="20253"/>
    <cellStyle name="Normal 79 3 9" xfId="39895"/>
    <cellStyle name="Normal 79 4" xfId="1295"/>
    <cellStyle name="Normal 79 4 2" xfId="3667"/>
    <cellStyle name="Normal 79 4 2 2" xfId="9104"/>
    <cellStyle name="Normal 79 4 2 2 2" xfId="18827"/>
    <cellStyle name="Normal 79 4 2 2 2 2" xfId="38340"/>
    <cellStyle name="Normal 79 4 2 2 2 3" xfId="58233"/>
    <cellStyle name="Normal 79 4 2 2 3" xfId="22868"/>
    <cellStyle name="Normal 79 4 2 2 4" xfId="42633"/>
    <cellStyle name="Normal 79 4 2 3" xfId="13521"/>
    <cellStyle name="Normal 79 4 2 3 2" xfId="33035"/>
    <cellStyle name="Normal 79 4 2 3 3" xfId="52928"/>
    <cellStyle name="Normal 79 4 2 4" xfId="24440"/>
    <cellStyle name="Normal 79 4 2 5" xfId="44206"/>
    <cellStyle name="Normal 79 4 3" xfId="7456"/>
    <cellStyle name="Normal 79 4 3 2" xfId="17179"/>
    <cellStyle name="Normal 79 4 3 2 2" xfId="36692"/>
    <cellStyle name="Normal 79 4 3 2 3" xfId="56585"/>
    <cellStyle name="Normal 79 4 3 3" xfId="25757"/>
    <cellStyle name="Normal 79 4 3 4" xfId="45526"/>
    <cellStyle name="Normal 79 4 4" xfId="5394"/>
    <cellStyle name="Normal 79 4 4 2" xfId="15131"/>
    <cellStyle name="Normal 79 4 4 2 2" xfId="34644"/>
    <cellStyle name="Normal 79 4 4 2 3" xfId="54537"/>
    <cellStyle name="Normal 79 4 4 3" xfId="27214"/>
    <cellStyle name="Normal 79 4 4 4" xfId="47102"/>
    <cellStyle name="Normal 79 4 5" xfId="11253"/>
    <cellStyle name="Normal 79 4 5 2" xfId="30768"/>
    <cellStyle name="Normal 79 4 5 3" xfId="50661"/>
    <cellStyle name="Normal 79 4 6" xfId="20974"/>
    <cellStyle name="Normal 79 4 7" xfId="40629"/>
    <cellStyle name="Normal 79 5" xfId="744"/>
    <cellStyle name="Normal 79 5 2" xfId="3129"/>
    <cellStyle name="Normal 79 5 2 2" xfId="8566"/>
    <cellStyle name="Normal 79 5 2 2 2" xfId="18289"/>
    <cellStyle name="Normal 79 5 2 2 2 2" xfId="37802"/>
    <cellStyle name="Normal 79 5 2 2 2 3" xfId="57695"/>
    <cellStyle name="Normal 79 5 2 2 3" xfId="26190"/>
    <cellStyle name="Normal 79 5 2 2 4" xfId="45961"/>
    <cellStyle name="Normal 79 5 2 3" xfId="12983"/>
    <cellStyle name="Normal 79 5 2 3 2" xfId="32497"/>
    <cellStyle name="Normal 79 5 2 3 3" xfId="52390"/>
    <cellStyle name="Normal 79 5 2 4" xfId="23902"/>
    <cellStyle name="Normal 79 5 2 5" xfId="43668"/>
    <cellStyle name="Normal 79 5 3" xfId="6996"/>
    <cellStyle name="Normal 79 5 3 2" xfId="16732"/>
    <cellStyle name="Normal 79 5 3 2 2" xfId="36245"/>
    <cellStyle name="Normal 79 5 3 2 3" xfId="56138"/>
    <cellStyle name="Normal 79 5 3 3" xfId="25925"/>
    <cellStyle name="Normal 79 5 3 4" xfId="45695"/>
    <cellStyle name="Normal 79 5 4" xfId="5929"/>
    <cellStyle name="Normal 79 5 4 2" xfId="15666"/>
    <cellStyle name="Normal 79 5 4 2 2" xfId="35179"/>
    <cellStyle name="Normal 79 5 4 2 3" xfId="55072"/>
    <cellStyle name="Normal 79 5 4 3" xfId="27749"/>
    <cellStyle name="Normal 79 5 4 4" xfId="47637"/>
    <cellStyle name="Normal 79 5 5" xfId="10715"/>
    <cellStyle name="Normal 79 5 5 2" xfId="30230"/>
    <cellStyle name="Normal 79 5 5 3" xfId="50123"/>
    <cellStyle name="Normal 79 5 6" xfId="20436"/>
    <cellStyle name="Normal 79 5 7" xfId="40078"/>
    <cellStyle name="Normal 79 6" xfId="1892"/>
    <cellStyle name="Normal 79 6 2" xfId="4203"/>
    <cellStyle name="Normal 79 6 2 2" xfId="9639"/>
    <cellStyle name="Normal 79 6 2 2 2" xfId="19362"/>
    <cellStyle name="Normal 79 6 2 2 2 2" xfId="38875"/>
    <cellStyle name="Normal 79 6 2 2 2 3" xfId="58768"/>
    <cellStyle name="Normal 79 6 2 2 3" xfId="29088"/>
    <cellStyle name="Normal 79 6 2 2 4" xfId="48976"/>
    <cellStyle name="Normal 79 6 2 3" xfId="14056"/>
    <cellStyle name="Normal 79 6 2 3 2" xfId="33570"/>
    <cellStyle name="Normal 79 6 2 3 3" xfId="53463"/>
    <cellStyle name="Normal 79 6 2 4" xfId="24975"/>
    <cellStyle name="Normal 79 6 2 5" xfId="44742"/>
    <cellStyle name="Normal 79 6 3" xfId="6464"/>
    <cellStyle name="Normal 79 6 3 2" xfId="16201"/>
    <cellStyle name="Normal 79 6 3 2 2" xfId="35714"/>
    <cellStyle name="Normal 79 6 3 2 3" xfId="55607"/>
    <cellStyle name="Normal 79 6 3 3" xfId="28284"/>
    <cellStyle name="Normal 79 6 3 4" xfId="48172"/>
    <cellStyle name="Normal 79 6 4" xfId="11788"/>
    <cellStyle name="Normal 79 6 4 2" xfId="31303"/>
    <cellStyle name="Normal 79 6 4 3" xfId="51196"/>
    <cellStyle name="Normal 79 6 5" xfId="21509"/>
    <cellStyle name="Normal 79 6 6" xfId="41226"/>
    <cellStyle name="Normal 79 7" xfId="2455"/>
    <cellStyle name="Normal 79 7 2" xfId="7892"/>
    <cellStyle name="Normal 79 7 2 2" xfId="17615"/>
    <cellStyle name="Normal 79 7 2 2 2" xfId="37128"/>
    <cellStyle name="Normal 79 7 2 2 3" xfId="57021"/>
    <cellStyle name="Normal 79 7 2 3" xfId="22518"/>
    <cellStyle name="Normal 79 7 2 4" xfId="42281"/>
    <cellStyle name="Normal 79 7 3" xfId="12309"/>
    <cellStyle name="Normal 79 7 3 2" xfId="31823"/>
    <cellStyle name="Normal 79 7 3 3" xfId="51716"/>
    <cellStyle name="Normal 79 7 4" xfId="23228"/>
    <cellStyle name="Normal 79 7 5" xfId="42994"/>
    <cellStyle name="Normal 79 8" xfId="2594"/>
    <cellStyle name="Normal 79 8 2" xfId="8031"/>
    <cellStyle name="Normal 79 8 2 2" xfId="17754"/>
    <cellStyle name="Normal 79 8 2 2 2" xfId="37267"/>
    <cellStyle name="Normal 79 8 2 2 3" xfId="57160"/>
    <cellStyle name="Normal 79 8 2 3" xfId="26482"/>
    <cellStyle name="Normal 79 8 2 4" xfId="46255"/>
    <cellStyle name="Normal 79 8 3" xfId="12448"/>
    <cellStyle name="Normal 79 8 3 2" xfId="31962"/>
    <cellStyle name="Normal 79 8 3 3" xfId="51855"/>
    <cellStyle name="Normal 79 8 4" xfId="23367"/>
    <cellStyle name="Normal 79 8 5" xfId="43133"/>
    <cellStyle name="Normal 79 9" xfId="4812"/>
    <cellStyle name="Normal 79 9 2" xfId="14594"/>
    <cellStyle name="Normal 79 9 2 2" xfId="34107"/>
    <cellStyle name="Normal 79 9 2 3" xfId="54000"/>
    <cellStyle name="Normal 79 9 3" xfId="26676"/>
    <cellStyle name="Normal 79 9 4" xfId="46520"/>
    <cellStyle name="Normal 8" xfId="26"/>
    <cellStyle name="Normal 8 10" xfId="4663"/>
    <cellStyle name="Normal 8 10 2" xfId="46371"/>
    <cellStyle name="Normal 8 11" xfId="39360"/>
    <cellStyle name="Normal 8 2" xfId="248"/>
    <cellStyle name="Normal 8 2 10" xfId="19982"/>
    <cellStyle name="Normal 8 2 11" xfId="39582"/>
    <cellStyle name="Normal 8 2 2" xfId="466"/>
    <cellStyle name="Normal 8 2 2 2" xfId="1552"/>
    <cellStyle name="Normal 8 2 2 2 2" xfId="3924"/>
    <cellStyle name="Normal 8 2 2 2 2 2" xfId="9361"/>
    <cellStyle name="Normal 8 2 2 2 2 2 2" xfId="19084"/>
    <cellStyle name="Normal 8 2 2 2 2 2 2 2" xfId="38597"/>
    <cellStyle name="Normal 8 2 2 2 2 2 2 3" xfId="58490"/>
    <cellStyle name="Normal 8 2 2 2 2 2 3" xfId="28962"/>
    <cellStyle name="Normal 8 2 2 2 2 2 4" xfId="48850"/>
    <cellStyle name="Normal 8 2 2 2 2 3" xfId="13778"/>
    <cellStyle name="Normal 8 2 2 2 2 3 2" xfId="33292"/>
    <cellStyle name="Normal 8 2 2 2 2 3 3" xfId="53185"/>
    <cellStyle name="Normal 8 2 2 2 2 4" xfId="24697"/>
    <cellStyle name="Normal 8 2 2 2 2 5" xfId="44463"/>
    <cellStyle name="Normal 8 2 2 2 3" xfId="5651"/>
    <cellStyle name="Normal 8 2 2 2 3 2" xfId="15388"/>
    <cellStyle name="Normal 8 2 2 2 3 2 2" xfId="34901"/>
    <cellStyle name="Normal 8 2 2 2 3 2 3" xfId="54794"/>
    <cellStyle name="Normal 8 2 2 2 3 3" xfId="27471"/>
    <cellStyle name="Normal 8 2 2 2 3 4" xfId="47359"/>
    <cellStyle name="Normal 8 2 2 2 4" xfId="11510"/>
    <cellStyle name="Normal 8 2 2 2 4 2" xfId="31025"/>
    <cellStyle name="Normal 8 2 2 2 4 3" xfId="50918"/>
    <cellStyle name="Normal 8 2 2 2 5" xfId="21231"/>
    <cellStyle name="Normal 8 2 2 2 6" xfId="40886"/>
    <cellStyle name="Normal 8 2 2 3" xfId="1001"/>
    <cellStyle name="Normal 8 2 2 3 2" xfId="3386"/>
    <cellStyle name="Normal 8 2 2 3 2 2" xfId="8823"/>
    <cellStyle name="Normal 8 2 2 3 2 2 2" xfId="18546"/>
    <cellStyle name="Normal 8 2 2 3 2 2 2 2" xfId="38059"/>
    <cellStyle name="Normal 8 2 2 3 2 2 2 3" xfId="57952"/>
    <cellStyle name="Normal 8 2 2 3 2 2 3" xfId="28871"/>
    <cellStyle name="Normal 8 2 2 3 2 2 4" xfId="48759"/>
    <cellStyle name="Normal 8 2 2 3 2 3" xfId="13240"/>
    <cellStyle name="Normal 8 2 2 3 2 3 2" xfId="32754"/>
    <cellStyle name="Normal 8 2 2 3 2 3 3" xfId="52647"/>
    <cellStyle name="Normal 8 2 2 3 2 4" xfId="24159"/>
    <cellStyle name="Normal 8 2 2 3 2 5" xfId="43925"/>
    <cellStyle name="Normal 8 2 2 3 3" xfId="6186"/>
    <cellStyle name="Normal 8 2 2 3 3 2" xfId="15923"/>
    <cellStyle name="Normal 8 2 2 3 3 2 2" xfId="35436"/>
    <cellStyle name="Normal 8 2 2 3 3 2 3" xfId="55329"/>
    <cellStyle name="Normal 8 2 2 3 3 3" xfId="28006"/>
    <cellStyle name="Normal 8 2 2 3 3 4" xfId="47894"/>
    <cellStyle name="Normal 8 2 2 3 4" xfId="10972"/>
    <cellStyle name="Normal 8 2 2 3 4 2" xfId="30487"/>
    <cellStyle name="Normal 8 2 2 3 4 3" xfId="50380"/>
    <cellStyle name="Normal 8 2 2 3 5" xfId="20693"/>
    <cellStyle name="Normal 8 2 2 3 6" xfId="40335"/>
    <cellStyle name="Normal 8 2 2 4" xfId="2191"/>
    <cellStyle name="Normal 8 2 2 4 2" xfId="4460"/>
    <cellStyle name="Normal 8 2 2 4 2 2" xfId="9896"/>
    <cellStyle name="Normal 8 2 2 4 2 2 2" xfId="19619"/>
    <cellStyle name="Normal 8 2 2 4 2 2 2 2" xfId="39132"/>
    <cellStyle name="Normal 8 2 2 4 2 2 2 3" xfId="59025"/>
    <cellStyle name="Normal 8 2 2 4 2 2 3" xfId="29345"/>
    <cellStyle name="Normal 8 2 2 4 2 2 4" xfId="49233"/>
    <cellStyle name="Normal 8 2 2 4 2 3" xfId="14313"/>
    <cellStyle name="Normal 8 2 2 4 2 3 2" xfId="33827"/>
    <cellStyle name="Normal 8 2 2 4 2 3 3" xfId="53720"/>
    <cellStyle name="Normal 8 2 2 4 2 4" xfId="25232"/>
    <cellStyle name="Normal 8 2 2 4 2 5" xfId="44999"/>
    <cellStyle name="Normal 8 2 2 4 3" xfId="6721"/>
    <cellStyle name="Normal 8 2 2 4 3 2" xfId="16458"/>
    <cellStyle name="Normal 8 2 2 4 3 2 2" xfId="35971"/>
    <cellStyle name="Normal 8 2 2 4 3 2 3" xfId="55864"/>
    <cellStyle name="Normal 8 2 2 4 3 3" xfId="28541"/>
    <cellStyle name="Normal 8 2 2 4 3 4" xfId="48429"/>
    <cellStyle name="Normal 8 2 2 4 4" xfId="12045"/>
    <cellStyle name="Normal 8 2 2 4 4 2" xfId="31560"/>
    <cellStyle name="Normal 8 2 2 4 4 3" xfId="51453"/>
    <cellStyle name="Normal 8 2 2 4 5" xfId="21766"/>
    <cellStyle name="Normal 8 2 2 4 6" xfId="41525"/>
    <cellStyle name="Normal 8 2 2 5" xfId="2851"/>
    <cellStyle name="Normal 8 2 2 5 2" xfId="8288"/>
    <cellStyle name="Normal 8 2 2 5 2 2" xfId="18011"/>
    <cellStyle name="Normal 8 2 2 5 2 2 2" xfId="37524"/>
    <cellStyle name="Normal 8 2 2 5 2 2 3" xfId="57417"/>
    <cellStyle name="Normal 8 2 2 5 2 3" xfId="28782"/>
    <cellStyle name="Normal 8 2 2 5 2 4" xfId="48670"/>
    <cellStyle name="Normal 8 2 2 5 3" xfId="12705"/>
    <cellStyle name="Normal 8 2 2 5 3 2" xfId="32219"/>
    <cellStyle name="Normal 8 2 2 5 3 3" xfId="52112"/>
    <cellStyle name="Normal 8 2 2 5 4" xfId="23624"/>
    <cellStyle name="Normal 8 2 2 5 5" xfId="43390"/>
    <cellStyle name="Normal 8 2 2 6" xfId="5111"/>
    <cellStyle name="Normal 8 2 2 6 2" xfId="14851"/>
    <cellStyle name="Normal 8 2 2 6 2 2" xfId="34364"/>
    <cellStyle name="Normal 8 2 2 6 2 3" xfId="54257"/>
    <cellStyle name="Normal 8 2 2 6 3" xfId="26933"/>
    <cellStyle name="Normal 8 2 2 6 4" xfId="46819"/>
    <cellStyle name="Normal 8 2 2 7" xfId="10437"/>
    <cellStyle name="Normal 8 2 2 7 2" xfId="29952"/>
    <cellStyle name="Normal 8 2 2 7 3" xfId="49845"/>
    <cellStyle name="Normal 8 2 2 8" xfId="20158"/>
    <cellStyle name="Normal 8 2 2 9" xfId="39800"/>
    <cellStyle name="Normal 8 2 3" xfId="642"/>
    <cellStyle name="Normal 8 2 3 2" xfId="1728"/>
    <cellStyle name="Normal 8 2 3 2 2" xfId="4100"/>
    <cellStyle name="Normal 8 2 3 2 2 2" xfId="9537"/>
    <cellStyle name="Normal 8 2 3 2 2 2 2" xfId="19260"/>
    <cellStyle name="Normal 8 2 3 2 2 2 2 2" xfId="38773"/>
    <cellStyle name="Normal 8 2 3 2 2 2 2 3" xfId="58666"/>
    <cellStyle name="Normal 8 2 3 2 2 2 3" xfId="28991"/>
    <cellStyle name="Normal 8 2 3 2 2 2 4" xfId="48879"/>
    <cellStyle name="Normal 8 2 3 2 2 3" xfId="13954"/>
    <cellStyle name="Normal 8 2 3 2 2 3 2" xfId="33468"/>
    <cellStyle name="Normal 8 2 3 2 2 3 3" xfId="53361"/>
    <cellStyle name="Normal 8 2 3 2 2 4" xfId="24873"/>
    <cellStyle name="Normal 8 2 3 2 2 5" xfId="44639"/>
    <cellStyle name="Normal 8 2 3 2 3" xfId="5827"/>
    <cellStyle name="Normal 8 2 3 2 3 2" xfId="15564"/>
    <cellStyle name="Normal 8 2 3 2 3 2 2" xfId="35077"/>
    <cellStyle name="Normal 8 2 3 2 3 2 3" xfId="54970"/>
    <cellStyle name="Normal 8 2 3 2 3 3" xfId="27647"/>
    <cellStyle name="Normal 8 2 3 2 3 4" xfId="47535"/>
    <cellStyle name="Normal 8 2 3 2 4" xfId="11686"/>
    <cellStyle name="Normal 8 2 3 2 4 2" xfId="31201"/>
    <cellStyle name="Normal 8 2 3 2 4 3" xfId="51094"/>
    <cellStyle name="Normal 8 2 3 2 5" xfId="21407"/>
    <cellStyle name="Normal 8 2 3 2 6" xfId="41062"/>
    <cellStyle name="Normal 8 2 3 3" xfId="1177"/>
    <cellStyle name="Normal 8 2 3 3 2" xfId="3562"/>
    <cellStyle name="Normal 8 2 3 3 2 2" xfId="8999"/>
    <cellStyle name="Normal 8 2 3 3 2 2 2" xfId="18722"/>
    <cellStyle name="Normal 8 2 3 3 2 2 2 2" xfId="38235"/>
    <cellStyle name="Normal 8 2 3 3 2 2 2 3" xfId="58128"/>
    <cellStyle name="Normal 8 2 3 3 2 2 3" xfId="28900"/>
    <cellStyle name="Normal 8 2 3 3 2 2 4" xfId="48788"/>
    <cellStyle name="Normal 8 2 3 3 2 3" xfId="13416"/>
    <cellStyle name="Normal 8 2 3 3 2 3 2" xfId="32930"/>
    <cellStyle name="Normal 8 2 3 3 2 3 3" xfId="52823"/>
    <cellStyle name="Normal 8 2 3 3 2 4" xfId="24335"/>
    <cellStyle name="Normal 8 2 3 3 2 5" xfId="44101"/>
    <cellStyle name="Normal 8 2 3 3 3" xfId="6362"/>
    <cellStyle name="Normal 8 2 3 3 3 2" xfId="16099"/>
    <cellStyle name="Normal 8 2 3 3 3 2 2" xfId="35612"/>
    <cellStyle name="Normal 8 2 3 3 3 2 3" xfId="55505"/>
    <cellStyle name="Normal 8 2 3 3 3 3" xfId="28182"/>
    <cellStyle name="Normal 8 2 3 3 3 4" xfId="48070"/>
    <cellStyle name="Normal 8 2 3 3 4" xfId="11148"/>
    <cellStyle name="Normal 8 2 3 3 4 2" xfId="30663"/>
    <cellStyle name="Normal 8 2 3 3 4 3" xfId="50556"/>
    <cellStyle name="Normal 8 2 3 3 5" xfId="20869"/>
    <cellStyle name="Normal 8 2 3 3 6" xfId="40511"/>
    <cellStyle name="Normal 8 2 3 4" xfId="2367"/>
    <cellStyle name="Normal 8 2 3 4 2" xfId="4636"/>
    <cellStyle name="Normal 8 2 3 4 2 2" xfId="10072"/>
    <cellStyle name="Normal 8 2 3 4 2 2 2" xfId="19795"/>
    <cellStyle name="Normal 8 2 3 4 2 2 2 2" xfId="39308"/>
    <cellStyle name="Normal 8 2 3 4 2 2 2 3" xfId="59201"/>
    <cellStyle name="Normal 8 2 3 4 2 2 3" xfId="29521"/>
    <cellStyle name="Normal 8 2 3 4 2 2 4" xfId="49409"/>
    <cellStyle name="Normal 8 2 3 4 2 3" xfId="14489"/>
    <cellStyle name="Normal 8 2 3 4 2 3 2" xfId="34003"/>
    <cellStyle name="Normal 8 2 3 4 2 3 3" xfId="53896"/>
    <cellStyle name="Normal 8 2 3 4 2 4" xfId="25408"/>
    <cellStyle name="Normal 8 2 3 4 2 5" xfId="45175"/>
    <cellStyle name="Normal 8 2 3 4 3" xfId="6897"/>
    <cellStyle name="Normal 8 2 3 4 3 2" xfId="16634"/>
    <cellStyle name="Normal 8 2 3 4 3 2 2" xfId="36147"/>
    <cellStyle name="Normal 8 2 3 4 3 2 3" xfId="56040"/>
    <cellStyle name="Normal 8 2 3 4 3 3" xfId="28717"/>
    <cellStyle name="Normal 8 2 3 4 3 4" xfId="48605"/>
    <cellStyle name="Normal 8 2 3 4 4" xfId="12221"/>
    <cellStyle name="Normal 8 2 3 4 4 2" xfId="31736"/>
    <cellStyle name="Normal 8 2 3 4 4 3" xfId="51629"/>
    <cellStyle name="Normal 8 2 3 4 5" xfId="21942"/>
    <cellStyle name="Normal 8 2 3 4 6" xfId="41701"/>
    <cellStyle name="Normal 8 2 3 5" xfId="3027"/>
    <cellStyle name="Normal 8 2 3 5 2" xfId="8464"/>
    <cellStyle name="Normal 8 2 3 5 2 2" xfId="18187"/>
    <cellStyle name="Normal 8 2 3 5 2 2 2" xfId="37700"/>
    <cellStyle name="Normal 8 2 3 5 2 2 3" xfId="57593"/>
    <cellStyle name="Normal 8 2 3 5 2 3" xfId="28811"/>
    <cellStyle name="Normal 8 2 3 5 2 4" xfId="48699"/>
    <cellStyle name="Normal 8 2 3 5 3" xfId="12881"/>
    <cellStyle name="Normal 8 2 3 5 3 2" xfId="32395"/>
    <cellStyle name="Normal 8 2 3 5 3 3" xfId="52288"/>
    <cellStyle name="Normal 8 2 3 5 4" xfId="23800"/>
    <cellStyle name="Normal 8 2 3 5 5" xfId="43566"/>
    <cellStyle name="Normal 8 2 3 6" xfId="5287"/>
    <cellStyle name="Normal 8 2 3 6 2" xfId="15027"/>
    <cellStyle name="Normal 8 2 3 6 2 2" xfId="34540"/>
    <cellStyle name="Normal 8 2 3 6 2 3" xfId="54433"/>
    <cellStyle name="Normal 8 2 3 6 3" xfId="27109"/>
    <cellStyle name="Normal 8 2 3 6 4" xfId="46995"/>
    <cellStyle name="Normal 8 2 3 7" xfId="10613"/>
    <cellStyle name="Normal 8 2 3 7 2" xfId="30128"/>
    <cellStyle name="Normal 8 2 3 7 3" xfId="50021"/>
    <cellStyle name="Normal 8 2 3 8" xfId="20334"/>
    <cellStyle name="Normal 8 2 3 9" xfId="39976"/>
    <cellStyle name="Normal 8 2 4" xfId="1376"/>
    <cellStyle name="Normal 8 2 4 2" xfId="3748"/>
    <cellStyle name="Normal 8 2 4 2 2" xfId="9185"/>
    <cellStyle name="Normal 8 2 4 2 2 2" xfId="18908"/>
    <cellStyle name="Normal 8 2 4 2 2 2 2" xfId="38421"/>
    <cellStyle name="Normal 8 2 4 2 2 2 3" xfId="58314"/>
    <cellStyle name="Normal 8 2 4 2 2 3" xfId="28933"/>
    <cellStyle name="Normal 8 2 4 2 2 4" xfId="48821"/>
    <cellStyle name="Normal 8 2 4 2 3" xfId="13602"/>
    <cellStyle name="Normal 8 2 4 2 3 2" xfId="33116"/>
    <cellStyle name="Normal 8 2 4 2 3 3" xfId="53009"/>
    <cellStyle name="Normal 8 2 4 2 4" xfId="24521"/>
    <cellStyle name="Normal 8 2 4 2 5" xfId="44287"/>
    <cellStyle name="Normal 8 2 4 3" xfId="5475"/>
    <cellStyle name="Normal 8 2 4 3 2" xfId="15212"/>
    <cellStyle name="Normal 8 2 4 3 2 2" xfId="34725"/>
    <cellStyle name="Normal 8 2 4 3 2 3" xfId="54618"/>
    <cellStyle name="Normal 8 2 4 3 3" xfId="27295"/>
    <cellStyle name="Normal 8 2 4 3 4" xfId="47183"/>
    <cellStyle name="Normal 8 2 4 4" xfId="11334"/>
    <cellStyle name="Normal 8 2 4 4 2" xfId="30849"/>
    <cellStyle name="Normal 8 2 4 4 3" xfId="50742"/>
    <cellStyle name="Normal 8 2 4 5" xfId="21055"/>
    <cellStyle name="Normal 8 2 4 6" xfId="40710"/>
    <cellStyle name="Normal 8 2 5" xfId="825"/>
    <cellStyle name="Normal 8 2 5 2" xfId="3210"/>
    <cellStyle name="Normal 8 2 5 2 2" xfId="8647"/>
    <cellStyle name="Normal 8 2 5 2 2 2" xfId="18370"/>
    <cellStyle name="Normal 8 2 5 2 2 2 2" xfId="37883"/>
    <cellStyle name="Normal 8 2 5 2 2 2 3" xfId="57776"/>
    <cellStyle name="Normal 8 2 5 2 2 3" xfId="28842"/>
    <cellStyle name="Normal 8 2 5 2 2 4" xfId="48730"/>
    <cellStyle name="Normal 8 2 5 2 3" xfId="13064"/>
    <cellStyle name="Normal 8 2 5 2 3 2" xfId="32578"/>
    <cellStyle name="Normal 8 2 5 2 3 3" xfId="52471"/>
    <cellStyle name="Normal 8 2 5 2 4" xfId="23983"/>
    <cellStyle name="Normal 8 2 5 2 5" xfId="43749"/>
    <cellStyle name="Normal 8 2 5 3" xfId="6010"/>
    <cellStyle name="Normal 8 2 5 3 2" xfId="15747"/>
    <cellStyle name="Normal 8 2 5 3 2 2" xfId="35260"/>
    <cellStyle name="Normal 8 2 5 3 2 3" xfId="55153"/>
    <cellStyle name="Normal 8 2 5 3 3" xfId="27830"/>
    <cellStyle name="Normal 8 2 5 3 4" xfId="47718"/>
    <cellStyle name="Normal 8 2 5 4" xfId="10796"/>
    <cellStyle name="Normal 8 2 5 4 2" xfId="30311"/>
    <cellStyle name="Normal 8 2 5 4 3" xfId="50204"/>
    <cellStyle name="Normal 8 2 5 5" xfId="20517"/>
    <cellStyle name="Normal 8 2 5 6" xfId="40159"/>
    <cellStyle name="Normal 8 2 6" xfId="1973"/>
    <cellStyle name="Normal 8 2 6 2" xfId="4284"/>
    <cellStyle name="Normal 8 2 6 2 2" xfId="9720"/>
    <cellStyle name="Normal 8 2 6 2 2 2" xfId="19443"/>
    <cellStyle name="Normal 8 2 6 2 2 2 2" xfId="38956"/>
    <cellStyle name="Normal 8 2 6 2 2 2 3" xfId="58849"/>
    <cellStyle name="Normal 8 2 6 2 2 3" xfId="29169"/>
    <cellStyle name="Normal 8 2 6 2 2 4" xfId="49057"/>
    <cellStyle name="Normal 8 2 6 2 3" xfId="14137"/>
    <cellStyle name="Normal 8 2 6 2 3 2" xfId="33651"/>
    <cellStyle name="Normal 8 2 6 2 3 3" xfId="53544"/>
    <cellStyle name="Normal 8 2 6 2 4" xfId="25056"/>
    <cellStyle name="Normal 8 2 6 2 5" xfId="44823"/>
    <cellStyle name="Normal 8 2 6 3" xfId="6545"/>
    <cellStyle name="Normal 8 2 6 3 2" xfId="16282"/>
    <cellStyle name="Normal 8 2 6 3 2 2" xfId="35795"/>
    <cellStyle name="Normal 8 2 6 3 2 3" xfId="55688"/>
    <cellStyle name="Normal 8 2 6 3 3" xfId="28365"/>
    <cellStyle name="Normal 8 2 6 3 4" xfId="48253"/>
    <cellStyle name="Normal 8 2 6 4" xfId="11869"/>
    <cellStyle name="Normal 8 2 6 4 2" xfId="31384"/>
    <cellStyle name="Normal 8 2 6 4 3" xfId="51277"/>
    <cellStyle name="Normal 8 2 6 5" xfId="21590"/>
    <cellStyle name="Normal 8 2 6 6" xfId="41307"/>
    <cellStyle name="Normal 8 2 7" xfId="2675"/>
    <cellStyle name="Normal 8 2 7 2" xfId="8112"/>
    <cellStyle name="Normal 8 2 7 2 2" xfId="17835"/>
    <cellStyle name="Normal 8 2 7 2 2 2" xfId="37348"/>
    <cellStyle name="Normal 8 2 7 2 2 3" xfId="57241"/>
    <cellStyle name="Normal 8 2 7 2 3" xfId="28753"/>
    <cellStyle name="Normal 8 2 7 2 4" xfId="48641"/>
    <cellStyle name="Normal 8 2 7 3" xfId="12529"/>
    <cellStyle name="Normal 8 2 7 3 2" xfId="32043"/>
    <cellStyle name="Normal 8 2 7 3 3" xfId="51936"/>
    <cellStyle name="Normal 8 2 7 4" xfId="23448"/>
    <cellStyle name="Normal 8 2 7 5" xfId="43214"/>
    <cellStyle name="Normal 8 2 8" xfId="4893"/>
    <cellStyle name="Normal 8 2 8 2" xfId="14675"/>
    <cellStyle name="Normal 8 2 8 2 2" xfId="34188"/>
    <cellStyle name="Normal 8 2 8 2 3" xfId="54081"/>
    <cellStyle name="Normal 8 2 8 3" xfId="26757"/>
    <cellStyle name="Normal 8 2 8 4" xfId="46601"/>
    <cellStyle name="Normal 8 2 9" xfId="10261"/>
    <cellStyle name="Normal 8 2 9 2" xfId="29776"/>
    <cellStyle name="Normal 8 2 9 3" xfId="49669"/>
    <cellStyle name="Normal 8 3" xfId="247"/>
    <cellStyle name="Normal 8 3 10" xfId="19981"/>
    <cellStyle name="Normal 8 3 11" xfId="39581"/>
    <cellStyle name="Normal 8 3 2" xfId="465"/>
    <cellStyle name="Normal 8 3 2 2" xfId="1551"/>
    <cellStyle name="Normal 8 3 2 2 2" xfId="3923"/>
    <cellStyle name="Normal 8 3 2 2 2 2" xfId="9360"/>
    <cellStyle name="Normal 8 3 2 2 2 2 2" xfId="19083"/>
    <cellStyle name="Normal 8 3 2 2 2 2 2 2" xfId="38596"/>
    <cellStyle name="Normal 8 3 2 2 2 2 2 3" xfId="58489"/>
    <cellStyle name="Normal 8 3 2 2 2 2 3" xfId="26292"/>
    <cellStyle name="Normal 8 3 2 2 2 2 4" xfId="46064"/>
    <cellStyle name="Normal 8 3 2 2 2 3" xfId="13777"/>
    <cellStyle name="Normal 8 3 2 2 2 3 2" xfId="33291"/>
    <cellStyle name="Normal 8 3 2 2 2 3 3" xfId="53184"/>
    <cellStyle name="Normal 8 3 2 2 2 4" xfId="24696"/>
    <cellStyle name="Normal 8 3 2 2 2 5" xfId="44462"/>
    <cellStyle name="Normal 8 3 2 2 3" xfId="7659"/>
    <cellStyle name="Normal 8 3 2 2 3 2" xfId="17382"/>
    <cellStyle name="Normal 8 3 2 2 3 2 2" xfId="36895"/>
    <cellStyle name="Normal 8 3 2 2 3 2 3" xfId="56788"/>
    <cellStyle name="Normal 8 3 2 2 3 3" xfId="23075"/>
    <cellStyle name="Normal 8 3 2 2 3 4" xfId="42840"/>
    <cellStyle name="Normal 8 3 2 2 4" xfId="5650"/>
    <cellStyle name="Normal 8 3 2 2 4 2" xfId="15387"/>
    <cellStyle name="Normal 8 3 2 2 4 2 2" xfId="34900"/>
    <cellStyle name="Normal 8 3 2 2 4 2 3" xfId="54793"/>
    <cellStyle name="Normal 8 3 2 2 4 3" xfId="27470"/>
    <cellStyle name="Normal 8 3 2 2 4 4" xfId="47358"/>
    <cellStyle name="Normal 8 3 2 2 5" xfId="11509"/>
    <cellStyle name="Normal 8 3 2 2 5 2" xfId="31024"/>
    <cellStyle name="Normal 8 3 2 2 5 3" xfId="50917"/>
    <cellStyle name="Normal 8 3 2 2 6" xfId="21230"/>
    <cellStyle name="Normal 8 3 2 2 7" xfId="40885"/>
    <cellStyle name="Normal 8 3 2 3" xfId="1000"/>
    <cellStyle name="Normal 8 3 2 3 2" xfId="3385"/>
    <cellStyle name="Normal 8 3 2 3 2 2" xfId="8822"/>
    <cellStyle name="Normal 8 3 2 3 2 2 2" xfId="18545"/>
    <cellStyle name="Normal 8 3 2 3 2 2 2 2" xfId="38058"/>
    <cellStyle name="Normal 8 3 2 3 2 2 2 3" xfId="57951"/>
    <cellStyle name="Normal 8 3 2 3 2 2 3" xfId="26136"/>
    <cellStyle name="Normal 8 3 2 3 2 2 4" xfId="45907"/>
    <cellStyle name="Normal 8 3 2 3 2 3" xfId="13239"/>
    <cellStyle name="Normal 8 3 2 3 2 3 2" xfId="32753"/>
    <cellStyle name="Normal 8 3 2 3 2 3 3" xfId="52646"/>
    <cellStyle name="Normal 8 3 2 3 2 4" xfId="24158"/>
    <cellStyle name="Normal 8 3 2 3 2 5" xfId="43924"/>
    <cellStyle name="Normal 8 3 2 3 3" xfId="7199"/>
    <cellStyle name="Normal 8 3 2 3 3 2" xfId="16935"/>
    <cellStyle name="Normal 8 3 2 3 3 2 2" xfId="36448"/>
    <cellStyle name="Normal 8 3 2 3 3 2 3" xfId="56341"/>
    <cellStyle name="Normal 8 3 2 3 3 3" xfId="25638"/>
    <cellStyle name="Normal 8 3 2 3 3 4" xfId="45407"/>
    <cellStyle name="Normal 8 3 2 3 4" xfId="6185"/>
    <cellStyle name="Normal 8 3 2 3 4 2" xfId="15922"/>
    <cellStyle name="Normal 8 3 2 3 4 2 2" xfId="35435"/>
    <cellStyle name="Normal 8 3 2 3 4 2 3" xfId="55328"/>
    <cellStyle name="Normal 8 3 2 3 4 3" xfId="28005"/>
    <cellStyle name="Normal 8 3 2 3 4 4" xfId="47893"/>
    <cellStyle name="Normal 8 3 2 3 5" xfId="10971"/>
    <cellStyle name="Normal 8 3 2 3 5 2" xfId="30486"/>
    <cellStyle name="Normal 8 3 2 3 5 3" xfId="50379"/>
    <cellStyle name="Normal 8 3 2 3 6" xfId="20692"/>
    <cellStyle name="Normal 8 3 2 3 7" xfId="40334"/>
    <cellStyle name="Normal 8 3 2 4" xfId="2190"/>
    <cellStyle name="Normal 8 3 2 4 2" xfId="4459"/>
    <cellStyle name="Normal 8 3 2 4 2 2" xfId="9895"/>
    <cellStyle name="Normal 8 3 2 4 2 2 2" xfId="19618"/>
    <cellStyle name="Normal 8 3 2 4 2 2 2 2" xfId="39131"/>
    <cellStyle name="Normal 8 3 2 4 2 2 2 3" xfId="59024"/>
    <cellStyle name="Normal 8 3 2 4 2 2 3" xfId="29344"/>
    <cellStyle name="Normal 8 3 2 4 2 2 4" xfId="49232"/>
    <cellStyle name="Normal 8 3 2 4 2 3" xfId="14312"/>
    <cellStyle name="Normal 8 3 2 4 2 3 2" xfId="33826"/>
    <cellStyle name="Normal 8 3 2 4 2 3 3" xfId="53719"/>
    <cellStyle name="Normal 8 3 2 4 2 4" xfId="25231"/>
    <cellStyle name="Normal 8 3 2 4 2 5" xfId="44998"/>
    <cellStyle name="Normal 8 3 2 4 3" xfId="6720"/>
    <cellStyle name="Normal 8 3 2 4 3 2" xfId="16457"/>
    <cellStyle name="Normal 8 3 2 4 3 2 2" xfId="35970"/>
    <cellStyle name="Normal 8 3 2 4 3 2 3" xfId="55863"/>
    <cellStyle name="Normal 8 3 2 4 3 3" xfId="28540"/>
    <cellStyle name="Normal 8 3 2 4 3 4" xfId="48428"/>
    <cellStyle name="Normal 8 3 2 4 4" xfId="12044"/>
    <cellStyle name="Normal 8 3 2 4 4 2" xfId="31559"/>
    <cellStyle name="Normal 8 3 2 4 4 3" xfId="51452"/>
    <cellStyle name="Normal 8 3 2 4 5" xfId="21765"/>
    <cellStyle name="Normal 8 3 2 4 6" xfId="41524"/>
    <cellStyle name="Normal 8 3 2 5" xfId="2850"/>
    <cellStyle name="Normal 8 3 2 5 2" xfId="8287"/>
    <cellStyle name="Normal 8 3 2 5 2 2" xfId="18010"/>
    <cellStyle name="Normal 8 3 2 5 2 2 2" xfId="37523"/>
    <cellStyle name="Normal 8 3 2 5 2 2 3" xfId="57416"/>
    <cellStyle name="Normal 8 3 2 5 2 3" xfId="22662"/>
    <cellStyle name="Normal 8 3 2 5 2 4" xfId="42426"/>
    <cellStyle name="Normal 8 3 2 5 3" xfId="12704"/>
    <cellStyle name="Normal 8 3 2 5 3 2" xfId="32218"/>
    <cellStyle name="Normal 8 3 2 5 3 3" xfId="52111"/>
    <cellStyle name="Normal 8 3 2 5 4" xfId="23623"/>
    <cellStyle name="Normal 8 3 2 5 5" xfId="43389"/>
    <cellStyle name="Normal 8 3 2 6" xfId="5110"/>
    <cellStyle name="Normal 8 3 2 6 2" xfId="14850"/>
    <cellStyle name="Normal 8 3 2 6 2 2" xfId="34363"/>
    <cellStyle name="Normal 8 3 2 6 2 3" xfId="54256"/>
    <cellStyle name="Normal 8 3 2 6 3" xfId="26932"/>
    <cellStyle name="Normal 8 3 2 6 4" xfId="46818"/>
    <cellStyle name="Normal 8 3 2 7" xfId="10436"/>
    <cellStyle name="Normal 8 3 2 7 2" xfId="29951"/>
    <cellStyle name="Normal 8 3 2 7 3" xfId="49844"/>
    <cellStyle name="Normal 8 3 2 8" xfId="20157"/>
    <cellStyle name="Normal 8 3 2 9" xfId="39799"/>
    <cellStyle name="Normal 8 3 3" xfId="641"/>
    <cellStyle name="Normal 8 3 3 2" xfId="1727"/>
    <cellStyle name="Normal 8 3 3 2 2" xfId="4099"/>
    <cellStyle name="Normal 8 3 3 2 2 2" xfId="9536"/>
    <cellStyle name="Normal 8 3 3 2 2 2 2" xfId="19259"/>
    <cellStyle name="Normal 8 3 3 2 2 2 2 2" xfId="38772"/>
    <cellStyle name="Normal 8 3 3 2 2 2 2 3" xfId="58665"/>
    <cellStyle name="Normal 8 3 3 2 2 2 3" xfId="26528"/>
    <cellStyle name="Normal 8 3 3 2 2 2 4" xfId="46301"/>
    <cellStyle name="Normal 8 3 3 2 2 3" xfId="13953"/>
    <cellStyle name="Normal 8 3 3 2 2 3 2" xfId="33467"/>
    <cellStyle name="Normal 8 3 3 2 2 3 3" xfId="53360"/>
    <cellStyle name="Normal 8 3 3 2 2 4" xfId="24872"/>
    <cellStyle name="Normal 8 3 3 2 2 5" xfId="44638"/>
    <cellStyle name="Normal 8 3 3 2 3" xfId="7806"/>
    <cellStyle name="Normal 8 3 3 2 3 2" xfId="17529"/>
    <cellStyle name="Normal 8 3 3 2 3 2 2" xfId="37042"/>
    <cellStyle name="Normal 8 3 3 2 3 2 3" xfId="56935"/>
    <cellStyle name="Normal 8 3 3 2 3 3" xfId="23145"/>
    <cellStyle name="Normal 8 3 3 2 3 4" xfId="42911"/>
    <cellStyle name="Normal 8 3 3 2 4" xfId="5826"/>
    <cellStyle name="Normal 8 3 3 2 4 2" xfId="15563"/>
    <cellStyle name="Normal 8 3 3 2 4 2 2" xfId="35076"/>
    <cellStyle name="Normal 8 3 3 2 4 2 3" xfId="54969"/>
    <cellStyle name="Normal 8 3 3 2 4 3" xfId="27646"/>
    <cellStyle name="Normal 8 3 3 2 4 4" xfId="47534"/>
    <cellStyle name="Normal 8 3 3 2 5" xfId="11685"/>
    <cellStyle name="Normal 8 3 3 2 5 2" xfId="31200"/>
    <cellStyle name="Normal 8 3 3 2 5 3" xfId="51093"/>
    <cellStyle name="Normal 8 3 3 2 6" xfId="21406"/>
    <cellStyle name="Normal 8 3 3 2 7" xfId="41061"/>
    <cellStyle name="Normal 8 3 3 3" xfId="1176"/>
    <cellStyle name="Normal 8 3 3 3 2" xfId="3561"/>
    <cellStyle name="Normal 8 3 3 3 2 2" xfId="8998"/>
    <cellStyle name="Normal 8 3 3 3 2 2 2" xfId="18721"/>
    <cellStyle name="Normal 8 3 3 3 2 2 2 2" xfId="38234"/>
    <cellStyle name="Normal 8 3 3 3 2 2 2 3" xfId="58127"/>
    <cellStyle name="Normal 8 3 3 3 2 2 3" xfId="22845"/>
    <cellStyle name="Normal 8 3 3 3 2 2 4" xfId="42609"/>
    <cellStyle name="Normal 8 3 3 3 2 3" xfId="13415"/>
    <cellStyle name="Normal 8 3 3 3 2 3 2" xfId="32929"/>
    <cellStyle name="Normal 8 3 3 3 2 3 3" xfId="52822"/>
    <cellStyle name="Normal 8 3 3 3 2 4" xfId="24334"/>
    <cellStyle name="Normal 8 3 3 3 2 5" xfId="44100"/>
    <cellStyle name="Normal 8 3 3 3 3" xfId="7346"/>
    <cellStyle name="Normal 8 3 3 3 3 2" xfId="17082"/>
    <cellStyle name="Normal 8 3 3 3 3 2 2" xfId="36595"/>
    <cellStyle name="Normal 8 3 3 3 3 2 3" xfId="56488"/>
    <cellStyle name="Normal 8 3 3 3 3 3" xfId="26039"/>
    <cellStyle name="Normal 8 3 3 3 3 4" xfId="45810"/>
    <cellStyle name="Normal 8 3 3 3 4" xfId="6361"/>
    <cellStyle name="Normal 8 3 3 3 4 2" xfId="16098"/>
    <cellStyle name="Normal 8 3 3 3 4 2 2" xfId="35611"/>
    <cellStyle name="Normal 8 3 3 3 4 2 3" xfId="55504"/>
    <cellStyle name="Normal 8 3 3 3 4 3" xfId="28181"/>
    <cellStyle name="Normal 8 3 3 3 4 4" xfId="48069"/>
    <cellStyle name="Normal 8 3 3 3 5" xfId="11147"/>
    <cellStyle name="Normal 8 3 3 3 5 2" xfId="30662"/>
    <cellStyle name="Normal 8 3 3 3 5 3" xfId="50555"/>
    <cellStyle name="Normal 8 3 3 3 6" xfId="20868"/>
    <cellStyle name="Normal 8 3 3 3 7" xfId="40510"/>
    <cellStyle name="Normal 8 3 3 4" xfId="2366"/>
    <cellStyle name="Normal 8 3 3 4 2" xfId="4635"/>
    <cellStyle name="Normal 8 3 3 4 2 2" xfId="10071"/>
    <cellStyle name="Normal 8 3 3 4 2 2 2" xfId="19794"/>
    <cellStyle name="Normal 8 3 3 4 2 2 2 2" xfId="39307"/>
    <cellStyle name="Normal 8 3 3 4 2 2 2 3" xfId="59200"/>
    <cellStyle name="Normal 8 3 3 4 2 2 3" xfId="29520"/>
    <cellStyle name="Normal 8 3 3 4 2 2 4" xfId="49408"/>
    <cellStyle name="Normal 8 3 3 4 2 3" xfId="14488"/>
    <cellStyle name="Normal 8 3 3 4 2 3 2" xfId="34002"/>
    <cellStyle name="Normal 8 3 3 4 2 3 3" xfId="53895"/>
    <cellStyle name="Normal 8 3 3 4 2 4" xfId="25407"/>
    <cellStyle name="Normal 8 3 3 4 2 5" xfId="45174"/>
    <cellStyle name="Normal 8 3 3 4 3" xfId="6896"/>
    <cellStyle name="Normal 8 3 3 4 3 2" xfId="16633"/>
    <cellStyle name="Normal 8 3 3 4 3 2 2" xfId="36146"/>
    <cellStyle name="Normal 8 3 3 4 3 2 3" xfId="56039"/>
    <cellStyle name="Normal 8 3 3 4 3 3" xfId="28716"/>
    <cellStyle name="Normal 8 3 3 4 3 4" xfId="48604"/>
    <cellStyle name="Normal 8 3 3 4 4" xfId="12220"/>
    <cellStyle name="Normal 8 3 3 4 4 2" xfId="31735"/>
    <cellStyle name="Normal 8 3 3 4 4 3" xfId="51628"/>
    <cellStyle name="Normal 8 3 3 4 5" xfId="21941"/>
    <cellStyle name="Normal 8 3 3 4 6" xfId="41700"/>
    <cellStyle name="Normal 8 3 3 5" xfId="3026"/>
    <cellStyle name="Normal 8 3 3 5 2" xfId="8463"/>
    <cellStyle name="Normal 8 3 3 5 2 2" xfId="18186"/>
    <cellStyle name="Normal 8 3 3 5 2 2 2" xfId="37699"/>
    <cellStyle name="Normal 8 3 3 5 2 2 3" xfId="57592"/>
    <cellStyle name="Normal 8 3 3 5 2 3" xfId="26166"/>
    <cellStyle name="Normal 8 3 3 5 2 4" xfId="45937"/>
    <cellStyle name="Normal 8 3 3 5 3" xfId="12880"/>
    <cellStyle name="Normal 8 3 3 5 3 2" xfId="32394"/>
    <cellStyle name="Normal 8 3 3 5 3 3" xfId="52287"/>
    <cellStyle name="Normal 8 3 3 5 4" xfId="23799"/>
    <cellStyle name="Normal 8 3 3 5 5" xfId="43565"/>
    <cellStyle name="Normal 8 3 3 6" xfId="5286"/>
    <cellStyle name="Normal 8 3 3 6 2" xfId="15026"/>
    <cellStyle name="Normal 8 3 3 6 2 2" xfId="34539"/>
    <cellStyle name="Normal 8 3 3 6 2 3" xfId="54432"/>
    <cellStyle name="Normal 8 3 3 6 3" xfId="27108"/>
    <cellStyle name="Normal 8 3 3 6 4" xfId="46994"/>
    <cellStyle name="Normal 8 3 3 7" xfId="10612"/>
    <cellStyle name="Normal 8 3 3 7 2" xfId="30127"/>
    <cellStyle name="Normal 8 3 3 7 3" xfId="50020"/>
    <cellStyle name="Normal 8 3 3 8" xfId="20333"/>
    <cellStyle name="Normal 8 3 3 9" xfId="39975"/>
    <cellStyle name="Normal 8 3 4" xfId="1375"/>
    <cellStyle name="Normal 8 3 4 2" xfId="3747"/>
    <cellStyle name="Normal 8 3 4 2 2" xfId="9184"/>
    <cellStyle name="Normal 8 3 4 2 2 2" xfId="18907"/>
    <cellStyle name="Normal 8 3 4 2 2 2 2" xfId="38420"/>
    <cellStyle name="Normal 8 3 4 2 2 2 3" xfId="58313"/>
    <cellStyle name="Normal 8 3 4 2 2 3" xfId="25511"/>
    <cellStyle name="Normal 8 3 4 2 2 4" xfId="45278"/>
    <cellStyle name="Normal 8 3 4 2 3" xfId="13601"/>
    <cellStyle name="Normal 8 3 4 2 3 2" xfId="33115"/>
    <cellStyle name="Normal 8 3 4 2 3 3" xfId="53008"/>
    <cellStyle name="Normal 8 3 4 2 4" xfId="24520"/>
    <cellStyle name="Normal 8 3 4 2 5" xfId="44286"/>
    <cellStyle name="Normal 8 3 4 3" xfId="7512"/>
    <cellStyle name="Normal 8 3 4 3 2" xfId="17235"/>
    <cellStyle name="Normal 8 3 4 3 2 2" xfId="36748"/>
    <cellStyle name="Normal 8 3 4 3 2 3" xfId="56641"/>
    <cellStyle name="Normal 8 3 4 3 3" xfId="26176"/>
    <cellStyle name="Normal 8 3 4 3 4" xfId="45947"/>
    <cellStyle name="Normal 8 3 4 4" xfId="5474"/>
    <cellStyle name="Normal 8 3 4 4 2" xfId="15211"/>
    <cellStyle name="Normal 8 3 4 4 2 2" xfId="34724"/>
    <cellStyle name="Normal 8 3 4 4 2 3" xfId="54617"/>
    <cellStyle name="Normal 8 3 4 4 3" xfId="27294"/>
    <cellStyle name="Normal 8 3 4 4 4" xfId="47182"/>
    <cellStyle name="Normal 8 3 4 5" xfId="11333"/>
    <cellStyle name="Normal 8 3 4 5 2" xfId="30848"/>
    <cellStyle name="Normal 8 3 4 5 3" xfId="50741"/>
    <cellStyle name="Normal 8 3 4 6" xfId="21054"/>
    <cellStyle name="Normal 8 3 4 7" xfId="40709"/>
    <cellStyle name="Normal 8 3 5" xfId="824"/>
    <cellStyle name="Normal 8 3 5 2" xfId="3209"/>
    <cellStyle name="Normal 8 3 5 2 2" xfId="8646"/>
    <cellStyle name="Normal 8 3 5 2 2 2" xfId="18369"/>
    <cellStyle name="Normal 8 3 5 2 2 2 2" xfId="37882"/>
    <cellStyle name="Normal 8 3 5 2 2 2 3" xfId="57775"/>
    <cellStyle name="Normal 8 3 5 2 2 3" xfId="22652"/>
    <cellStyle name="Normal 8 3 5 2 2 4" xfId="42416"/>
    <cellStyle name="Normal 8 3 5 2 3" xfId="13063"/>
    <cellStyle name="Normal 8 3 5 2 3 2" xfId="32577"/>
    <cellStyle name="Normal 8 3 5 2 3 3" xfId="52470"/>
    <cellStyle name="Normal 8 3 5 2 4" xfId="23982"/>
    <cellStyle name="Normal 8 3 5 2 5" xfId="43748"/>
    <cellStyle name="Normal 8 3 5 3" xfId="7052"/>
    <cellStyle name="Normal 8 3 5 3 2" xfId="16788"/>
    <cellStyle name="Normal 8 3 5 3 2 2" xfId="36301"/>
    <cellStyle name="Normal 8 3 5 3 2 3" xfId="56194"/>
    <cellStyle name="Normal 8 3 5 3 3" xfId="25640"/>
    <cellStyle name="Normal 8 3 5 3 4" xfId="45409"/>
    <cellStyle name="Normal 8 3 5 4" xfId="6009"/>
    <cellStyle name="Normal 8 3 5 4 2" xfId="15746"/>
    <cellStyle name="Normal 8 3 5 4 2 2" xfId="35259"/>
    <cellStyle name="Normal 8 3 5 4 2 3" xfId="55152"/>
    <cellStyle name="Normal 8 3 5 4 3" xfId="27829"/>
    <cellStyle name="Normal 8 3 5 4 4" xfId="47717"/>
    <cellStyle name="Normal 8 3 5 5" xfId="10795"/>
    <cellStyle name="Normal 8 3 5 5 2" xfId="30310"/>
    <cellStyle name="Normal 8 3 5 5 3" xfId="50203"/>
    <cellStyle name="Normal 8 3 5 6" xfId="20516"/>
    <cellStyle name="Normal 8 3 5 7" xfId="40158"/>
    <cellStyle name="Normal 8 3 6" xfId="1972"/>
    <cellStyle name="Normal 8 3 6 2" xfId="4283"/>
    <cellStyle name="Normal 8 3 6 2 2" xfId="9719"/>
    <cellStyle name="Normal 8 3 6 2 2 2" xfId="19442"/>
    <cellStyle name="Normal 8 3 6 2 2 2 2" xfId="38955"/>
    <cellStyle name="Normal 8 3 6 2 2 2 3" xfId="58848"/>
    <cellStyle name="Normal 8 3 6 2 2 3" xfId="29168"/>
    <cellStyle name="Normal 8 3 6 2 2 4" xfId="49056"/>
    <cellStyle name="Normal 8 3 6 2 3" xfId="14136"/>
    <cellStyle name="Normal 8 3 6 2 3 2" xfId="33650"/>
    <cellStyle name="Normal 8 3 6 2 3 3" xfId="53543"/>
    <cellStyle name="Normal 8 3 6 2 4" xfId="25055"/>
    <cellStyle name="Normal 8 3 6 2 5" xfId="44822"/>
    <cellStyle name="Normal 8 3 6 3" xfId="6544"/>
    <cellStyle name="Normal 8 3 6 3 2" xfId="16281"/>
    <cellStyle name="Normal 8 3 6 3 2 2" xfId="35794"/>
    <cellStyle name="Normal 8 3 6 3 2 3" xfId="55687"/>
    <cellStyle name="Normal 8 3 6 3 3" xfId="28364"/>
    <cellStyle name="Normal 8 3 6 3 4" xfId="48252"/>
    <cellStyle name="Normal 8 3 6 4" xfId="11868"/>
    <cellStyle name="Normal 8 3 6 4 2" xfId="31383"/>
    <cellStyle name="Normal 8 3 6 4 3" xfId="51276"/>
    <cellStyle name="Normal 8 3 6 5" xfId="21589"/>
    <cellStyle name="Normal 8 3 6 6" xfId="41306"/>
    <cellStyle name="Normal 8 3 7" xfId="2674"/>
    <cellStyle name="Normal 8 3 7 2" xfId="8111"/>
    <cellStyle name="Normal 8 3 7 2 2" xfId="17834"/>
    <cellStyle name="Normal 8 3 7 2 2 2" xfId="37347"/>
    <cellStyle name="Normal 8 3 7 2 2 3" xfId="57240"/>
    <cellStyle name="Normal 8 3 7 2 3" xfId="25698"/>
    <cellStyle name="Normal 8 3 7 2 4" xfId="45467"/>
    <cellStyle name="Normal 8 3 7 3" xfId="12528"/>
    <cellStyle name="Normal 8 3 7 3 2" xfId="32042"/>
    <cellStyle name="Normal 8 3 7 3 3" xfId="51935"/>
    <cellStyle name="Normal 8 3 7 4" xfId="23447"/>
    <cellStyle name="Normal 8 3 7 5" xfId="43213"/>
    <cellStyle name="Normal 8 3 8" xfId="4892"/>
    <cellStyle name="Normal 8 3 8 2" xfId="14674"/>
    <cellStyle name="Normal 8 3 8 2 2" xfId="34187"/>
    <cellStyle name="Normal 8 3 8 2 3" xfId="54080"/>
    <cellStyle name="Normal 8 3 8 3" xfId="26756"/>
    <cellStyle name="Normal 8 3 8 4" xfId="46600"/>
    <cellStyle name="Normal 8 3 9" xfId="10260"/>
    <cellStyle name="Normal 8 3 9 2" xfId="29775"/>
    <cellStyle name="Normal 8 3 9 3" xfId="49668"/>
    <cellStyle name="Normal 8 4" xfId="219"/>
    <cellStyle name="Normal 8 4 10" xfId="19953"/>
    <cellStyle name="Normal 8 4 11" xfId="39553"/>
    <cellStyle name="Normal 8 4 2" xfId="437"/>
    <cellStyle name="Normal 8 4 2 2" xfId="1523"/>
    <cellStyle name="Normal 8 4 2 2 2" xfId="3895"/>
    <cellStyle name="Normal 8 4 2 2 2 2" xfId="9332"/>
    <cellStyle name="Normal 8 4 2 2 2 2 2" xfId="19055"/>
    <cellStyle name="Normal 8 4 2 2 2 2 2 2" xfId="38568"/>
    <cellStyle name="Normal 8 4 2 2 2 2 2 3" xfId="58461"/>
    <cellStyle name="Normal 8 4 2 2 2 2 3" xfId="28945"/>
    <cellStyle name="Normal 8 4 2 2 2 2 4" xfId="48833"/>
    <cellStyle name="Normal 8 4 2 2 2 3" xfId="13749"/>
    <cellStyle name="Normal 8 4 2 2 2 3 2" xfId="33263"/>
    <cellStyle name="Normal 8 4 2 2 2 3 3" xfId="53156"/>
    <cellStyle name="Normal 8 4 2 2 2 4" xfId="24668"/>
    <cellStyle name="Normal 8 4 2 2 2 5" xfId="44434"/>
    <cellStyle name="Normal 8 4 2 2 3" xfId="5622"/>
    <cellStyle name="Normal 8 4 2 2 3 2" xfId="15359"/>
    <cellStyle name="Normal 8 4 2 2 3 2 2" xfId="34872"/>
    <cellStyle name="Normal 8 4 2 2 3 2 3" xfId="54765"/>
    <cellStyle name="Normal 8 4 2 2 3 3" xfId="27442"/>
    <cellStyle name="Normal 8 4 2 2 3 4" xfId="47330"/>
    <cellStyle name="Normal 8 4 2 2 4" xfId="11481"/>
    <cellStyle name="Normal 8 4 2 2 4 2" xfId="30996"/>
    <cellStyle name="Normal 8 4 2 2 4 3" xfId="50889"/>
    <cellStyle name="Normal 8 4 2 2 5" xfId="21202"/>
    <cellStyle name="Normal 8 4 2 2 6" xfId="40857"/>
    <cellStyle name="Normal 8 4 2 3" xfId="972"/>
    <cellStyle name="Normal 8 4 2 3 2" xfId="3357"/>
    <cellStyle name="Normal 8 4 2 3 2 2" xfId="8794"/>
    <cellStyle name="Normal 8 4 2 3 2 2 2" xfId="18517"/>
    <cellStyle name="Normal 8 4 2 3 2 2 2 2" xfId="38030"/>
    <cellStyle name="Normal 8 4 2 3 2 2 2 3" xfId="57923"/>
    <cellStyle name="Normal 8 4 2 3 2 2 3" xfId="28854"/>
    <cellStyle name="Normal 8 4 2 3 2 2 4" xfId="48742"/>
    <cellStyle name="Normal 8 4 2 3 2 3" xfId="13211"/>
    <cellStyle name="Normal 8 4 2 3 2 3 2" xfId="32725"/>
    <cellStyle name="Normal 8 4 2 3 2 3 3" xfId="52618"/>
    <cellStyle name="Normal 8 4 2 3 2 4" xfId="24130"/>
    <cellStyle name="Normal 8 4 2 3 2 5" xfId="43896"/>
    <cellStyle name="Normal 8 4 2 3 3" xfId="6157"/>
    <cellStyle name="Normal 8 4 2 3 3 2" xfId="15894"/>
    <cellStyle name="Normal 8 4 2 3 3 2 2" xfId="35407"/>
    <cellStyle name="Normal 8 4 2 3 3 2 3" xfId="55300"/>
    <cellStyle name="Normal 8 4 2 3 3 3" xfId="27977"/>
    <cellStyle name="Normal 8 4 2 3 3 4" xfId="47865"/>
    <cellStyle name="Normal 8 4 2 3 4" xfId="10943"/>
    <cellStyle name="Normal 8 4 2 3 4 2" xfId="30458"/>
    <cellStyle name="Normal 8 4 2 3 4 3" xfId="50351"/>
    <cellStyle name="Normal 8 4 2 3 5" xfId="20664"/>
    <cellStyle name="Normal 8 4 2 3 6" xfId="40306"/>
    <cellStyle name="Normal 8 4 2 4" xfId="2162"/>
    <cellStyle name="Normal 8 4 2 4 2" xfId="4431"/>
    <cellStyle name="Normal 8 4 2 4 2 2" xfId="9867"/>
    <cellStyle name="Normal 8 4 2 4 2 2 2" xfId="19590"/>
    <cellStyle name="Normal 8 4 2 4 2 2 2 2" xfId="39103"/>
    <cellStyle name="Normal 8 4 2 4 2 2 2 3" xfId="58996"/>
    <cellStyle name="Normal 8 4 2 4 2 2 3" xfId="29316"/>
    <cellStyle name="Normal 8 4 2 4 2 2 4" xfId="49204"/>
    <cellStyle name="Normal 8 4 2 4 2 3" xfId="14284"/>
    <cellStyle name="Normal 8 4 2 4 2 3 2" xfId="33798"/>
    <cellStyle name="Normal 8 4 2 4 2 3 3" xfId="53691"/>
    <cellStyle name="Normal 8 4 2 4 2 4" xfId="25203"/>
    <cellStyle name="Normal 8 4 2 4 2 5" xfId="44970"/>
    <cellStyle name="Normal 8 4 2 4 3" xfId="6692"/>
    <cellStyle name="Normal 8 4 2 4 3 2" xfId="16429"/>
    <cellStyle name="Normal 8 4 2 4 3 2 2" xfId="35942"/>
    <cellStyle name="Normal 8 4 2 4 3 2 3" xfId="55835"/>
    <cellStyle name="Normal 8 4 2 4 3 3" xfId="28512"/>
    <cellStyle name="Normal 8 4 2 4 3 4" xfId="48400"/>
    <cellStyle name="Normal 8 4 2 4 4" xfId="12016"/>
    <cellStyle name="Normal 8 4 2 4 4 2" xfId="31531"/>
    <cellStyle name="Normal 8 4 2 4 4 3" xfId="51424"/>
    <cellStyle name="Normal 8 4 2 4 5" xfId="21737"/>
    <cellStyle name="Normal 8 4 2 4 6" xfId="41496"/>
    <cellStyle name="Normal 8 4 2 5" xfId="2822"/>
    <cellStyle name="Normal 8 4 2 5 2" xfId="8259"/>
    <cellStyle name="Normal 8 4 2 5 2 2" xfId="17982"/>
    <cellStyle name="Normal 8 4 2 5 2 2 2" xfId="37495"/>
    <cellStyle name="Normal 8 4 2 5 2 2 3" xfId="57388"/>
    <cellStyle name="Normal 8 4 2 5 2 3" xfId="28765"/>
    <cellStyle name="Normal 8 4 2 5 2 4" xfId="48653"/>
    <cellStyle name="Normal 8 4 2 5 3" xfId="12676"/>
    <cellStyle name="Normal 8 4 2 5 3 2" xfId="32190"/>
    <cellStyle name="Normal 8 4 2 5 3 3" xfId="52083"/>
    <cellStyle name="Normal 8 4 2 5 4" xfId="23595"/>
    <cellStyle name="Normal 8 4 2 5 5" xfId="43361"/>
    <cellStyle name="Normal 8 4 2 6" xfId="5082"/>
    <cellStyle name="Normal 8 4 2 6 2" xfId="14822"/>
    <cellStyle name="Normal 8 4 2 6 2 2" xfId="34335"/>
    <cellStyle name="Normal 8 4 2 6 2 3" xfId="54228"/>
    <cellStyle name="Normal 8 4 2 6 3" xfId="26904"/>
    <cellStyle name="Normal 8 4 2 6 4" xfId="46790"/>
    <cellStyle name="Normal 8 4 2 7" xfId="10408"/>
    <cellStyle name="Normal 8 4 2 7 2" xfId="29923"/>
    <cellStyle name="Normal 8 4 2 7 3" xfId="49816"/>
    <cellStyle name="Normal 8 4 2 8" xfId="20129"/>
    <cellStyle name="Normal 8 4 2 9" xfId="39771"/>
    <cellStyle name="Normal 8 4 3" xfId="613"/>
    <cellStyle name="Normal 8 4 3 2" xfId="1699"/>
    <cellStyle name="Normal 8 4 3 2 2" xfId="4071"/>
    <cellStyle name="Normal 8 4 3 2 2 2" xfId="9508"/>
    <cellStyle name="Normal 8 4 3 2 2 2 2" xfId="19231"/>
    <cellStyle name="Normal 8 4 3 2 2 2 2 2" xfId="38744"/>
    <cellStyle name="Normal 8 4 3 2 2 2 2 3" xfId="58637"/>
    <cellStyle name="Normal 8 4 3 2 2 2 3" xfId="28974"/>
    <cellStyle name="Normal 8 4 3 2 2 2 4" xfId="48862"/>
    <cellStyle name="Normal 8 4 3 2 2 3" xfId="13925"/>
    <cellStyle name="Normal 8 4 3 2 2 3 2" xfId="33439"/>
    <cellStyle name="Normal 8 4 3 2 2 3 3" xfId="53332"/>
    <cellStyle name="Normal 8 4 3 2 2 4" xfId="24844"/>
    <cellStyle name="Normal 8 4 3 2 2 5" xfId="44610"/>
    <cellStyle name="Normal 8 4 3 2 3" xfId="5798"/>
    <cellStyle name="Normal 8 4 3 2 3 2" xfId="15535"/>
    <cellStyle name="Normal 8 4 3 2 3 2 2" xfId="35048"/>
    <cellStyle name="Normal 8 4 3 2 3 2 3" xfId="54941"/>
    <cellStyle name="Normal 8 4 3 2 3 3" xfId="27618"/>
    <cellStyle name="Normal 8 4 3 2 3 4" xfId="47506"/>
    <cellStyle name="Normal 8 4 3 2 4" xfId="11657"/>
    <cellStyle name="Normal 8 4 3 2 4 2" xfId="31172"/>
    <cellStyle name="Normal 8 4 3 2 4 3" xfId="51065"/>
    <cellStyle name="Normal 8 4 3 2 5" xfId="21378"/>
    <cellStyle name="Normal 8 4 3 2 6" xfId="41033"/>
    <cellStyle name="Normal 8 4 3 3" xfId="1148"/>
    <cellStyle name="Normal 8 4 3 3 2" xfId="3533"/>
    <cellStyle name="Normal 8 4 3 3 2 2" xfId="8970"/>
    <cellStyle name="Normal 8 4 3 3 2 2 2" xfId="18693"/>
    <cellStyle name="Normal 8 4 3 3 2 2 2 2" xfId="38206"/>
    <cellStyle name="Normal 8 4 3 3 2 2 2 3" xfId="58099"/>
    <cellStyle name="Normal 8 4 3 3 2 2 3" xfId="28883"/>
    <cellStyle name="Normal 8 4 3 3 2 2 4" xfId="48771"/>
    <cellStyle name="Normal 8 4 3 3 2 3" xfId="13387"/>
    <cellStyle name="Normal 8 4 3 3 2 3 2" xfId="32901"/>
    <cellStyle name="Normal 8 4 3 3 2 3 3" xfId="52794"/>
    <cellStyle name="Normal 8 4 3 3 2 4" xfId="24306"/>
    <cellStyle name="Normal 8 4 3 3 2 5" xfId="44072"/>
    <cellStyle name="Normal 8 4 3 3 3" xfId="6333"/>
    <cellStyle name="Normal 8 4 3 3 3 2" xfId="16070"/>
    <cellStyle name="Normal 8 4 3 3 3 2 2" xfId="35583"/>
    <cellStyle name="Normal 8 4 3 3 3 2 3" xfId="55476"/>
    <cellStyle name="Normal 8 4 3 3 3 3" xfId="28153"/>
    <cellStyle name="Normal 8 4 3 3 3 4" xfId="48041"/>
    <cellStyle name="Normal 8 4 3 3 4" xfId="11119"/>
    <cellStyle name="Normal 8 4 3 3 4 2" xfId="30634"/>
    <cellStyle name="Normal 8 4 3 3 4 3" xfId="50527"/>
    <cellStyle name="Normal 8 4 3 3 5" xfId="20840"/>
    <cellStyle name="Normal 8 4 3 3 6" xfId="40482"/>
    <cellStyle name="Normal 8 4 3 4" xfId="2338"/>
    <cellStyle name="Normal 8 4 3 4 2" xfId="4607"/>
    <cellStyle name="Normal 8 4 3 4 2 2" xfId="10043"/>
    <cellStyle name="Normal 8 4 3 4 2 2 2" xfId="19766"/>
    <cellStyle name="Normal 8 4 3 4 2 2 2 2" xfId="39279"/>
    <cellStyle name="Normal 8 4 3 4 2 2 2 3" xfId="59172"/>
    <cellStyle name="Normal 8 4 3 4 2 2 3" xfId="29492"/>
    <cellStyle name="Normal 8 4 3 4 2 2 4" xfId="49380"/>
    <cellStyle name="Normal 8 4 3 4 2 3" xfId="14460"/>
    <cellStyle name="Normal 8 4 3 4 2 3 2" xfId="33974"/>
    <cellStyle name="Normal 8 4 3 4 2 3 3" xfId="53867"/>
    <cellStyle name="Normal 8 4 3 4 2 4" xfId="25379"/>
    <cellStyle name="Normal 8 4 3 4 2 5" xfId="45146"/>
    <cellStyle name="Normal 8 4 3 4 3" xfId="6868"/>
    <cellStyle name="Normal 8 4 3 4 3 2" xfId="16605"/>
    <cellStyle name="Normal 8 4 3 4 3 2 2" xfId="36118"/>
    <cellStyle name="Normal 8 4 3 4 3 2 3" xfId="56011"/>
    <cellStyle name="Normal 8 4 3 4 3 3" xfId="28688"/>
    <cellStyle name="Normal 8 4 3 4 3 4" xfId="48576"/>
    <cellStyle name="Normal 8 4 3 4 4" xfId="12192"/>
    <cellStyle name="Normal 8 4 3 4 4 2" xfId="31707"/>
    <cellStyle name="Normal 8 4 3 4 4 3" xfId="51600"/>
    <cellStyle name="Normal 8 4 3 4 5" xfId="21913"/>
    <cellStyle name="Normal 8 4 3 4 6" xfId="41672"/>
    <cellStyle name="Normal 8 4 3 5" xfId="2998"/>
    <cellStyle name="Normal 8 4 3 5 2" xfId="8435"/>
    <cellStyle name="Normal 8 4 3 5 2 2" xfId="18158"/>
    <cellStyle name="Normal 8 4 3 5 2 2 2" xfId="37671"/>
    <cellStyle name="Normal 8 4 3 5 2 2 3" xfId="57564"/>
    <cellStyle name="Normal 8 4 3 5 2 3" xfId="28794"/>
    <cellStyle name="Normal 8 4 3 5 2 4" xfId="48682"/>
    <cellStyle name="Normal 8 4 3 5 3" xfId="12852"/>
    <cellStyle name="Normal 8 4 3 5 3 2" xfId="32366"/>
    <cellStyle name="Normal 8 4 3 5 3 3" xfId="52259"/>
    <cellStyle name="Normal 8 4 3 5 4" xfId="23771"/>
    <cellStyle name="Normal 8 4 3 5 5" xfId="43537"/>
    <cellStyle name="Normal 8 4 3 6" xfId="5258"/>
    <cellStyle name="Normal 8 4 3 6 2" xfId="14998"/>
    <cellStyle name="Normal 8 4 3 6 2 2" xfId="34511"/>
    <cellStyle name="Normal 8 4 3 6 2 3" xfId="54404"/>
    <cellStyle name="Normal 8 4 3 6 3" xfId="27080"/>
    <cellStyle name="Normal 8 4 3 6 4" xfId="46966"/>
    <cellStyle name="Normal 8 4 3 7" xfId="10584"/>
    <cellStyle name="Normal 8 4 3 7 2" xfId="30099"/>
    <cellStyle name="Normal 8 4 3 7 3" xfId="49992"/>
    <cellStyle name="Normal 8 4 3 8" xfId="20305"/>
    <cellStyle name="Normal 8 4 3 9" xfId="39947"/>
    <cellStyle name="Normal 8 4 4" xfId="1347"/>
    <cellStyle name="Normal 8 4 4 2" xfId="3719"/>
    <cellStyle name="Normal 8 4 4 2 2" xfId="9156"/>
    <cellStyle name="Normal 8 4 4 2 2 2" xfId="18879"/>
    <cellStyle name="Normal 8 4 4 2 2 2 2" xfId="38392"/>
    <cellStyle name="Normal 8 4 4 2 2 2 3" xfId="58285"/>
    <cellStyle name="Normal 8 4 4 2 2 3" xfId="28916"/>
    <cellStyle name="Normal 8 4 4 2 2 4" xfId="48804"/>
    <cellStyle name="Normal 8 4 4 2 3" xfId="13573"/>
    <cellStyle name="Normal 8 4 4 2 3 2" xfId="33087"/>
    <cellStyle name="Normal 8 4 4 2 3 3" xfId="52980"/>
    <cellStyle name="Normal 8 4 4 2 4" xfId="24492"/>
    <cellStyle name="Normal 8 4 4 2 5" xfId="44258"/>
    <cellStyle name="Normal 8 4 4 3" xfId="5446"/>
    <cellStyle name="Normal 8 4 4 3 2" xfId="15183"/>
    <cellStyle name="Normal 8 4 4 3 2 2" xfId="34696"/>
    <cellStyle name="Normal 8 4 4 3 2 3" xfId="54589"/>
    <cellStyle name="Normal 8 4 4 3 3" xfId="27266"/>
    <cellStyle name="Normal 8 4 4 3 4" xfId="47154"/>
    <cellStyle name="Normal 8 4 4 4" xfId="11305"/>
    <cellStyle name="Normal 8 4 4 4 2" xfId="30820"/>
    <cellStyle name="Normal 8 4 4 4 3" xfId="50713"/>
    <cellStyle name="Normal 8 4 4 5" xfId="21026"/>
    <cellStyle name="Normal 8 4 4 6" xfId="40681"/>
    <cellStyle name="Normal 8 4 5" xfId="796"/>
    <cellStyle name="Normal 8 4 5 2" xfId="3181"/>
    <cellStyle name="Normal 8 4 5 2 2" xfId="8618"/>
    <cellStyle name="Normal 8 4 5 2 2 2" xfId="18341"/>
    <cellStyle name="Normal 8 4 5 2 2 2 2" xfId="37854"/>
    <cellStyle name="Normal 8 4 5 2 2 2 3" xfId="57747"/>
    <cellStyle name="Normal 8 4 5 2 2 3" xfId="28825"/>
    <cellStyle name="Normal 8 4 5 2 2 4" xfId="48713"/>
    <cellStyle name="Normal 8 4 5 2 3" xfId="13035"/>
    <cellStyle name="Normal 8 4 5 2 3 2" xfId="32549"/>
    <cellStyle name="Normal 8 4 5 2 3 3" xfId="52442"/>
    <cellStyle name="Normal 8 4 5 2 4" xfId="23954"/>
    <cellStyle name="Normal 8 4 5 2 5" xfId="43720"/>
    <cellStyle name="Normal 8 4 5 3" xfId="5981"/>
    <cellStyle name="Normal 8 4 5 3 2" xfId="15718"/>
    <cellStyle name="Normal 8 4 5 3 2 2" xfId="35231"/>
    <cellStyle name="Normal 8 4 5 3 2 3" xfId="55124"/>
    <cellStyle name="Normal 8 4 5 3 3" xfId="27801"/>
    <cellStyle name="Normal 8 4 5 3 4" xfId="47689"/>
    <cellStyle name="Normal 8 4 5 4" xfId="10767"/>
    <cellStyle name="Normal 8 4 5 4 2" xfId="30282"/>
    <cellStyle name="Normal 8 4 5 4 3" xfId="50175"/>
    <cellStyle name="Normal 8 4 5 5" xfId="20488"/>
    <cellStyle name="Normal 8 4 5 6" xfId="40130"/>
    <cellStyle name="Normal 8 4 6" xfId="1944"/>
    <cellStyle name="Normal 8 4 6 2" xfId="4255"/>
    <cellStyle name="Normal 8 4 6 2 2" xfId="9691"/>
    <cellStyle name="Normal 8 4 6 2 2 2" xfId="19414"/>
    <cellStyle name="Normal 8 4 6 2 2 2 2" xfId="38927"/>
    <cellStyle name="Normal 8 4 6 2 2 2 3" xfId="58820"/>
    <cellStyle name="Normal 8 4 6 2 2 3" xfId="29140"/>
    <cellStyle name="Normal 8 4 6 2 2 4" xfId="49028"/>
    <cellStyle name="Normal 8 4 6 2 3" xfId="14108"/>
    <cellStyle name="Normal 8 4 6 2 3 2" xfId="33622"/>
    <cellStyle name="Normal 8 4 6 2 3 3" xfId="53515"/>
    <cellStyle name="Normal 8 4 6 2 4" xfId="25027"/>
    <cellStyle name="Normal 8 4 6 2 5" xfId="44794"/>
    <cellStyle name="Normal 8 4 6 3" xfId="6516"/>
    <cellStyle name="Normal 8 4 6 3 2" xfId="16253"/>
    <cellStyle name="Normal 8 4 6 3 2 2" xfId="35766"/>
    <cellStyle name="Normal 8 4 6 3 2 3" xfId="55659"/>
    <cellStyle name="Normal 8 4 6 3 3" xfId="28336"/>
    <cellStyle name="Normal 8 4 6 3 4" xfId="48224"/>
    <cellStyle name="Normal 8 4 6 4" xfId="11840"/>
    <cellStyle name="Normal 8 4 6 4 2" xfId="31355"/>
    <cellStyle name="Normal 8 4 6 4 3" xfId="51248"/>
    <cellStyle name="Normal 8 4 6 5" xfId="21561"/>
    <cellStyle name="Normal 8 4 6 6" xfId="41278"/>
    <cellStyle name="Normal 8 4 7" xfId="2646"/>
    <cellStyle name="Normal 8 4 7 2" xfId="8083"/>
    <cellStyle name="Normal 8 4 7 2 2" xfId="17806"/>
    <cellStyle name="Normal 8 4 7 2 2 2" xfId="37319"/>
    <cellStyle name="Normal 8 4 7 2 2 3" xfId="57212"/>
    <cellStyle name="Normal 8 4 7 2 3" xfId="28736"/>
    <cellStyle name="Normal 8 4 7 2 4" xfId="48624"/>
    <cellStyle name="Normal 8 4 7 3" xfId="12500"/>
    <cellStyle name="Normal 8 4 7 3 2" xfId="32014"/>
    <cellStyle name="Normal 8 4 7 3 3" xfId="51907"/>
    <cellStyle name="Normal 8 4 7 4" xfId="23419"/>
    <cellStyle name="Normal 8 4 7 5" xfId="43185"/>
    <cellStyle name="Normal 8 4 8" xfId="4864"/>
    <cellStyle name="Normal 8 4 8 2" xfId="14646"/>
    <cellStyle name="Normal 8 4 8 2 2" xfId="34159"/>
    <cellStyle name="Normal 8 4 8 2 3" xfId="54052"/>
    <cellStyle name="Normal 8 4 8 3" xfId="26728"/>
    <cellStyle name="Normal 8 4 8 4" xfId="46572"/>
    <cellStyle name="Normal 8 4 9" xfId="10232"/>
    <cellStyle name="Normal 8 4 9 2" xfId="29747"/>
    <cellStyle name="Normal 8 4 9 3" xfId="49640"/>
    <cellStyle name="Normal 8 5" xfId="93"/>
    <cellStyle name="Normal 8 5 10" xfId="19827"/>
    <cellStyle name="Normal 8 5 11" xfId="39427"/>
    <cellStyle name="Normal 8 5 2" xfId="311"/>
    <cellStyle name="Normal 8 5 2 2" xfId="1397"/>
    <cellStyle name="Normal 8 5 2 2 2" xfId="3769"/>
    <cellStyle name="Normal 8 5 2 2 2 2" xfId="9206"/>
    <cellStyle name="Normal 8 5 2 2 2 2 2" xfId="18929"/>
    <cellStyle name="Normal 8 5 2 2 2 2 2 2" xfId="38442"/>
    <cellStyle name="Normal 8 5 2 2 2 2 2 3" xfId="58335"/>
    <cellStyle name="Normal 8 5 2 2 2 2 3" xfId="22196"/>
    <cellStyle name="Normal 8 5 2 2 2 2 4" xfId="41956"/>
    <cellStyle name="Normal 8 5 2 2 2 3" xfId="13623"/>
    <cellStyle name="Normal 8 5 2 2 2 3 2" xfId="33137"/>
    <cellStyle name="Normal 8 5 2 2 2 3 3" xfId="53030"/>
    <cellStyle name="Normal 8 5 2 2 2 4" xfId="24542"/>
    <cellStyle name="Normal 8 5 2 2 2 5" xfId="44308"/>
    <cellStyle name="Normal 8 5 2 2 3" xfId="7529"/>
    <cellStyle name="Normal 8 5 2 2 3 2" xfId="17252"/>
    <cellStyle name="Normal 8 5 2 2 3 2 2" xfId="36765"/>
    <cellStyle name="Normal 8 5 2 2 3 2 3" xfId="56658"/>
    <cellStyle name="Normal 8 5 2 2 3 3" xfId="22661"/>
    <cellStyle name="Normal 8 5 2 2 3 4" xfId="42425"/>
    <cellStyle name="Normal 8 5 2 2 4" xfId="5496"/>
    <cellStyle name="Normal 8 5 2 2 4 2" xfId="15233"/>
    <cellStyle name="Normal 8 5 2 2 4 2 2" xfId="34746"/>
    <cellStyle name="Normal 8 5 2 2 4 2 3" xfId="54639"/>
    <cellStyle name="Normal 8 5 2 2 4 3" xfId="27316"/>
    <cellStyle name="Normal 8 5 2 2 4 4" xfId="47204"/>
    <cellStyle name="Normal 8 5 2 2 5" xfId="11355"/>
    <cellStyle name="Normal 8 5 2 2 5 2" xfId="30870"/>
    <cellStyle name="Normal 8 5 2 2 5 3" xfId="50763"/>
    <cellStyle name="Normal 8 5 2 2 6" xfId="21076"/>
    <cellStyle name="Normal 8 5 2 2 7" xfId="40731"/>
    <cellStyle name="Normal 8 5 2 3" xfId="846"/>
    <cellStyle name="Normal 8 5 2 3 2" xfId="3231"/>
    <cellStyle name="Normal 8 5 2 3 2 2" xfId="8668"/>
    <cellStyle name="Normal 8 5 2 3 2 2 2" xfId="18391"/>
    <cellStyle name="Normal 8 5 2 3 2 2 2 2" xfId="37904"/>
    <cellStyle name="Normal 8 5 2 3 2 2 2 3" xfId="57797"/>
    <cellStyle name="Normal 8 5 2 3 2 2 3" xfId="22328"/>
    <cellStyle name="Normal 8 5 2 3 2 2 4" xfId="42090"/>
    <cellStyle name="Normal 8 5 2 3 2 3" xfId="13085"/>
    <cellStyle name="Normal 8 5 2 3 2 3 2" xfId="32599"/>
    <cellStyle name="Normal 8 5 2 3 2 3 3" xfId="52492"/>
    <cellStyle name="Normal 8 5 2 3 2 4" xfId="24004"/>
    <cellStyle name="Normal 8 5 2 3 2 5" xfId="43770"/>
    <cellStyle name="Normal 8 5 2 3 3" xfId="7069"/>
    <cellStyle name="Normal 8 5 2 3 3 2" xfId="16805"/>
    <cellStyle name="Normal 8 5 2 3 3 2 2" xfId="36318"/>
    <cellStyle name="Normal 8 5 2 3 3 2 3" xfId="56211"/>
    <cellStyle name="Normal 8 5 2 3 3 3" xfId="25943"/>
    <cellStyle name="Normal 8 5 2 3 3 4" xfId="45713"/>
    <cellStyle name="Normal 8 5 2 3 4" xfId="6031"/>
    <cellStyle name="Normal 8 5 2 3 4 2" xfId="15768"/>
    <cellStyle name="Normal 8 5 2 3 4 2 2" xfId="35281"/>
    <cellStyle name="Normal 8 5 2 3 4 2 3" xfId="55174"/>
    <cellStyle name="Normal 8 5 2 3 4 3" xfId="27851"/>
    <cellStyle name="Normal 8 5 2 3 4 4" xfId="47739"/>
    <cellStyle name="Normal 8 5 2 3 5" xfId="10817"/>
    <cellStyle name="Normal 8 5 2 3 5 2" xfId="30332"/>
    <cellStyle name="Normal 8 5 2 3 5 3" xfId="50225"/>
    <cellStyle name="Normal 8 5 2 3 6" xfId="20538"/>
    <cellStyle name="Normal 8 5 2 3 7" xfId="40180"/>
    <cellStyle name="Normal 8 5 2 4" xfId="2036"/>
    <cellStyle name="Normal 8 5 2 4 2" xfId="4305"/>
    <cellStyle name="Normal 8 5 2 4 2 2" xfId="9741"/>
    <cellStyle name="Normal 8 5 2 4 2 2 2" xfId="19464"/>
    <cellStyle name="Normal 8 5 2 4 2 2 2 2" xfId="38977"/>
    <cellStyle name="Normal 8 5 2 4 2 2 2 3" xfId="58870"/>
    <cellStyle name="Normal 8 5 2 4 2 2 3" xfId="29190"/>
    <cellStyle name="Normal 8 5 2 4 2 2 4" xfId="49078"/>
    <cellStyle name="Normal 8 5 2 4 2 3" xfId="14158"/>
    <cellStyle name="Normal 8 5 2 4 2 3 2" xfId="33672"/>
    <cellStyle name="Normal 8 5 2 4 2 3 3" xfId="53565"/>
    <cellStyle name="Normal 8 5 2 4 2 4" xfId="25077"/>
    <cellStyle name="Normal 8 5 2 4 2 5" xfId="44844"/>
    <cellStyle name="Normal 8 5 2 4 3" xfId="6566"/>
    <cellStyle name="Normal 8 5 2 4 3 2" xfId="16303"/>
    <cellStyle name="Normal 8 5 2 4 3 2 2" xfId="35816"/>
    <cellStyle name="Normal 8 5 2 4 3 2 3" xfId="55709"/>
    <cellStyle name="Normal 8 5 2 4 3 3" xfId="28386"/>
    <cellStyle name="Normal 8 5 2 4 3 4" xfId="48274"/>
    <cellStyle name="Normal 8 5 2 4 4" xfId="11890"/>
    <cellStyle name="Normal 8 5 2 4 4 2" xfId="31405"/>
    <cellStyle name="Normal 8 5 2 4 4 3" xfId="51298"/>
    <cellStyle name="Normal 8 5 2 4 5" xfId="21611"/>
    <cellStyle name="Normal 8 5 2 4 6" xfId="41370"/>
    <cellStyle name="Normal 8 5 2 5" xfId="2696"/>
    <cellStyle name="Normal 8 5 2 5 2" xfId="8133"/>
    <cellStyle name="Normal 8 5 2 5 2 2" xfId="17856"/>
    <cellStyle name="Normal 8 5 2 5 2 2 2" xfId="37369"/>
    <cellStyle name="Normal 8 5 2 5 2 2 3" xfId="57262"/>
    <cellStyle name="Normal 8 5 2 5 2 3" xfId="26518"/>
    <cellStyle name="Normal 8 5 2 5 2 4" xfId="46291"/>
    <cellStyle name="Normal 8 5 2 5 3" xfId="12550"/>
    <cellStyle name="Normal 8 5 2 5 3 2" xfId="32064"/>
    <cellStyle name="Normal 8 5 2 5 3 3" xfId="51957"/>
    <cellStyle name="Normal 8 5 2 5 4" xfId="23469"/>
    <cellStyle name="Normal 8 5 2 5 5" xfId="43235"/>
    <cellStyle name="Normal 8 5 2 6" xfId="4956"/>
    <cellStyle name="Normal 8 5 2 6 2" xfId="14696"/>
    <cellStyle name="Normal 8 5 2 6 2 2" xfId="34209"/>
    <cellStyle name="Normal 8 5 2 6 2 3" xfId="54102"/>
    <cellStyle name="Normal 8 5 2 6 3" xfId="26778"/>
    <cellStyle name="Normal 8 5 2 6 4" xfId="46664"/>
    <cellStyle name="Normal 8 5 2 7" xfId="10282"/>
    <cellStyle name="Normal 8 5 2 7 2" xfId="29797"/>
    <cellStyle name="Normal 8 5 2 7 3" xfId="49690"/>
    <cellStyle name="Normal 8 5 2 8" xfId="20003"/>
    <cellStyle name="Normal 8 5 2 9" xfId="39645"/>
    <cellStyle name="Normal 8 5 3" xfId="487"/>
    <cellStyle name="Normal 8 5 3 2" xfId="1573"/>
    <cellStyle name="Normal 8 5 3 2 2" xfId="3945"/>
    <cellStyle name="Normal 8 5 3 2 2 2" xfId="9382"/>
    <cellStyle name="Normal 8 5 3 2 2 2 2" xfId="19105"/>
    <cellStyle name="Normal 8 5 3 2 2 2 2 2" xfId="38618"/>
    <cellStyle name="Normal 8 5 3 2 2 2 2 3" xfId="58511"/>
    <cellStyle name="Normal 8 5 3 2 2 2 3" xfId="25673"/>
    <cellStyle name="Normal 8 5 3 2 2 2 4" xfId="45442"/>
    <cellStyle name="Normal 8 5 3 2 2 3" xfId="13799"/>
    <cellStyle name="Normal 8 5 3 2 2 3 2" xfId="33313"/>
    <cellStyle name="Normal 8 5 3 2 2 3 3" xfId="53206"/>
    <cellStyle name="Normal 8 5 3 2 2 4" xfId="24718"/>
    <cellStyle name="Normal 8 5 3 2 2 5" xfId="44484"/>
    <cellStyle name="Normal 8 5 3 2 3" xfId="7676"/>
    <cellStyle name="Normal 8 5 3 2 3 2" xfId="17399"/>
    <cellStyle name="Normal 8 5 3 2 3 2 2" xfId="36912"/>
    <cellStyle name="Normal 8 5 3 2 3 2 3" xfId="56805"/>
    <cellStyle name="Normal 8 5 3 2 3 3" xfId="25714"/>
    <cellStyle name="Normal 8 5 3 2 3 4" xfId="45483"/>
    <cellStyle name="Normal 8 5 3 2 4" xfId="5672"/>
    <cellStyle name="Normal 8 5 3 2 4 2" xfId="15409"/>
    <cellStyle name="Normal 8 5 3 2 4 2 2" xfId="34922"/>
    <cellStyle name="Normal 8 5 3 2 4 2 3" xfId="54815"/>
    <cellStyle name="Normal 8 5 3 2 4 3" xfId="27492"/>
    <cellStyle name="Normal 8 5 3 2 4 4" xfId="47380"/>
    <cellStyle name="Normal 8 5 3 2 5" xfId="11531"/>
    <cellStyle name="Normal 8 5 3 2 5 2" xfId="31046"/>
    <cellStyle name="Normal 8 5 3 2 5 3" xfId="50939"/>
    <cellStyle name="Normal 8 5 3 2 6" xfId="21252"/>
    <cellStyle name="Normal 8 5 3 2 7" xfId="40907"/>
    <cellStyle name="Normal 8 5 3 3" xfId="1022"/>
    <cellStyle name="Normal 8 5 3 3 2" xfId="3407"/>
    <cellStyle name="Normal 8 5 3 3 2 2" xfId="8844"/>
    <cellStyle name="Normal 8 5 3 3 2 2 2" xfId="18567"/>
    <cellStyle name="Normal 8 5 3 3 2 2 2 2" xfId="38080"/>
    <cellStyle name="Normal 8 5 3 3 2 2 2 3" xfId="57973"/>
    <cellStyle name="Normal 8 5 3 3 2 2 3" xfId="22243"/>
    <cellStyle name="Normal 8 5 3 3 2 2 4" xfId="42003"/>
    <cellStyle name="Normal 8 5 3 3 2 3" xfId="13261"/>
    <cellStyle name="Normal 8 5 3 3 2 3 2" xfId="32775"/>
    <cellStyle name="Normal 8 5 3 3 2 3 3" xfId="52668"/>
    <cellStyle name="Normal 8 5 3 3 2 4" xfId="24180"/>
    <cellStyle name="Normal 8 5 3 3 2 5" xfId="43946"/>
    <cellStyle name="Normal 8 5 3 3 3" xfId="7216"/>
    <cellStyle name="Normal 8 5 3 3 3 2" xfId="16952"/>
    <cellStyle name="Normal 8 5 3 3 3 2 2" xfId="36465"/>
    <cellStyle name="Normal 8 5 3 3 3 2 3" xfId="56358"/>
    <cellStyle name="Normal 8 5 3 3 3 3" xfId="26564"/>
    <cellStyle name="Normal 8 5 3 3 3 4" xfId="46337"/>
    <cellStyle name="Normal 8 5 3 3 4" xfId="6207"/>
    <cellStyle name="Normal 8 5 3 3 4 2" xfId="15944"/>
    <cellStyle name="Normal 8 5 3 3 4 2 2" xfId="35457"/>
    <cellStyle name="Normal 8 5 3 3 4 2 3" xfId="55350"/>
    <cellStyle name="Normal 8 5 3 3 4 3" xfId="28027"/>
    <cellStyle name="Normal 8 5 3 3 4 4" xfId="47915"/>
    <cellStyle name="Normal 8 5 3 3 5" xfId="10993"/>
    <cellStyle name="Normal 8 5 3 3 5 2" xfId="30508"/>
    <cellStyle name="Normal 8 5 3 3 5 3" xfId="50401"/>
    <cellStyle name="Normal 8 5 3 3 6" xfId="20714"/>
    <cellStyle name="Normal 8 5 3 3 7" xfId="40356"/>
    <cellStyle name="Normal 8 5 3 4" xfId="2212"/>
    <cellStyle name="Normal 8 5 3 4 2" xfId="4481"/>
    <cellStyle name="Normal 8 5 3 4 2 2" xfId="9917"/>
    <cellStyle name="Normal 8 5 3 4 2 2 2" xfId="19640"/>
    <cellStyle name="Normal 8 5 3 4 2 2 2 2" xfId="39153"/>
    <cellStyle name="Normal 8 5 3 4 2 2 2 3" xfId="59046"/>
    <cellStyle name="Normal 8 5 3 4 2 2 3" xfId="29366"/>
    <cellStyle name="Normal 8 5 3 4 2 2 4" xfId="49254"/>
    <cellStyle name="Normal 8 5 3 4 2 3" xfId="14334"/>
    <cellStyle name="Normal 8 5 3 4 2 3 2" xfId="33848"/>
    <cellStyle name="Normal 8 5 3 4 2 3 3" xfId="53741"/>
    <cellStyle name="Normal 8 5 3 4 2 4" xfId="25253"/>
    <cellStyle name="Normal 8 5 3 4 2 5" xfId="45020"/>
    <cellStyle name="Normal 8 5 3 4 3" xfId="6742"/>
    <cellStyle name="Normal 8 5 3 4 3 2" xfId="16479"/>
    <cellStyle name="Normal 8 5 3 4 3 2 2" xfId="35992"/>
    <cellStyle name="Normal 8 5 3 4 3 2 3" xfId="55885"/>
    <cellStyle name="Normal 8 5 3 4 3 3" xfId="28562"/>
    <cellStyle name="Normal 8 5 3 4 3 4" xfId="48450"/>
    <cellStyle name="Normal 8 5 3 4 4" xfId="12066"/>
    <cellStyle name="Normal 8 5 3 4 4 2" xfId="31581"/>
    <cellStyle name="Normal 8 5 3 4 4 3" xfId="51474"/>
    <cellStyle name="Normal 8 5 3 4 5" xfId="21787"/>
    <cellStyle name="Normal 8 5 3 4 6" xfId="41546"/>
    <cellStyle name="Normal 8 5 3 5" xfId="2872"/>
    <cellStyle name="Normal 8 5 3 5 2" xfId="8309"/>
    <cellStyle name="Normal 8 5 3 5 2 2" xfId="18032"/>
    <cellStyle name="Normal 8 5 3 5 2 2 2" xfId="37545"/>
    <cellStyle name="Normal 8 5 3 5 2 2 3" xfId="57438"/>
    <cellStyle name="Normal 8 5 3 5 2 3" xfId="26314"/>
    <cellStyle name="Normal 8 5 3 5 2 4" xfId="46087"/>
    <cellStyle name="Normal 8 5 3 5 3" xfId="12726"/>
    <cellStyle name="Normal 8 5 3 5 3 2" xfId="32240"/>
    <cellStyle name="Normal 8 5 3 5 3 3" xfId="52133"/>
    <cellStyle name="Normal 8 5 3 5 4" xfId="23645"/>
    <cellStyle name="Normal 8 5 3 5 5" xfId="43411"/>
    <cellStyle name="Normal 8 5 3 6" xfId="5132"/>
    <cellStyle name="Normal 8 5 3 6 2" xfId="14872"/>
    <cellStyle name="Normal 8 5 3 6 2 2" xfId="34385"/>
    <cellStyle name="Normal 8 5 3 6 2 3" xfId="54278"/>
    <cellStyle name="Normal 8 5 3 6 3" xfId="26954"/>
    <cellStyle name="Normal 8 5 3 6 4" xfId="46840"/>
    <cellStyle name="Normal 8 5 3 7" xfId="10458"/>
    <cellStyle name="Normal 8 5 3 7 2" xfId="29973"/>
    <cellStyle name="Normal 8 5 3 7 3" xfId="49866"/>
    <cellStyle name="Normal 8 5 3 8" xfId="20179"/>
    <cellStyle name="Normal 8 5 3 9" xfId="39821"/>
    <cellStyle name="Normal 8 5 4" xfId="1221"/>
    <cellStyle name="Normal 8 5 4 2" xfId="3593"/>
    <cellStyle name="Normal 8 5 4 2 2" xfId="9030"/>
    <cellStyle name="Normal 8 5 4 2 2 2" xfId="18753"/>
    <cellStyle name="Normal 8 5 4 2 2 2 2" xfId="38266"/>
    <cellStyle name="Normal 8 5 4 2 2 2 3" xfId="58159"/>
    <cellStyle name="Normal 8 5 4 2 2 3" xfId="22324"/>
    <cellStyle name="Normal 8 5 4 2 2 4" xfId="42086"/>
    <cellStyle name="Normal 8 5 4 2 3" xfId="13447"/>
    <cellStyle name="Normal 8 5 4 2 3 2" xfId="32961"/>
    <cellStyle name="Normal 8 5 4 2 3 3" xfId="52854"/>
    <cellStyle name="Normal 8 5 4 2 4" xfId="24366"/>
    <cellStyle name="Normal 8 5 4 2 5" xfId="44132"/>
    <cellStyle name="Normal 8 5 4 3" xfId="7382"/>
    <cellStyle name="Normal 8 5 4 3 2" xfId="17105"/>
    <cellStyle name="Normal 8 5 4 3 2 2" xfId="36618"/>
    <cellStyle name="Normal 8 5 4 3 2 3" xfId="56511"/>
    <cellStyle name="Normal 8 5 4 3 3" xfId="22513"/>
    <cellStyle name="Normal 8 5 4 3 4" xfId="42276"/>
    <cellStyle name="Normal 8 5 4 4" xfId="5321"/>
    <cellStyle name="Normal 8 5 4 4 2" xfId="15058"/>
    <cellStyle name="Normal 8 5 4 4 2 2" xfId="34571"/>
    <cellStyle name="Normal 8 5 4 4 2 3" xfId="54464"/>
    <cellStyle name="Normal 8 5 4 4 3" xfId="27141"/>
    <cellStyle name="Normal 8 5 4 4 4" xfId="47029"/>
    <cellStyle name="Normal 8 5 4 5" xfId="11179"/>
    <cellStyle name="Normal 8 5 4 5 2" xfId="30694"/>
    <cellStyle name="Normal 8 5 4 5 3" xfId="50587"/>
    <cellStyle name="Normal 8 5 4 6" xfId="20900"/>
    <cellStyle name="Normal 8 5 4 7" xfId="40555"/>
    <cellStyle name="Normal 8 5 5" xfId="670"/>
    <cellStyle name="Normal 8 5 5 2" xfId="3055"/>
    <cellStyle name="Normal 8 5 5 2 2" xfId="8492"/>
    <cellStyle name="Normal 8 5 5 2 2 2" xfId="18215"/>
    <cellStyle name="Normal 8 5 5 2 2 2 2" xfId="37728"/>
    <cellStyle name="Normal 8 5 5 2 2 2 3" xfId="57621"/>
    <cellStyle name="Normal 8 5 5 2 2 3" xfId="25961"/>
    <cellStyle name="Normal 8 5 5 2 2 4" xfId="45731"/>
    <cellStyle name="Normal 8 5 5 2 3" xfId="12909"/>
    <cellStyle name="Normal 8 5 5 2 3 2" xfId="32423"/>
    <cellStyle name="Normal 8 5 5 2 3 3" xfId="52316"/>
    <cellStyle name="Normal 8 5 5 2 4" xfId="23828"/>
    <cellStyle name="Normal 8 5 5 2 5" xfId="43594"/>
    <cellStyle name="Normal 8 5 5 3" xfId="6922"/>
    <cellStyle name="Normal 8 5 5 3 2" xfId="16658"/>
    <cellStyle name="Normal 8 5 5 3 2 2" xfId="36171"/>
    <cellStyle name="Normal 8 5 5 3 2 3" xfId="56064"/>
    <cellStyle name="Normal 8 5 5 3 3" xfId="23089"/>
    <cellStyle name="Normal 8 5 5 3 4" xfId="42854"/>
    <cellStyle name="Normal 8 5 5 4" xfId="5855"/>
    <cellStyle name="Normal 8 5 5 4 2" xfId="15592"/>
    <cellStyle name="Normal 8 5 5 4 2 2" xfId="35105"/>
    <cellStyle name="Normal 8 5 5 4 2 3" xfId="54998"/>
    <cellStyle name="Normal 8 5 5 4 3" xfId="27675"/>
    <cellStyle name="Normal 8 5 5 4 4" xfId="47563"/>
    <cellStyle name="Normal 8 5 5 5" xfId="10641"/>
    <cellStyle name="Normal 8 5 5 5 2" xfId="30156"/>
    <cellStyle name="Normal 8 5 5 5 3" xfId="50049"/>
    <cellStyle name="Normal 8 5 5 6" xfId="20362"/>
    <cellStyle name="Normal 8 5 5 7" xfId="40004"/>
    <cellStyle name="Normal 8 5 6" xfId="1818"/>
    <cellStyle name="Normal 8 5 6 2" xfId="4129"/>
    <cellStyle name="Normal 8 5 6 2 2" xfId="9565"/>
    <cellStyle name="Normal 8 5 6 2 2 2" xfId="19288"/>
    <cellStyle name="Normal 8 5 6 2 2 2 2" xfId="38801"/>
    <cellStyle name="Normal 8 5 6 2 2 2 3" xfId="58694"/>
    <cellStyle name="Normal 8 5 6 2 2 3" xfId="29014"/>
    <cellStyle name="Normal 8 5 6 2 2 4" xfId="48902"/>
    <cellStyle name="Normal 8 5 6 2 3" xfId="13982"/>
    <cellStyle name="Normal 8 5 6 2 3 2" xfId="33496"/>
    <cellStyle name="Normal 8 5 6 2 3 3" xfId="53389"/>
    <cellStyle name="Normal 8 5 6 2 4" xfId="24901"/>
    <cellStyle name="Normal 8 5 6 2 5" xfId="44668"/>
    <cellStyle name="Normal 8 5 6 3" xfId="6390"/>
    <cellStyle name="Normal 8 5 6 3 2" xfId="16127"/>
    <cellStyle name="Normal 8 5 6 3 2 2" xfId="35640"/>
    <cellStyle name="Normal 8 5 6 3 2 3" xfId="55533"/>
    <cellStyle name="Normal 8 5 6 3 3" xfId="28210"/>
    <cellStyle name="Normal 8 5 6 3 4" xfId="48098"/>
    <cellStyle name="Normal 8 5 6 4" xfId="11714"/>
    <cellStyle name="Normal 8 5 6 4 2" xfId="31229"/>
    <cellStyle name="Normal 8 5 6 4 3" xfId="51122"/>
    <cellStyle name="Normal 8 5 6 5" xfId="21435"/>
    <cellStyle name="Normal 8 5 6 6" xfId="41152"/>
    <cellStyle name="Normal 8 5 7" xfId="2520"/>
    <cellStyle name="Normal 8 5 7 2" xfId="7957"/>
    <cellStyle name="Normal 8 5 7 2 2" xfId="17680"/>
    <cellStyle name="Normal 8 5 7 2 2 2" xfId="37193"/>
    <cellStyle name="Normal 8 5 7 2 2 3" xfId="57086"/>
    <cellStyle name="Normal 8 5 7 2 3" xfId="22609"/>
    <cellStyle name="Normal 8 5 7 2 4" xfId="42372"/>
    <cellStyle name="Normal 8 5 7 3" xfId="12374"/>
    <cellStyle name="Normal 8 5 7 3 2" xfId="31888"/>
    <cellStyle name="Normal 8 5 7 3 3" xfId="51781"/>
    <cellStyle name="Normal 8 5 7 4" xfId="23293"/>
    <cellStyle name="Normal 8 5 7 5" xfId="43059"/>
    <cellStyle name="Normal 8 5 8" xfId="4738"/>
    <cellStyle name="Normal 8 5 8 2" xfId="14520"/>
    <cellStyle name="Normal 8 5 8 2 2" xfId="34033"/>
    <cellStyle name="Normal 8 5 8 2 3" xfId="53926"/>
    <cellStyle name="Normal 8 5 8 3" xfId="26602"/>
    <cellStyle name="Normal 8 5 8 4" xfId="46446"/>
    <cellStyle name="Normal 8 5 9" xfId="10106"/>
    <cellStyle name="Normal 8 5 9 2" xfId="29621"/>
    <cellStyle name="Normal 8 5 9 3" xfId="49514"/>
    <cellStyle name="Normal 8 6" xfId="39"/>
    <cellStyle name="Normal 8 6 2" xfId="1764"/>
    <cellStyle name="Normal 8 6 2 2" xfId="41098"/>
    <cellStyle name="Normal 8 6 3" xfId="4684"/>
    <cellStyle name="Normal 8 6 3 2" xfId="46392"/>
    <cellStyle name="Normal 8 6 4" xfId="39373"/>
    <cellStyle name="Normal 8 7" xfId="1203"/>
    <cellStyle name="Normal 8 7 2" xfId="7366"/>
    <cellStyle name="Normal 8 7 2 2" xfId="45772"/>
    <cellStyle name="Normal 8 7 3" xfId="4671"/>
    <cellStyle name="Normal 8 7 3 2" xfId="46379"/>
    <cellStyle name="Normal 8 7 4" xfId="40537"/>
    <cellStyle name="Normal 8 8" xfId="1751"/>
    <cellStyle name="Normal 8 8 2" xfId="41085"/>
    <cellStyle name="Normal 8 9" xfId="2381"/>
    <cellStyle name="Normal 8 9 2" xfId="7818"/>
    <cellStyle name="Normal 8 9 2 2" xfId="17541"/>
    <cellStyle name="Normal 8 9 2 2 2" xfId="37054"/>
    <cellStyle name="Normal 8 9 2 2 3" xfId="56947"/>
    <cellStyle name="Normal 8 9 2 3" xfId="25861"/>
    <cellStyle name="Normal 8 9 2 4" xfId="45630"/>
    <cellStyle name="Normal 8 9 3" xfId="12235"/>
    <cellStyle name="Normal 8 9 3 2" xfId="31749"/>
    <cellStyle name="Normal 8 9 3 3" xfId="51642"/>
    <cellStyle name="Normal 8 9 4" xfId="23154"/>
    <cellStyle name="Normal 8 9 5" xfId="42920"/>
    <cellStyle name="Normal 80" xfId="168"/>
    <cellStyle name="Normal 80 10" xfId="10181"/>
    <cellStyle name="Normal 80 10 2" xfId="29696"/>
    <cellStyle name="Normal 80 10 3" xfId="49589"/>
    <cellStyle name="Normal 80 11" xfId="19902"/>
    <cellStyle name="Normal 80 12" xfId="39502"/>
    <cellStyle name="Normal 80 2" xfId="386"/>
    <cellStyle name="Normal 80 2 2" xfId="1472"/>
    <cellStyle name="Normal 80 2 2 2" xfId="3844"/>
    <cellStyle name="Normal 80 2 2 2 2" xfId="9281"/>
    <cellStyle name="Normal 80 2 2 2 2 2" xfId="19004"/>
    <cellStyle name="Normal 80 2 2 2 2 2 2" xfId="38517"/>
    <cellStyle name="Normal 80 2 2 2 2 2 3" xfId="58410"/>
    <cellStyle name="Normal 80 2 2 2 2 3" xfId="26163"/>
    <cellStyle name="Normal 80 2 2 2 2 4" xfId="45934"/>
    <cellStyle name="Normal 80 2 2 2 3" xfId="13698"/>
    <cellStyle name="Normal 80 2 2 2 3 2" xfId="33212"/>
    <cellStyle name="Normal 80 2 2 2 3 3" xfId="53105"/>
    <cellStyle name="Normal 80 2 2 2 4" xfId="24617"/>
    <cellStyle name="Normal 80 2 2 2 5" xfId="44383"/>
    <cellStyle name="Normal 80 2 2 3" xfId="7604"/>
    <cellStyle name="Normal 80 2 2 3 2" xfId="17327"/>
    <cellStyle name="Normal 80 2 2 3 2 2" xfId="36840"/>
    <cellStyle name="Normal 80 2 2 3 2 3" xfId="56733"/>
    <cellStyle name="Normal 80 2 2 3 3" xfId="25685"/>
    <cellStyle name="Normal 80 2 2 3 4" xfId="45454"/>
    <cellStyle name="Normal 80 2 2 4" xfId="5571"/>
    <cellStyle name="Normal 80 2 2 4 2" xfId="15308"/>
    <cellStyle name="Normal 80 2 2 4 2 2" xfId="34821"/>
    <cellStyle name="Normal 80 2 2 4 2 3" xfId="54714"/>
    <cellStyle name="Normal 80 2 2 4 3" xfId="27391"/>
    <cellStyle name="Normal 80 2 2 4 4" xfId="47279"/>
    <cellStyle name="Normal 80 2 2 5" xfId="11430"/>
    <cellStyle name="Normal 80 2 2 5 2" xfId="30945"/>
    <cellStyle name="Normal 80 2 2 5 3" xfId="50838"/>
    <cellStyle name="Normal 80 2 2 6" xfId="21151"/>
    <cellStyle name="Normal 80 2 2 7" xfId="40806"/>
    <cellStyle name="Normal 80 2 3" xfId="921"/>
    <cellStyle name="Normal 80 2 3 2" xfId="3306"/>
    <cellStyle name="Normal 80 2 3 2 2" xfId="8743"/>
    <cellStyle name="Normal 80 2 3 2 2 2" xfId="18466"/>
    <cellStyle name="Normal 80 2 3 2 2 2 2" xfId="37979"/>
    <cellStyle name="Normal 80 2 3 2 2 2 3" xfId="57872"/>
    <cellStyle name="Normal 80 2 3 2 2 3" xfId="22433"/>
    <cellStyle name="Normal 80 2 3 2 2 4" xfId="42195"/>
    <cellStyle name="Normal 80 2 3 2 3" xfId="13160"/>
    <cellStyle name="Normal 80 2 3 2 3 2" xfId="32674"/>
    <cellStyle name="Normal 80 2 3 2 3 3" xfId="52567"/>
    <cellStyle name="Normal 80 2 3 2 4" xfId="24079"/>
    <cellStyle name="Normal 80 2 3 2 5" xfId="43845"/>
    <cellStyle name="Normal 80 2 3 3" xfId="7144"/>
    <cellStyle name="Normal 80 2 3 3 2" xfId="16880"/>
    <cellStyle name="Normal 80 2 3 3 2 2" xfId="36393"/>
    <cellStyle name="Normal 80 2 3 3 2 3" xfId="56286"/>
    <cellStyle name="Normal 80 2 3 3 3" xfId="22866"/>
    <cellStyle name="Normal 80 2 3 3 4" xfId="42631"/>
    <cellStyle name="Normal 80 2 3 4" xfId="6106"/>
    <cellStyle name="Normal 80 2 3 4 2" xfId="15843"/>
    <cellStyle name="Normal 80 2 3 4 2 2" xfId="35356"/>
    <cellStyle name="Normal 80 2 3 4 2 3" xfId="55249"/>
    <cellStyle name="Normal 80 2 3 4 3" xfId="27926"/>
    <cellStyle name="Normal 80 2 3 4 4" xfId="47814"/>
    <cellStyle name="Normal 80 2 3 5" xfId="10892"/>
    <cellStyle name="Normal 80 2 3 5 2" xfId="30407"/>
    <cellStyle name="Normal 80 2 3 5 3" xfId="50300"/>
    <cellStyle name="Normal 80 2 3 6" xfId="20613"/>
    <cellStyle name="Normal 80 2 3 7" xfId="40255"/>
    <cellStyle name="Normal 80 2 4" xfId="2111"/>
    <cellStyle name="Normal 80 2 4 2" xfId="4380"/>
    <cellStyle name="Normal 80 2 4 2 2" xfId="9816"/>
    <cellStyle name="Normal 80 2 4 2 2 2" xfId="19539"/>
    <cellStyle name="Normal 80 2 4 2 2 2 2" xfId="39052"/>
    <cellStyle name="Normal 80 2 4 2 2 2 3" xfId="58945"/>
    <cellStyle name="Normal 80 2 4 2 2 3" xfId="29265"/>
    <cellStyle name="Normal 80 2 4 2 2 4" xfId="49153"/>
    <cellStyle name="Normal 80 2 4 2 3" xfId="14233"/>
    <cellStyle name="Normal 80 2 4 2 3 2" xfId="33747"/>
    <cellStyle name="Normal 80 2 4 2 3 3" xfId="53640"/>
    <cellStyle name="Normal 80 2 4 2 4" xfId="25152"/>
    <cellStyle name="Normal 80 2 4 2 5" xfId="44919"/>
    <cellStyle name="Normal 80 2 4 3" xfId="6641"/>
    <cellStyle name="Normal 80 2 4 3 2" xfId="16378"/>
    <cellStyle name="Normal 80 2 4 3 2 2" xfId="35891"/>
    <cellStyle name="Normal 80 2 4 3 2 3" xfId="55784"/>
    <cellStyle name="Normal 80 2 4 3 3" xfId="28461"/>
    <cellStyle name="Normal 80 2 4 3 4" xfId="48349"/>
    <cellStyle name="Normal 80 2 4 4" xfId="11965"/>
    <cellStyle name="Normal 80 2 4 4 2" xfId="31480"/>
    <cellStyle name="Normal 80 2 4 4 3" xfId="51373"/>
    <cellStyle name="Normal 80 2 4 5" xfId="21686"/>
    <cellStyle name="Normal 80 2 4 6" xfId="41445"/>
    <cellStyle name="Normal 80 2 5" xfId="2771"/>
    <cellStyle name="Normal 80 2 5 2" xfId="8208"/>
    <cellStyle name="Normal 80 2 5 2 2" xfId="17931"/>
    <cellStyle name="Normal 80 2 5 2 2 2" xfId="37444"/>
    <cellStyle name="Normal 80 2 5 2 2 3" xfId="57337"/>
    <cellStyle name="Normal 80 2 5 2 3" xfId="22444"/>
    <cellStyle name="Normal 80 2 5 2 4" xfId="42206"/>
    <cellStyle name="Normal 80 2 5 3" xfId="12625"/>
    <cellStyle name="Normal 80 2 5 3 2" xfId="32139"/>
    <cellStyle name="Normal 80 2 5 3 3" xfId="52032"/>
    <cellStyle name="Normal 80 2 5 4" xfId="23544"/>
    <cellStyle name="Normal 80 2 5 5" xfId="43310"/>
    <cellStyle name="Normal 80 2 6" xfId="5031"/>
    <cellStyle name="Normal 80 2 6 2" xfId="14771"/>
    <cellStyle name="Normal 80 2 6 2 2" xfId="34284"/>
    <cellStyle name="Normal 80 2 6 2 3" xfId="54177"/>
    <cellStyle name="Normal 80 2 6 3" xfId="26853"/>
    <cellStyle name="Normal 80 2 6 4" xfId="46739"/>
    <cellStyle name="Normal 80 2 7" xfId="10357"/>
    <cellStyle name="Normal 80 2 7 2" xfId="29872"/>
    <cellStyle name="Normal 80 2 7 3" xfId="49765"/>
    <cellStyle name="Normal 80 2 8" xfId="20078"/>
    <cellStyle name="Normal 80 2 9" xfId="39720"/>
    <cellStyle name="Normal 80 3" xfId="562"/>
    <cellStyle name="Normal 80 3 2" xfId="1648"/>
    <cellStyle name="Normal 80 3 2 2" xfId="4020"/>
    <cellStyle name="Normal 80 3 2 2 2" xfId="9457"/>
    <cellStyle name="Normal 80 3 2 2 2 2" xfId="19180"/>
    <cellStyle name="Normal 80 3 2 2 2 2 2" xfId="38693"/>
    <cellStyle name="Normal 80 3 2 2 2 2 3" xfId="58586"/>
    <cellStyle name="Normal 80 3 2 2 2 3" xfId="22258"/>
    <cellStyle name="Normal 80 3 2 2 2 4" xfId="42019"/>
    <cellStyle name="Normal 80 3 2 2 3" xfId="13874"/>
    <cellStyle name="Normal 80 3 2 2 3 2" xfId="33388"/>
    <cellStyle name="Normal 80 3 2 2 3 3" xfId="53281"/>
    <cellStyle name="Normal 80 3 2 2 4" xfId="24793"/>
    <cellStyle name="Normal 80 3 2 2 5" xfId="44559"/>
    <cellStyle name="Normal 80 3 2 3" xfId="7751"/>
    <cellStyle name="Normal 80 3 2 3 2" xfId="17474"/>
    <cellStyle name="Normal 80 3 2 3 2 2" xfId="36987"/>
    <cellStyle name="Normal 80 3 2 3 2 3" xfId="56880"/>
    <cellStyle name="Normal 80 3 2 3 3" xfId="26086"/>
    <cellStyle name="Normal 80 3 2 3 4" xfId="45857"/>
    <cellStyle name="Normal 80 3 2 4" xfId="5747"/>
    <cellStyle name="Normal 80 3 2 4 2" xfId="15484"/>
    <cellStyle name="Normal 80 3 2 4 2 2" xfId="34997"/>
    <cellStyle name="Normal 80 3 2 4 2 3" xfId="54890"/>
    <cellStyle name="Normal 80 3 2 4 3" xfId="27567"/>
    <cellStyle name="Normal 80 3 2 4 4" xfId="47455"/>
    <cellStyle name="Normal 80 3 2 5" xfId="11606"/>
    <cellStyle name="Normal 80 3 2 5 2" xfId="31121"/>
    <cellStyle name="Normal 80 3 2 5 3" xfId="51014"/>
    <cellStyle name="Normal 80 3 2 6" xfId="21327"/>
    <cellStyle name="Normal 80 3 2 7" xfId="40982"/>
    <cellStyle name="Normal 80 3 3" xfId="1097"/>
    <cellStyle name="Normal 80 3 3 2" xfId="3482"/>
    <cellStyle name="Normal 80 3 3 2 2" xfId="8919"/>
    <cellStyle name="Normal 80 3 3 2 2 2" xfId="18642"/>
    <cellStyle name="Normal 80 3 3 2 2 2 2" xfId="38155"/>
    <cellStyle name="Normal 80 3 3 2 2 2 3" xfId="58048"/>
    <cellStyle name="Normal 80 3 3 2 2 3" xfId="21959"/>
    <cellStyle name="Normal 80 3 3 2 2 4" xfId="41718"/>
    <cellStyle name="Normal 80 3 3 2 3" xfId="13336"/>
    <cellStyle name="Normal 80 3 3 2 3 2" xfId="32850"/>
    <cellStyle name="Normal 80 3 3 2 3 3" xfId="52743"/>
    <cellStyle name="Normal 80 3 3 2 4" xfId="24255"/>
    <cellStyle name="Normal 80 3 3 2 5" xfId="44021"/>
    <cellStyle name="Normal 80 3 3 3" xfId="7291"/>
    <cellStyle name="Normal 80 3 3 3 2" xfId="17027"/>
    <cellStyle name="Normal 80 3 3 3 2 2" xfId="36540"/>
    <cellStyle name="Normal 80 3 3 3 2 3" xfId="56433"/>
    <cellStyle name="Normal 80 3 3 3 3" xfId="25712"/>
    <cellStyle name="Normal 80 3 3 3 4" xfId="45481"/>
    <cellStyle name="Normal 80 3 3 4" xfId="6282"/>
    <cellStyle name="Normal 80 3 3 4 2" xfId="16019"/>
    <cellStyle name="Normal 80 3 3 4 2 2" xfId="35532"/>
    <cellStyle name="Normal 80 3 3 4 2 3" xfId="55425"/>
    <cellStyle name="Normal 80 3 3 4 3" xfId="28102"/>
    <cellStyle name="Normal 80 3 3 4 4" xfId="47990"/>
    <cellStyle name="Normal 80 3 3 5" xfId="11068"/>
    <cellStyle name="Normal 80 3 3 5 2" xfId="30583"/>
    <cellStyle name="Normal 80 3 3 5 3" xfId="50476"/>
    <cellStyle name="Normal 80 3 3 6" xfId="20789"/>
    <cellStyle name="Normal 80 3 3 7" xfId="40431"/>
    <cellStyle name="Normal 80 3 4" xfId="2287"/>
    <cellStyle name="Normal 80 3 4 2" xfId="4556"/>
    <cellStyle name="Normal 80 3 4 2 2" xfId="9992"/>
    <cellStyle name="Normal 80 3 4 2 2 2" xfId="19715"/>
    <cellStyle name="Normal 80 3 4 2 2 2 2" xfId="39228"/>
    <cellStyle name="Normal 80 3 4 2 2 2 3" xfId="59121"/>
    <cellStyle name="Normal 80 3 4 2 2 3" xfId="29441"/>
    <cellStyle name="Normal 80 3 4 2 2 4" xfId="49329"/>
    <cellStyle name="Normal 80 3 4 2 3" xfId="14409"/>
    <cellStyle name="Normal 80 3 4 2 3 2" xfId="33923"/>
    <cellStyle name="Normal 80 3 4 2 3 3" xfId="53816"/>
    <cellStyle name="Normal 80 3 4 2 4" xfId="25328"/>
    <cellStyle name="Normal 80 3 4 2 5" xfId="45095"/>
    <cellStyle name="Normal 80 3 4 3" xfId="6817"/>
    <cellStyle name="Normal 80 3 4 3 2" xfId="16554"/>
    <cellStyle name="Normal 80 3 4 3 2 2" xfId="36067"/>
    <cellStyle name="Normal 80 3 4 3 2 3" xfId="55960"/>
    <cellStyle name="Normal 80 3 4 3 3" xfId="28637"/>
    <cellStyle name="Normal 80 3 4 3 4" xfId="48525"/>
    <cellStyle name="Normal 80 3 4 4" xfId="12141"/>
    <cellStyle name="Normal 80 3 4 4 2" xfId="31656"/>
    <cellStyle name="Normal 80 3 4 4 3" xfId="51549"/>
    <cellStyle name="Normal 80 3 4 5" xfId="21862"/>
    <cellStyle name="Normal 80 3 4 6" xfId="41621"/>
    <cellStyle name="Normal 80 3 5" xfId="2947"/>
    <cellStyle name="Normal 80 3 5 2" xfId="8384"/>
    <cellStyle name="Normal 80 3 5 2 2" xfId="18107"/>
    <cellStyle name="Normal 80 3 5 2 2 2" xfId="37620"/>
    <cellStyle name="Normal 80 3 5 2 2 3" xfId="57513"/>
    <cellStyle name="Normal 80 3 5 2 3" xfId="22650"/>
    <cellStyle name="Normal 80 3 5 2 4" xfId="42414"/>
    <cellStyle name="Normal 80 3 5 3" xfId="12801"/>
    <cellStyle name="Normal 80 3 5 3 2" xfId="32315"/>
    <cellStyle name="Normal 80 3 5 3 3" xfId="52208"/>
    <cellStyle name="Normal 80 3 5 4" xfId="23720"/>
    <cellStyle name="Normal 80 3 5 5" xfId="43486"/>
    <cellStyle name="Normal 80 3 6" xfId="5207"/>
    <cellStyle name="Normal 80 3 6 2" xfId="14947"/>
    <cellStyle name="Normal 80 3 6 2 2" xfId="34460"/>
    <cellStyle name="Normal 80 3 6 2 3" xfId="54353"/>
    <cellStyle name="Normal 80 3 6 3" xfId="27029"/>
    <cellStyle name="Normal 80 3 6 4" xfId="46915"/>
    <cellStyle name="Normal 80 3 7" xfId="10533"/>
    <cellStyle name="Normal 80 3 7 2" xfId="30048"/>
    <cellStyle name="Normal 80 3 7 3" xfId="49941"/>
    <cellStyle name="Normal 80 3 8" xfId="20254"/>
    <cellStyle name="Normal 80 3 9" xfId="39896"/>
    <cellStyle name="Normal 80 4" xfId="1296"/>
    <cellStyle name="Normal 80 4 2" xfId="3668"/>
    <cellStyle name="Normal 80 4 2 2" xfId="9105"/>
    <cellStyle name="Normal 80 4 2 2 2" xfId="18828"/>
    <cellStyle name="Normal 80 4 2 2 2 2" xfId="38341"/>
    <cellStyle name="Normal 80 4 2 2 2 3" xfId="58234"/>
    <cellStyle name="Normal 80 4 2 2 3" xfId="22103"/>
    <cellStyle name="Normal 80 4 2 2 4" xfId="41863"/>
    <cellStyle name="Normal 80 4 2 3" xfId="13522"/>
    <cellStyle name="Normal 80 4 2 3 2" xfId="33036"/>
    <cellStyle name="Normal 80 4 2 3 3" xfId="52929"/>
    <cellStyle name="Normal 80 4 2 4" xfId="24441"/>
    <cellStyle name="Normal 80 4 2 5" xfId="44207"/>
    <cellStyle name="Normal 80 4 3" xfId="7457"/>
    <cellStyle name="Normal 80 4 3 2" xfId="17180"/>
    <cellStyle name="Normal 80 4 3 2 2" xfId="36693"/>
    <cellStyle name="Normal 80 4 3 2 3" xfId="56586"/>
    <cellStyle name="Normal 80 4 3 3" xfId="26425"/>
    <cellStyle name="Normal 80 4 3 4" xfId="46198"/>
    <cellStyle name="Normal 80 4 4" xfId="5395"/>
    <cellStyle name="Normal 80 4 4 2" xfId="15132"/>
    <cellStyle name="Normal 80 4 4 2 2" xfId="34645"/>
    <cellStyle name="Normal 80 4 4 2 3" xfId="54538"/>
    <cellStyle name="Normal 80 4 4 3" xfId="27215"/>
    <cellStyle name="Normal 80 4 4 4" xfId="47103"/>
    <cellStyle name="Normal 80 4 5" xfId="11254"/>
    <cellStyle name="Normal 80 4 5 2" xfId="30769"/>
    <cellStyle name="Normal 80 4 5 3" xfId="50662"/>
    <cellStyle name="Normal 80 4 6" xfId="20975"/>
    <cellStyle name="Normal 80 4 7" xfId="40630"/>
    <cellStyle name="Normal 80 5" xfId="745"/>
    <cellStyle name="Normal 80 5 2" xfId="3130"/>
    <cellStyle name="Normal 80 5 2 2" xfId="8567"/>
    <cellStyle name="Normal 80 5 2 2 2" xfId="18290"/>
    <cellStyle name="Normal 80 5 2 2 2 2" xfId="37803"/>
    <cellStyle name="Normal 80 5 2 2 2 3" xfId="57696"/>
    <cellStyle name="Normal 80 5 2 2 3" xfId="26524"/>
    <cellStyle name="Normal 80 5 2 2 4" xfId="46297"/>
    <cellStyle name="Normal 80 5 2 3" xfId="12984"/>
    <cellStyle name="Normal 80 5 2 3 2" xfId="32498"/>
    <cellStyle name="Normal 80 5 2 3 3" xfId="52391"/>
    <cellStyle name="Normal 80 5 2 4" xfId="23903"/>
    <cellStyle name="Normal 80 5 2 5" xfId="43669"/>
    <cellStyle name="Normal 80 5 3" xfId="6997"/>
    <cellStyle name="Normal 80 5 3 2" xfId="16733"/>
    <cellStyle name="Normal 80 5 3 2 2" xfId="36246"/>
    <cellStyle name="Normal 80 5 3 2 3" xfId="56139"/>
    <cellStyle name="Normal 80 5 3 3" xfId="25761"/>
    <cellStyle name="Normal 80 5 3 4" xfId="45530"/>
    <cellStyle name="Normal 80 5 4" xfId="5930"/>
    <cellStyle name="Normal 80 5 4 2" xfId="15667"/>
    <cellStyle name="Normal 80 5 4 2 2" xfId="35180"/>
    <cellStyle name="Normal 80 5 4 2 3" xfId="55073"/>
    <cellStyle name="Normal 80 5 4 3" xfId="27750"/>
    <cellStyle name="Normal 80 5 4 4" xfId="47638"/>
    <cellStyle name="Normal 80 5 5" xfId="10716"/>
    <cellStyle name="Normal 80 5 5 2" xfId="30231"/>
    <cellStyle name="Normal 80 5 5 3" xfId="50124"/>
    <cellStyle name="Normal 80 5 6" xfId="20437"/>
    <cellStyle name="Normal 80 5 7" xfId="40079"/>
    <cellStyle name="Normal 80 6" xfId="1893"/>
    <cellStyle name="Normal 80 6 2" xfId="4204"/>
    <cellStyle name="Normal 80 6 2 2" xfId="9640"/>
    <cellStyle name="Normal 80 6 2 2 2" xfId="19363"/>
    <cellStyle name="Normal 80 6 2 2 2 2" xfId="38876"/>
    <cellStyle name="Normal 80 6 2 2 2 3" xfId="58769"/>
    <cellStyle name="Normal 80 6 2 2 3" xfId="29089"/>
    <cellStyle name="Normal 80 6 2 2 4" xfId="48977"/>
    <cellStyle name="Normal 80 6 2 3" xfId="14057"/>
    <cellStyle name="Normal 80 6 2 3 2" xfId="33571"/>
    <cellStyle name="Normal 80 6 2 3 3" xfId="53464"/>
    <cellStyle name="Normal 80 6 2 4" xfId="24976"/>
    <cellStyle name="Normal 80 6 2 5" xfId="44743"/>
    <cellStyle name="Normal 80 6 3" xfId="6465"/>
    <cellStyle name="Normal 80 6 3 2" xfId="16202"/>
    <cellStyle name="Normal 80 6 3 2 2" xfId="35715"/>
    <cellStyle name="Normal 80 6 3 2 3" xfId="55608"/>
    <cellStyle name="Normal 80 6 3 3" xfId="28285"/>
    <cellStyle name="Normal 80 6 3 4" xfId="48173"/>
    <cellStyle name="Normal 80 6 4" xfId="11789"/>
    <cellStyle name="Normal 80 6 4 2" xfId="31304"/>
    <cellStyle name="Normal 80 6 4 3" xfId="51197"/>
    <cellStyle name="Normal 80 6 5" xfId="21510"/>
    <cellStyle name="Normal 80 6 6" xfId="41227"/>
    <cellStyle name="Normal 80 7" xfId="2456"/>
    <cellStyle name="Normal 80 7 2" xfId="7893"/>
    <cellStyle name="Normal 80 7 2 2" xfId="17616"/>
    <cellStyle name="Normal 80 7 2 2 2" xfId="37129"/>
    <cellStyle name="Normal 80 7 2 2 3" xfId="57022"/>
    <cellStyle name="Normal 80 7 2 3" xfId="22863"/>
    <cellStyle name="Normal 80 7 2 4" xfId="42627"/>
    <cellStyle name="Normal 80 7 3" xfId="12310"/>
    <cellStyle name="Normal 80 7 3 2" xfId="31824"/>
    <cellStyle name="Normal 80 7 3 3" xfId="51717"/>
    <cellStyle name="Normal 80 7 4" xfId="23229"/>
    <cellStyle name="Normal 80 7 5" xfId="42995"/>
    <cellStyle name="Normal 80 8" xfId="2595"/>
    <cellStyle name="Normal 80 8 2" xfId="8032"/>
    <cellStyle name="Normal 80 8 2 2" xfId="17755"/>
    <cellStyle name="Normal 80 8 2 2 2" xfId="37268"/>
    <cellStyle name="Normal 80 8 2 2 3" xfId="57161"/>
    <cellStyle name="Normal 80 8 2 3" xfId="25905"/>
    <cellStyle name="Normal 80 8 2 4" xfId="45675"/>
    <cellStyle name="Normal 80 8 3" xfId="12449"/>
    <cellStyle name="Normal 80 8 3 2" xfId="31963"/>
    <cellStyle name="Normal 80 8 3 3" xfId="51856"/>
    <cellStyle name="Normal 80 8 4" xfId="23368"/>
    <cellStyle name="Normal 80 8 5" xfId="43134"/>
    <cellStyle name="Normal 80 9" xfId="4813"/>
    <cellStyle name="Normal 80 9 2" xfId="14595"/>
    <cellStyle name="Normal 80 9 2 2" xfId="34108"/>
    <cellStyle name="Normal 80 9 2 3" xfId="54001"/>
    <cellStyle name="Normal 80 9 3" xfId="26677"/>
    <cellStyle name="Normal 80 9 4" xfId="46521"/>
    <cellStyle name="Normal 81" xfId="169"/>
    <cellStyle name="Normal 81 10" xfId="10182"/>
    <cellStyle name="Normal 81 10 2" xfId="29697"/>
    <cellStyle name="Normal 81 10 3" xfId="49590"/>
    <cellStyle name="Normal 81 11" xfId="19903"/>
    <cellStyle name="Normal 81 12" xfId="39503"/>
    <cellStyle name="Normal 81 2" xfId="387"/>
    <cellStyle name="Normal 81 2 2" xfId="1473"/>
    <cellStyle name="Normal 81 2 2 2" xfId="3845"/>
    <cellStyle name="Normal 81 2 2 2 2" xfId="9282"/>
    <cellStyle name="Normal 81 2 2 2 2 2" xfId="19005"/>
    <cellStyle name="Normal 81 2 2 2 2 2 2" xfId="38518"/>
    <cellStyle name="Normal 81 2 2 2 2 2 3" xfId="58411"/>
    <cellStyle name="Normal 81 2 2 2 2 3" xfId="26492"/>
    <cellStyle name="Normal 81 2 2 2 2 4" xfId="46265"/>
    <cellStyle name="Normal 81 2 2 2 3" xfId="13699"/>
    <cellStyle name="Normal 81 2 2 2 3 2" xfId="33213"/>
    <cellStyle name="Normal 81 2 2 2 3 3" xfId="53106"/>
    <cellStyle name="Normal 81 2 2 2 4" xfId="24618"/>
    <cellStyle name="Normal 81 2 2 2 5" xfId="44384"/>
    <cellStyle name="Normal 81 2 2 3" xfId="7605"/>
    <cellStyle name="Normal 81 2 2 3 2" xfId="17328"/>
    <cellStyle name="Normal 81 2 2 3 2 2" xfId="36841"/>
    <cellStyle name="Normal 81 2 2 3 2 3" xfId="56734"/>
    <cellStyle name="Normal 81 2 2 3 3" xfId="22434"/>
    <cellStyle name="Normal 81 2 2 3 4" xfId="42196"/>
    <cellStyle name="Normal 81 2 2 4" xfId="5572"/>
    <cellStyle name="Normal 81 2 2 4 2" xfId="15309"/>
    <cellStyle name="Normal 81 2 2 4 2 2" xfId="34822"/>
    <cellStyle name="Normal 81 2 2 4 2 3" xfId="54715"/>
    <cellStyle name="Normal 81 2 2 4 3" xfId="27392"/>
    <cellStyle name="Normal 81 2 2 4 4" xfId="47280"/>
    <cellStyle name="Normal 81 2 2 5" xfId="11431"/>
    <cellStyle name="Normal 81 2 2 5 2" xfId="30946"/>
    <cellStyle name="Normal 81 2 2 5 3" xfId="50839"/>
    <cellStyle name="Normal 81 2 2 6" xfId="21152"/>
    <cellStyle name="Normal 81 2 2 7" xfId="40807"/>
    <cellStyle name="Normal 81 2 3" xfId="922"/>
    <cellStyle name="Normal 81 2 3 2" xfId="3307"/>
    <cellStyle name="Normal 81 2 3 2 2" xfId="8744"/>
    <cellStyle name="Normal 81 2 3 2 2 2" xfId="18467"/>
    <cellStyle name="Normal 81 2 3 2 2 2 2" xfId="37980"/>
    <cellStyle name="Normal 81 2 3 2 2 2 3" xfId="57873"/>
    <cellStyle name="Normal 81 2 3 2 2 3" xfId="22134"/>
    <cellStyle name="Normal 81 2 3 2 2 4" xfId="41894"/>
    <cellStyle name="Normal 81 2 3 2 3" xfId="13161"/>
    <cellStyle name="Normal 81 2 3 2 3 2" xfId="32675"/>
    <cellStyle name="Normal 81 2 3 2 3 3" xfId="52568"/>
    <cellStyle name="Normal 81 2 3 2 4" xfId="24080"/>
    <cellStyle name="Normal 81 2 3 2 5" xfId="43846"/>
    <cellStyle name="Normal 81 2 3 3" xfId="7145"/>
    <cellStyle name="Normal 81 2 3 3 2" xfId="16881"/>
    <cellStyle name="Normal 81 2 3 3 2 2" xfId="36394"/>
    <cellStyle name="Normal 81 2 3 3 2 3" xfId="56287"/>
    <cellStyle name="Normal 81 2 3 3 3" xfId="25674"/>
    <cellStyle name="Normal 81 2 3 3 4" xfId="45443"/>
    <cellStyle name="Normal 81 2 3 4" xfId="6107"/>
    <cellStyle name="Normal 81 2 3 4 2" xfId="15844"/>
    <cellStyle name="Normal 81 2 3 4 2 2" xfId="35357"/>
    <cellStyle name="Normal 81 2 3 4 2 3" xfId="55250"/>
    <cellStyle name="Normal 81 2 3 4 3" xfId="27927"/>
    <cellStyle name="Normal 81 2 3 4 4" xfId="47815"/>
    <cellStyle name="Normal 81 2 3 5" xfId="10893"/>
    <cellStyle name="Normal 81 2 3 5 2" xfId="30408"/>
    <cellStyle name="Normal 81 2 3 5 3" xfId="50301"/>
    <cellStyle name="Normal 81 2 3 6" xfId="20614"/>
    <cellStyle name="Normal 81 2 3 7" xfId="40256"/>
    <cellStyle name="Normal 81 2 4" xfId="2112"/>
    <cellStyle name="Normal 81 2 4 2" xfId="4381"/>
    <cellStyle name="Normal 81 2 4 2 2" xfId="9817"/>
    <cellStyle name="Normal 81 2 4 2 2 2" xfId="19540"/>
    <cellStyle name="Normal 81 2 4 2 2 2 2" xfId="39053"/>
    <cellStyle name="Normal 81 2 4 2 2 2 3" xfId="58946"/>
    <cellStyle name="Normal 81 2 4 2 2 3" xfId="29266"/>
    <cellStyle name="Normal 81 2 4 2 2 4" xfId="49154"/>
    <cellStyle name="Normal 81 2 4 2 3" xfId="14234"/>
    <cellStyle name="Normal 81 2 4 2 3 2" xfId="33748"/>
    <cellStyle name="Normal 81 2 4 2 3 3" xfId="53641"/>
    <cellStyle name="Normal 81 2 4 2 4" xfId="25153"/>
    <cellStyle name="Normal 81 2 4 2 5" xfId="44920"/>
    <cellStyle name="Normal 81 2 4 3" xfId="6642"/>
    <cellStyle name="Normal 81 2 4 3 2" xfId="16379"/>
    <cellStyle name="Normal 81 2 4 3 2 2" xfId="35892"/>
    <cellStyle name="Normal 81 2 4 3 2 3" xfId="55785"/>
    <cellStyle name="Normal 81 2 4 3 3" xfId="28462"/>
    <cellStyle name="Normal 81 2 4 3 4" xfId="48350"/>
    <cellStyle name="Normal 81 2 4 4" xfId="11966"/>
    <cellStyle name="Normal 81 2 4 4 2" xfId="31481"/>
    <cellStyle name="Normal 81 2 4 4 3" xfId="51374"/>
    <cellStyle name="Normal 81 2 4 5" xfId="21687"/>
    <cellStyle name="Normal 81 2 4 6" xfId="41446"/>
    <cellStyle name="Normal 81 2 5" xfId="2772"/>
    <cellStyle name="Normal 81 2 5 2" xfId="8209"/>
    <cellStyle name="Normal 81 2 5 2 2" xfId="17932"/>
    <cellStyle name="Normal 81 2 5 2 2 2" xfId="37445"/>
    <cellStyle name="Normal 81 2 5 2 2 3" xfId="57338"/>
    <cellStyle name="Normal 81 2 5 2 3" xfId="22777"/>
    <cellStyle name="Normal 81 2 5 2 4" xfId="42541"/>
    <cellStyle name="Normal 81 2 5 3" xfId="12626"/>
    <cellStyle name="Normal 81 2 5 3 2" xfId="32140"/>
    <cellStyle name="Normal 81 2 5 3 3" xfId="52033"/>
    <cellStyle name="Normal 81 2 5 4" xfId="23545"/>
    <cellStyle name="Normal 81 2 5 5" xfId="43311"/>
    <cellStyle name="Normal 81 2 6" xfId="5032"/>
    <cellStyle name="Normal 81 2 6 2" xfId="14772"/>
    <cellStyle name="Normal 81 2 6 2 2" xfId="34285"/>
    <cellStyle name="Normal 81 2 6 2 3" xfId="54178"/>
    <cellStyle name="Normal 81 2 6 3" xfId="26854"/>
    <cellStyle name="Normal 81 2 6 4" xfId="46740"/>
    <cellStyle name="Normal 81 2 7" xfId="10358"/>
    <cellStyle name="Normal 81 2 7 2" xfId="29873"/>
    <cellStyle name="Normal 81 2 7 3" xfId="49766"/>
    <cellStyle name="Normal 81 2 8" xfId="20079"/>
    <cellStyle name="Normal 81 2 9" xfId="39721"/>
    <cellStyle name="Normal 81 3" xfId="563"/>
    <cellStyle name="Normal 81 3 2" xfId="1649"/>
    <cellStyle name="Normal 81 3 2 2" xfId="4021"/>
    <cellStyle name="Normal 81 3 2 2 2" xfId="9458"/>
    <cellStyle name="Normal 81 3 2 2 2 2" xfId="19181"/>
    <cellStyle name="Normal 81 3 2 2 2 2 2" xfId="38694"/>
    <cellStyle name="Normal 81 3 2 2 2 2 3" xfId="58587"/>
    <cellStyle name="Normal 81 3 2 2 2 3" xfId="22397"/>
    <cellStyle name="Normal 81 3 2 2 2 4" xfId="42159"/>
    <cellStyle name="Normal 81 3 2 2 3" xfId="13875"/>
    <cellStyle name="Normal 81 3 2 2 3 2" xfId="33389"/>
    <cellStyle name="Normal 81 3 2 2 3 3" xfId="53282"/>
    <cellStyle name="Normal 81 3 2 2 4" xfId="24794"/>
    <cellStyle name="Normal 81 3 2 2 5" xfId="44560"/>
    <cellStyle name="Normal 81 3 2 3" xfId="7752"/>
    <cellStyle name="Normal 81 3 2 3 2" xfId="17475"/>
    <cellStyle name="Normal 81 3 2 3 2 2" xfId="36988"/>
    <cellStyle name="Normal 81 3 2 3 2 3" xfId="56881"/>
    <cellStyle name="Normal 81 3 2 3 3" xfId="26072"/>
    <cellStyle name="Normal 81 3 2 3 4" xfId="45843"/>
    <cellStyle name="Normal 81 3 2 4" xfId="5748"/>
    <cellStyle name="Normal 81 3 2 4 2" xfId="15485"/>
    <cellStyle name="Normal 81 3 2 4 2 2" xfId="34998"/>
    <cellStyle name="Normal 81 3 2 4 2 3" xfId="54891"/>
    <cellStyle name="Normal 81 3 2 4 3" xfId="27568"/>
    <cellStyle name="Normal 81 3 2 4 4" xfId="47456"/>
    <cellStyle name="Normal 81 3 2 5" xfId="11607"/>
    <cellStyle name="Normal 81 3 2 5 2" xfId="31122"/>
    <cellStyle name="Normal 81 3 2 5 3" xfId="51015"/>
    <cellStyle name="Normal 81 3 2 6" xfId="21328"/>
    <cellStyle name="Normal 81 3 2 7" xfId="40983"/>
    <cellStyle name="Normal 81 3 3" xfId="1098"/>
    <cellStyle name="Normal 81 3 3 2" xfId="3483"/>
    <cellStyle name="Normal 81 3 3 2 2" xfId="8920"/>
    <cellStyle name="Normal 81 3 3 2 2 2" xfId="18643"/>
    <cellStyle name="Normal 81 3 3 2 2 2 2" xfId="38156"/>
    <cellStyle name="Normal 81 3 3 2 2 2 3" xfId="58049"/>
    <cellStyle name="Normal 81 3 3 2 2 3" xfId="26127"/>
    <cellStyle name="Normal 81 3 3 2 2 4" xfId="45898"/>
    <cellStyle name="Normal 81 3 3 2 3" xfId="13337"/>
    <cellStyle name="Normal 81 3 3 2 3 2" xfId="32851"/>
    <cellStyle name="Normal 81 3 3 2 3 3" xfId="52744"/>
    <cellStyle name="Normal 81 3 3 2 4" xfId="24256"/>
    <cellStyle name="Normal 81 3 3 2 5" xfId="44022"/>
    <cellStyle name="Normal 81 3 3 3" xfId="7292"/>
    <cellStyle name="Normal 81 3 3 3 2" xfId="17028"/>
    <cellStyle name="Normal 81 3 3 3 2 2" xfId="36541"/>
    <cellStyle name="Normal 81 3 3 3 2 3" xfId="56434"/>
    <cellStyle name="Normal 81 3 3 3 3" xfId="23034"/>
    <cellStyle name="Normal 81 3 3 3 4" xfId="42799"/>
    <cellStyle name="Normal 81 3 3 4" xfId="6283"/>
    <cellStyle name="Normal 81 3 3 4 2" xfId="16020"/>
    <cellStyle name="Normal 81 3 3 4 2 2" xfId="35533"/>
    <cellStyle name="Normal 81 3 3 4 2 3" xfId="55426"/>
    <cellStyle name="Normal 81 3 3 4 3" xfId="28103"/>
    <cellStyle name="Normal 81 3 3 4 4" xfId="47991"/>
    <cellStyle name="Normal 81 3 3 5" xfId="11069"/>
    <cellStyle name="Normal 81 3 3 5 2" xfId="30584"/>
    <cellStyle name="Normal 81 3 3 5 3" xfId="50477"/>
    <cellStyle name="Normal 81 3 3 6" xfId="20790"/>
    <cellStyle name="Normal 81 3 3 7" xfId="40432"/>
    <cellStyle name="Normal 81 3 4" xfId="2288"/>
    <cellStyle name="Normal 81 3 4 2" xfId="4557"/>
    <cellStyle name="Normal 81 3 4 2 2" xfId="9993"/>
    <cellStyle name="Normal 81 3 4 2 2 2" xfId="19716"/>
    <cellStyle name="Normal 81 3 4 2 2 2 2" xfId="39229"/>
    <cellStyle name="Normal 81 3 4 2 2 2 3" xfId="59122"/>
    <cellStyle name="Normal 81 3 4 2 2 3" xfId="29442"/>
    <cellStyle name="Normal 81 3 4 2 2 4" xfId="49330"/>
    <cellStyle name="Normal 81 3 4 2 3" xfId="14410"/>
    <cellStyle name="Normal 81 3 4 2 3 2" xfId="33924"/>
    <cellStyle name="Normal 81 3 4 2 3 3" xfId="53817"/>
    <cellStyle name="Normal 81 3 4 2 4" xfId="25329"/>
    <cellStyle name="Normal 81 3 4 2 5" xfId="45096"/>
    <cellStyle name="Normal 81 3 4 3" xfId="6818"/>
    <cellStyle name="Normal 81 3 4 3 2" xfId="16555"/>
    <cellStyle name="Normal 81 3 4 3 2 2" xfId="36068"/>
    <cellStyle name="Normal 81 3 4 3 2 3" xfId="55961"/>
    <cellStyle name="Normal 81 3 4 3 3" xfId="28638"/>
    <cellStyle name="Normal 81 3 4 3 4" xfId="48526"/>
    <cellStyle name="Normal 81 3 4 4" xfId="12142"/>
    <cellStyle name="Normal 81 3 4 4 2" xfId="31657"/>
    <cellStyle name="Normal 81 3 4 4 3" xfId="51550"/>
    <cellStyle name="Normal 81 3 4 5" xfId="21863"/>
    <cellStyle name="Normal 81 3 4 6" xfId="41622"/>
    <cellStyle name="Normal 81 3 5" xfId="2948"/>
    <cellStyle name="Normal 81 3 5 2" xfId="8385"/>
    <cellStyle name="Normal 81 3 5 2 2" xfId="18108"/>
    <cellStyle name="Normal 81 3 5 2 2 2" xfId="37621"/>
    <cellStyle name="Normal 81 3 5 2 2 3" xfId="57514"/>
    <cellStyle name="Normal 81 3 5 2 3" xfId="22004"/>
    <cellStyle name="Normal 81 3 5 2 4" xfId="41763"/>
    <cellStyle name="Normal 81 3 5 3" xfId="12802"/>
    <cellStyle name="Normal 81 3 5 3 2" xfId="32316"/>
    <cellStyle name="Normal 81 3 5 3 3" xfId="52209"/>
    <cellStyle name="Normal 81 3 5 4" xfId="23721"/>
    <cellStyle name="Normal 81 3 5 5" xfId="43487"/>
    <cellStyle name="Normal 81 3 6" xfId="5208"/>
    <cellStyle name="Normal 81 3 6 2" xfId="14948"/>
    <cellStyle name="Normal 81 3 6 2 2" xfId="34461"/>
    <cellStyle name="Normal 81 3 6 2 3" xfId="54354"/>
    <cellStyle name="Normal 81 3 6 3" xfId="27030"/>
    <cellStyle name="Normal 81 3 6 4" xfId="46916"/>
    <cellStyle name="Normal 81 3 7" xfId="10534"/>
    <cellStyle name="Normal 81 3 7 2" xfId="30049"/>
    <cellStyle name="Normal 81 3 7 3" xfId="49942"/>
    <cellStyle name="Normal 81 3 8" xfId="20255"/>
    <cellStyle name="Normal 81 3 9" xfId="39897"/>
    <cellStyle name="Normal 81 4" xfId="1297"/>
    <cellStyle name="Normal 81 4 2" xfId="3669"/>
    <cellStyle name="Normal 81 4 2 2" xfId="9106"/>
    <cellStyle name="Normal 81 4 2 2 2" xfId="18829"/>
    <cellStyle name="Normal 81 4 2 2 2 2" xfId="38342"/>
    <cellStyle name="Normal 81 4 2 2 2 3" xfId="58235"/>
    <cellStyle name="Normal 81 4 2 2 3" xfId="25787"/>
    <cellStyle name="Normal 81 4 2 2 4" xfId="45556"/>
    <cellStyle name="Normal 81 4 2 3" xfId="13523"/>
    <cellStyle name="Normal 81 4 2 3 2" xfId="33037"/>
    <cellStyle name="Normal 81 4 2 3 3" xfId="52930"/>
    <cellStyle name="Normal 81 4 2 4" xfId="24442"/>
    <cellStyle name="Normal 81 4 2 5" xfId="44208"/>
    <cellStyle name="Normal 81 4 3" xfId="7458"/>
    <cellStyle name="Normal 81 4 3 2" xfId="17181"/>
    <cellStyle name="Normal 81 4 3 2 2" xfId="36694"/>
    <cellStyle name="Normal 81 4 3 2 3" xfId="56587"/>
    <cellStyle name="Normal 81 4 3 3" xfId="26323"/>
    <cellStyle name="Normal 81 4 3 4" xfId="46096"/>
    <cellStyle name="Normal 81 4 4" xfId="5396"/>
    <cellStyle name="Normal 81 4 4 2" xfId="15133"/>
    <cellStyle name="Normal 81 4 4 2 2" xfId="34646"/>
    <cellStyle name="Normal 81 4 4 2 3" xfId="54539"/>
    <cellStyle name="Normal 81 4 4 3" xfId="27216"/>
    <cellStyle name="Normal 81 4 4 4" xfId="47104"/>
    <cellStyle name="Normal 81 4 5" xfId="11255"/>
    <cellStyle name="Normal 81 4 5 2" xfId="30770"/>
    <cellStyle name="Normal 81 4 5 3" xfId="50663"/>
    <cellStyle name="Normal 81 4 6" xfId="20976"/>
    <cellStyle name="Normal 81 4 7" xfId="40631"/>
    <cellStyle name="Normal 81 5" xfId="746"/>
    <cellStyle name="Normal 81 5 2" xfId="3131"/>
    <cellStyle name="Normal 81 5 2 2" xfId="8568"/>
    <cellStyle name="Normal 81 5 2 2 2" xfId="18291"/>
    <cellStyle name="Normal 81 5 2 2 2 2" xfId="37804"/>
    <cellStyle name="Normal 81 5 2 2 2 3" xfId="57697"/>
    <cellStyle name="Normal 81 5 2 2 3" xfId="26216"/>
    <cellStyle name="Normal 81 5 2 2 4" xfId="45987"/>
    <cellStyle name="Normal 81 5 2 3" xfId="12985"/>
    <cellStyle name="Normal 81 5 2 3 2" xfId="32499"/>
    <cellStyle name="Normal 81 5 2 3 3" xfId="52392"/>
    <cellStyle name="Normal 81 5 2 4" xfId="23904"/>
    <cellStyle name="Normal 81 5 2 5" xfId="43670"/>
    <cellStyle name="Normal 81 5 3" xfId="6998"/>
    <cellStyle name="Normal 81 5 3 2" xfId="16734"/>
    <cellStyle name="Normal 81 5 3 2 2" xfId="36247"/>
    <cellStyle name="Normal 81 5 3 2 3" xfId="56140"/>
    <cellStyle name="Normal 81 5 3 3" xfId="25731"/>
    <cellStyle name="Normal 81 5 3 4" xfId="45500"/>
    <cellStyle name="Normal 81 5 4" xfId="5931"/>
    <cellStyle name="Normal 81 5 4 2" xfId="15668"/>
    <cellStyle name="Normal 81 5 4 2 2" xfId="35181"/>
    <cellStyle name="Normal 81 5 4 2 3" xfId="55074"/>
    <cellStyle name="Normal 81 5 4 3" xfId="27751"/>
    <cellStyle name="Normal 81 5 4 4" xfId="47639"/>
    <cellStyle name="Normal 81 5 5" xfId="10717"/>
    <cellStyle name="Normal 81 5 5 2" xfId="30232"/>
    <cellStyle name="Normal 81 5 5 3" xfId="50125"/>
    <cellStyle name="Normal 81 5 6" xfId="20438"/>
    <cellStyle name="Normal 81 5 7" xfId="40080"/>
    <cellStyle name="Normal 81 6" xfId="1894"/>
    <cellStyle name="Normal 81 6 2" xfId="4205"/>
    <cellStyle name="Normal 81 6 2 2" xfId="9641"/>
    <cellStyle name="Normal 81 6 2 2 2" xfId="19364"/>
    <cellStyle name="Normal 81 6 2 2 2 2" xfId="38877"/>
    <cellStyle name="Normal 81 6 2 2 2 3" xfId="58770"/>
    <cellStyle name="Normal 81 6 2 2 3" xfId="29090"/>
    <cellStyle name="Normal 81 6 2 2 4" xfId="48978"/>
    <cellStyle name="Normal 81 6 2 3" xfId="14058"/>
    <cellStyle name="Normal 81 6 2 3 2" xfId="33572"/>
    <cellStyle name="Normal 81 6 2 3 3" xfId="53465"/>
    <cellStyle name="Normal 81 6 2 4" xfId="24977"/>
    <cellStyle name="Normal 81 6 2 5" xfId="44744"/>
    <cellStyle name="Normal 81 6 3" xfId="6466"/>
    <cellStyle name="Normal 81 6 3 2" xfId="16203"/>
    <cellStyle name="Normal 81 6 3 2 2" xfId="35716"/>
    <cellStyle name="Normal 81 6 3 2 3" xfId="55609"/>
    <cellStyle name="Normal 81 6 3 3" xfId="28286"/>
    <cellStyle name="Normal 81 6 3 4" xfId="48174"/>
    <cellStyle name="Normal 81 6 4" xfId="11790"/>
    <cellStyle name="Normal 81 6 4 2" xfId="31305"/>
    <cellStyle name="Normal 81 6 4 3" xfId="51198"/>
    <cellStyle name="Normal 81 6 5" xfId="21511"/>
    <cellStyle name="Normal 81 6 6" xfId="41228"/>
    <cellStyle name="Normal 81 7" xfId="2457"/>
    <cellStyle name="Normal 81 7 2" xfId="7894"/>
    <cellStyle name="Normal 81 7 2 2" xfId="17617"/>
    <cellStyle name="Normal 81 7 2 2 2" xfId="37130"/>
    <cellStyle name="Normal 81 7 2 2 3" xfId="57023"/>
    <cellStyle name="Normal 81 7 2 3" xfId="25902"/>
    <cellStyle name="Normal 81 7 2 4" xfId="45672"/>
    <cellStyle name="Normal 81 7 3" xfId="12311"/>
    <cellStyle name="Normal 81 7 3 2" xfId="31825"/>
    <cellStyle name="Normal 81 7 3 3" xfId="51718"/>
    <cellStyle name="Normal 81 7 4" xfId="23230"/>
    <cellStyle name="Normal 81 7 5" xfId="42996"/>
    <cellStyle name="Normal 81 8" xfId="2596"/>
    <cellStyle name="Normal 81 8 2" xfId="8033"/>
    <cellStyle name="Normal 81 8 2 2" xfId="17756"/>
    <cellStyle name="Normal 81 8 2 2 2" xfId="37269"/>
    <cellStyle name="Normal 81 8 2 2 3" xfId="57162"/>
    <cellStyle name="Normal 81 8 2 3" xfId="25938"/>
    <cellStyle name="Normal 81 8 2 4" xfId="45708"/>
    <cellStyle name="Normal 81 8 3" xfId="12450"/>
    <cellStyle name="Normal 81 8 3 2" xfId="31964"/>
    <cellStyle name="Normal 81 8 3 3" xfId="51857"/>
    <cellStyle name="Normal 81 8 4" xfId="23369"/>
    <cellStyle name="Normal 81 8 5" xfId="43135"/>
    <cellStyle name="Normal 81 9" xfId="4814"/>
    <cellStyle name="Normal 81 9 2" xfId="14596"/>
    <cellStyle name="Normal 81 9 2 2" xfId="34109"/>
    <cellStyle name="Normal 81 9 2 3" xfId="54002"/>
    <cellStyle name="Normal 81 9 3" xfId="26678"/>
    <cellStyle name="Normal 81 9 4" xfId="46522"/>
    <cellStyle name="Normal 82" xfId="170"/>
    <cellStyle name="Normal 82 10" xfId="10183"/>
    <cellStyle name="Normal 82 10 2" xfId="29698"/>
    <cellStyle name="Normal 82 10 3" xfId="49591"/>
    <cellStyle name="Normal 82 11" xfId="19904"/>
    <cellStyle name="Normal 82 12" xfId="39504"/>
    <cellStyle name="Normal 82 2" xfId="388"/>
    <cellStyle name="Normal 82 2 2" xfId="1474"/>
    <cellStyle name="Normal 82 2 2 2" xfId="3846"/>
    <cellStyle name="Normal 82 2 2 2 2" xfId="9283"/>
    <cellStyle name="Normal 82 2 2 2 2 2" xfId="19006"/>
    <cellStyle name="Normal 82 2 2 2 2 2 2" xfId="38519"/>
    <cellStyle name="Normal 82 2 2 2 2 2 3" xfId="58412"/>
    <cellStyle name="Normal 82 2 2 2 2 3" xfId="25815"/>
    <cellStyle name="Normal 82 2 2 2 2 4" xfId="45584"/>
    <cellStyle name="Normal 82 2 2 2 3" xfId="13700"/>
    <cellStyle name="Normal 82 2 2 2 3 2" xfId="33214"/>
    <cellStyle name="Normal 82 2 2 2 3 3" xfId="53107"/>
    <cellStyle name="Normal 82 2 2 2 4" xfId="24619"/>
    <cellStyle name="Normal 82 2 2 2 5" xfId="44385"/>
    <cellStyle name="Normal 82 2 2 3" xfId="7606"/>
    <cellStyle name="Normal 82 2 2 3 2" xfId="17329"/>
    <cellStyle name="Normal 82 2 2 3 2 2" xfId="36842"/>
    <cellStyle name="Normal 82 2 2 3 2 3" xfId="56735"/>
    <cellStyle name="Normal 82 2 2 3 3" xfId="25679"/>
    <cellStyle name="Normal 82 2 2 3 4" xfId="45448"/>
    <cellStyle name="Normal 82 2 2 4" xfId="5573"/>
    <cellStyle name="Normal 82 2 2 4 2" xfId="15310"/>
    <cellStyle name="Normal 82 2 2 4 2 2" xfId="34823"/>
    <cellStyle name="Normal 82 2 2 4 2 3" xfId="54716"/>
    <cellStyle name="Normal 82 2 2 4 3" xfId="27393"/>
    <cellStyle name="Normal 82 2 2 4 4" xfId="47281"/>
    <cellStyle name="Normal 82 2 2 5" xfId="11432"/>
    <cellStyle name="Normal 82 2 2 5 2" xfId="30947"/>
    <cellStyle name="Normal 82 2 2 5 3" xfId="50840"/>
    <cellStyle name="Normal 82 2 2 6" xfId="21153"/>
    <cellStyle name="Normal 82 2 2 7" xfId="40808"/>
    <cellStyle name="Normal 82 2 3" xfId="923"/>
    <cellStyle name="Normal 82 2 3 2" xfId="3308"/>
    <cellStyle name="Normal 82 2 3 2 2" xfId="8745"/>
    <cellStyle name="Normal 82 2 3 2 2 2" xfId="18468"/>
    <cellStyle name="Normal 82 2 3 2 2 2 2" xfId="37981"/>
    <cellStyle name="Normal 82 2 3 2 2 2 3" xfId="57874"/>
    <cellStyle name="Normal 82 2 3 2 2 3" xfId="21999"/>
    <cellStyle name="Normal 82 2 3 2 2 4" xfId="41758"/>
    <cellStyle name="Normal 82 2 3 2 3" xfId="13162"/>
    <cellStyle name="Normal 82 2 3 2 3 2" xfId="32676"/>
    <cellStyle name="Normal 82 2 3 2 3 3" xfId="52569"/>
    <cellStyle name="Normal 82 2 3 2 4" xfId="24081"/>
    <cellStyle name="Normal 82 2 3 2 5" xfId="43847"/>
    <cellStyle name="Normal 82 2 3 3" xfId="7146"/>
    <cellStyle name="Normal 82 2 3 3 2" xfId="16882"/>
    <cellStyle name="Normal 82 2 3 3 2 2" xfId="36395"/>
    <cellStyle name="Normal 82 2 3 3 2 3" xfId="56288"/>
    <cellStyle name="Normal 82 2 3 3 3" xfId="22739"/>
    <cellStyle name="Normal 82 2 3 3 4" xfId="42503"/>
    <cellStyle name="Normal 82 2 3 4" xfId="6108"/>
    <cellStyle name="Normal 82 2 3 4 2" xfId="15845"/>
    <cellStyle name="Normal 82 2 3 4 2 2" xfId="35358"/>
    <cellStyle name="Normal 82 2 3 4 2 3" xfId="55251"/>
    <cellStyle name="Normal 82 2 3 4 3" xfId="27928"/>
    <cellStyle name="Normal 82 2 3 4 4" xfId="47816"/>
    <cellStyle name="Normal 82 2 3 5" xfId="10894"/>
    <cellStyle name="Normal 82 2 3 5 2" xfId="30409"/>
    <cellStyle name="Normal 82 2 3 5 3" xfId="50302"/>
    <cellStyle name="Normal 82 2 3 6" xfId="20615"/>
    <cellStyle name="Normal 82 2 3 7" xfId="40257"/>
    <cellStyle name="Normal 82 2 4" xfId="2113"/>
    <cellStyle name="Normal 82 2 4 2" xfId="4382"/>
    <cellStyle name="Normal 82 2 4 2 2" xfId="9818"/>
    <cellStyle name="Normal 82 2 4 2 2 2" xfId="19541"/>
    <cellStyle name="Normal 82 2 4 2 2 2 2" xfId="39054"/>
    <cellStyle name="Normal 82 2 4 2 2 2 3" xfId="58947"/>
    <cellStyle name="Normal 82 2 4 2 2 3" xfId="29267"/>
    <cellStyle name="Normal 82 2 4 2 2 4" xfId="49155"/>
    <cellStyle name="Normal 82 2 4 2 3" xfId="14235"/>
    <cellStyle name="Normal 82 2 4 2 3 2" xfId="33749"/>
    <cellStyle name="Normal 82 2 4 2 3 3" xfId="53642"/>
    <cellStyle name="Normal 82 2 4 2 4" xfId="25154"/>
    <cellStyle name="Normal 82 2 4 2 5" xfId="44921"/>
    <cellStyle name="Normal 82 2 4 3" xfId="6643"/>
    <cellStyle name="Normal 82 2 4 3 2" xfId="16380"/>
    <cellStyle name="Normal 82 2 4 3 2 2" xfId="35893"/>
    <cellStyle name="Normal 82 2 4 3 2 3" xfId="55786"/>
    <cellStyle name="Normal 82 2 4 3 3" xfId="28463"/>
    <cellStyle name="Normal 82 2 4 3 4" xfId="48351"/>
    <cellStyle name="Normal 82 2 4 4" xfId="11967"/>
    <cellStyle name="Normal 82 2 4 4 2" xfId="31482"/>
    <cellStyle name="Normal 82 2 4 4 3" xfId="51375"/>
    <cellStyle name="Normal 82 2 4 5" xfId="21688"/>
    <cellStyle name="Normal 82 2 4 6" xfId="41447"/>
    <cellStyle name="Normal 82 2 5" xfId="2773"/>
    <cellStyle name="Normal 82 2 5 2" xfId="8210"/>
    <cellStyle name="Normal 82 2 5 2 2" xfId="17933"/>
    <cellStyle name="Normal 82 2 5 2 2 2" xfId="37446"/>
    <cellStyle name="Normal 82 2 5 2 2 3" xfId="57339"/>
    <cellStyle name="Normal 82 2 5 2 3" xfId="22461"/>
    <cellStyle name="Normal 82 2 5 2 4" xfId="42223"/>
    <cellStyle name="Normal 82 2 5 3" xfId="12627"/>
    <cellStyle name="Normal 82 2 5 3 2" xfId="32141"/>
    <cellStyle name="Normal 82 2 5 3 3" xfId="52034"/>
    <cellStyle name="Normal 82 2 5 4" xfId="23546"/>
    <cellStyle name="Normal 82 2 5 5" xfId="43312"/>
    <cellStyle name="Normal 82 2 6" xfId="5033"/>
    <cellStyle name="Normal 82 2 6 2" xfId="14773"/>
    <cellStyle name="Normal 82 2 6 2 2" xfId="34286"/>
    <cellStyle name="Normal 82 2 6 2 3" xfId="54179"/>
    <cellStyle name="Normal 82 2 6 3" xfId="26855"/>
    <cellStyle name="Normal 82 2 6 4" xfId="46741"/>
    <cellStyle name="Normal 82 2 7" xfId="10359"/>
    <cellStyle name="Normal 82 2 7 2" xfId="29874"/>
    <cellStyle name="Normal 82 2 7 3" xfId="49767"/>
    <cellStyle name="Normal 82 2 8" xfId="20080"/>
    <cellStyle name="Normal 82 2 9" xfId="39722"/>
    <cellStyle name="Normal 82 3" xfId="564"/>
    <cellStyle name="Normal 82 3 2" xfId="1650"/>
    <cellStyle name="Normal 82 3 2 2" xfId="4022"/>
    <cellStyle name="Normal 82 3 2 2 2" xfId="9459"/>
    <cellStyle name="Normal 82 3 2 2 2 2" xfId="19182"/>
    <cellStyle name="Normal 82 3 2 2 2 2 2" xfId="38695"/>
    <cellStyle name="Normal 82 3 2 2 2 2 3" xfId="58588"/>
    <cellStyle name="Normal 82 3 2 2 2 3" xfId="22271"/>
    <cellStyle name="Normal 82 3 2 2 2 4" xfId="42032"/>
    <cellStyle name="Normal 82 3 2 2 3" xfId="13876"/>
    <cellStyle name="Normal 82 3 2 2 3 2" xfId="33390"/>
    <cellStyle name="Normal 82 3 2 2 3 3" xfId="53283"/>
    <cellStyle name="Normal 82 3 2 2 4" xfId="24795"/>
    <cellStyle name="Normal 82 3 2 2 5" xfId="44561"/>
    <cellStyle name="Normal 82 3 2 3" xfId="7753"/>
    <cellStyle name="Normal 82 3 2 3 2" xfId="17476"/>
    <cellStyle name="Normal 82 3 2 3 2 2" xfId="36989"/>
    <cellStyle name="Normal 82 3 2 3 2 3" xfId="56882"/>
    <cellStyle name="Normal 82 3 2 3 3" xfId="22139"/>
    <cellStyle name="Normal 82 3 2 3 4" xfId="41899"/>
    <cellStyle name="Normal 82 3 2 4" xfId="5749"/>
    <cellStyle name="Normal 82 3 2 4 2" xfId="15486"/>
    <cellStyle name="Normal 82 3 2 4 2 2" xfId="34999"/>
    <cellStyle name="Normal 82 3 2 4 2 3" xfId="54892"/>
    <cellStyle name="Normal 82 3 2 4 3" xfId="27569"/>
    <cellStyle name="Normal 82 3 2 4 4" xfId="47457"/>
    <cellStyle name="Normal 82 3 2 5" xfId="11608"/>
    <cellStyle name="Normal 82 3 2 5 2" xfId="31123"/>
    <cellStyle name="Normal 82 3 2 5 3" xfId="51016"/>
    <cellStyle name="Normal 82 3 2 6" xfId="21329"/>
    <cellStyle name="Normal 82 3 2 7" xfId="40984"/>
    <cellStyle name="Normal 82 3 3" xfId="1099"/>
    <cellStyle name="Normal 82 3 3 2" xfId="3484"/>
    <cellStyle name="Normal 82 3 3 2 2" xfId="8921"/>
    <cellStyle name="Normal 82 3 3 2 2 2" xfId="18644"/>
    <cellStyle name="Normal 82 3 3 2 2 2 2" xfId="38157"/>
    <cellStyle name="Normal 82 3 3 2 2 2 3" xfId="58050"/>
    <cellStyle name="Normal 82 3 3 2 2 3" xfId="25546"/>
    <cellStyle name="Normal 82 3 3 2 2 4" xfId="45314"/>
    <cellStyle name="Normal 82 3 3 2 3" xfId="13338"/>
    <cellStyle name="Normal 82 3 3 2 3 2" xfId="32852"/>
    <cellStyle name="Normal 82 3 3 2 3 3" xfId="52745"/>
    <cellStyle name="Normal 82 3 3 2 4" xfId="24257"/>
    <cellStyle name="Normal 82 3 3 2 5" xfId="44023"/>
    <cellStyle name="Normal 82 3 3 3" xfId="7293"/>
    <cellStyle name="Normal 82 3 3 3 2" xfId="17029"/>
    <cellStyle name="Normal 82 3 3 3 2 2" xfId="36542"/>
    <cellStyle name="Normal 82 3 3 3 2 3" xfId="56435"/>
    <cellStyle name="Normal 82 3 3 3 3" xfId="22624"/>
    <cellStyle name="Normal 82 3 3 3 4" xfId="42387"/>
    <cellStyle name="Normal 82 3 3 4" xfId="6284"/>
    <cellStyle name="Normal 82 3 3 4 2" xfId="16021"/>
    <cellStyle name="Normal 82 3 3 4 2 2" xfId="35534"/>
    <cellStyle name="Normal 82 3 3 4 2 3" xfId="55427"/>
    <cellStyle name="Normal 82 3 3 4 3" xfId="28104"/>
    <cellStyle name="Normal 82 3 3 4 4" xfId="47992"/>
    <cellStyle name="Normal 82 3 3 5" xfId="11070"/>
    <cellStyle name="Normal 82 3 3 5 2" xfId="30585"/>
    <cellStyle name="Normal 82 3 3 5 3" xfId="50478"/>
    <cellStyle name="Normal 82 3 3 6" xfId="20791"/>
    <cellStyle name="Normal 82 3 3 7" xfId="40433"/>
    <cellStyle name="Normal 82 3 4" xfId="2289"/>
    <cellStyle name="Normal 82 3 4 2" xfId="4558"/>
    <cellStyle name="Normal 82 3 4 2 2" xfId="9994"/>
    <cellStyle name="Normal 82 3 4 2 2 2" xfId="19717"/>
    <cellStyle name="Normal 82 3 4 2 2 2 2" xfId="39230"/>
    <cellStyle name="Normal 82 3 4 2 2 2 3" xfId="59123"/>
    <cellStyle name="Normal 82 3 4 2 2 3" xfId="29443"/>
    <cellStyle name="Normal 82 3 4 2 2 4" xfId="49331"/>
    <cellStyle name="Normal 82 3 4 2 3" xfId="14411"/>
    <cellStyle name="Normal 82 3 4 2 3 2" xfId="33925"/>
    <cellStyle name="Normal 82 3 4 2 3 3" xfId="53818"/>
    <cellStyle name="Normal 82 3 4 2 4" xfId="25330"/>
    <cellStyle name="Normal 82 3 4 2 5" xfId="45097"/>
    <cellStyle name="Normal 82 3 4 3" xfId="6819"/>
    <cellStyle name="Normal 82 3 4 3 2" xfId="16556"/>
    <cellStyle name="Normal 82 3 4 3 2 2" xfId="36069"/>
    <cellStyle name="Normal 82 3 4 3 2 3" xfId="55962"/>
    <cellStyle name="Normal 82 3 4 3 3" xfId="28639"/>
    <cellStyle name="Normal 82 3 4 3 4" xfId="48527"/>
    <cellStyle name="Normal 82 3 4 4" xfId="12143"/>
    <cellStyle name="Normal 82 3 4 4 2" xfId="31658"/>
    <cellStyle name="Normal 82 3 4 4 3" xfId="51551"/>
    <cellStyle name="Normal 82 3 4 5" xfId="21864"/>
    <cellStyle name="Normal 82 3 4 6" xfId="41623"/>
    <cellStyle name="Normal 82 3 5" xfId="2949"/>
    <cellStyle name="Normal 82 3 5 2" xfId="8386"/>
    <cellStyle name="Normal 82 3 5 2 2" xfId="18109"/>
    <cellStyle name="Normal 82 3 5 2 2 2" xfId="37622"/>
    <cellStyle name="Normal 82 3 5 2 2 3" xfId="57515"/>
    <cellStyle name="Normal 82 3 5 2 3" xfId="25932"/>
    <cellStyle name="Normal 82 3 5 2 4" xfId="45702"/>
    <cellStyle name="Normal 82 3 5 3" xfId="12803"/>
    <cellStyle name="Normal 82 3 5 3 2" xfId="32317"/>
    <cellStyle name="Normal 82 3 5 3 3" xfId="52210"/>
    <cellStyle name="Normal 82 3 5 4" xfId="23722"/>
    <cellStyle name="Normal 82 3 5 5" xfId="43488"/>
    <cellStyle name="Normal 82 3 6" xfId="5209"/>
    <cellStyle name="Normal 82 3 6 2" xfId="14949"/>
    <cellStyle name="Normal 82 3 6 2 2" xfId="34462"/>
    <cellStyle name="Normal 82 3 6 2 3" xfId="54355"/>
    <cellStyle name="Normal 82 3 6 3" xfId="27031"/>
    <cellStyle name="Normal 82 3 6 4" xfId="46917"/>
    <cellStyle name="Normal 82 3 7" xfId="10535"/>
    <cellStyle name="Normal 82 3 7 2" xfId="30050"/>
    <cellStyle name="Normal 82 3 7 3" xfId="49943"/>
    <cellStyle name="Normal 82 3 8" xfId="20256"/>
    <cellStyle name="Normal 82 3 9" xfId="39898"/>
    <cellStyle name="Normal 82 4" xfId="1298"/>
    <cellStyle name="Normal 82 4 2" xfId="3670"/>
    <cellStyle name="Normal 82 4 2 2" xfId="9107"/>
    <cellStyle name="Normal 82 4 2 2 2" xfId="18830"/>
    <cellStyle name="Normal 82 4 2 2 2 2" xfId="38343"/>
    <cellStyle name="Normal 82 4 2 2 2 3" xfId="58236"/>
    <cellStyle name="Normal 82 4 2 2 3" xfId="22798"/>
    <cellStyle name="Normal 82 4 2 2 4" xfId="42562"/>
    <cellStyle name="Normal 82 4 2 3" xfId="13524"/>
    <cellStyle name="Normal 82 4 2 3 2" xfId="33038"/>
    <cellStyle name="Normal 82 4 2 3 3" xfId="52931"/>
    <cellStyle name="Normal 82 4 2 4" xfId="24443"/>
    <cellStyle name="Normal 82 4 2 5" xfId="44209"/>
    <cellStyle name="Normal 82 4 3" xfId="7459"/>
    <cellStyle name="Normal 82 4 3 2" xfId="17182"/>
    <cellStyle name="Normal 82 4 3 2 2" xfId="36695"/>
    <cellStyle name="Normal 82 4 3 2 3" xfId="56588"/>
    <cellStyle name="Normal 82 4 3 3" xfId="22750"/>
    <cellStyle name="Normal 82 4 3 4" xfId="42514"/>
    <cellStyle name="Normal 82 4 4" xfId="5397"/>
    <cellStyle name="Normal 82 4 4 2" xfId="15134"/>
    <cellStyle name="Normal 82 4 4 2 2" xfId="34647"/>
    <cellStyle name="Normal 82 4 4 2 3" xfId="54540"/>
    <cellStyle name="Normal 82 4 4 3" xfId="27217"/>
    <cellStyle name="Normal 82 4 4 4" xfId="47105"/>
    <cellStyle name="Normal 82 4 5" xfId="11256"/>
    <cellStyle name="Normal 82 4 5 2" xfId="30771"/>
    <cellStyle name="Normal 82 4 5 3" xfId="50664"/>
    <cellStyle name="Normal 82 4 6" xfId="20977"/>
    <cellStyle name="Normal 82 4 7" xfId="40632"/>
    <cellStyle name="Normal 82 5" xfId="747"/>
    <cellStyle name="Normal 82 5 2" xfId="3132"/>
    <cellStyle name="Normal 82 5 2 2" xfId="8569"/>
    <cellStyle name="Normal 82 5 2 2 2" xfId="18292"/>
    <cellStyle name="Normal 82 5 2 2 2 2" xfId="37805"/>
    <cellStyle name="Normal 82 5 2 2 2 3" xfId="57698"/>
    <cellStyle name="Normal 82 5 2 2 3" xfId="23131"/>
    <cellStyle name="Normal 82 5 2 2 4" xfId="42897"/>
    <cellStyle name="Normal 82 5 2 3" xfId="12986"/>
    <cellStyle name="Normal 82 5 2 3 2" xfId="32500"/>
    <cellStyle name="Normal 82 5 2 3 3" xfId="52393"/>
    <cellStyle name="Normal 82 5 2 4" xfId="23905"/>
    <cellStyle name="Normal 82 5 2 5" xfId="43671"/>
    <cellStyle name="Normal 82 5 3" xfId="6999"/>
    <cellStyle name="Normal 82 5 3 2" xfId="16735"/>
    <cellStyle name="Normal 82 5 3 2 2" xfId="36248"/>
    <cellStyle name="Normal 82 5 3 2 3" xfId="56141"/>
    <cellStyle name="Normal 82 5 3 3" xfId="25427"/>
    <cellStyle name="Normal 82 5 3 4" xfId="45194"/>
    <cellStyle name="Normal 82 5 4" xfId="5932"/>
    <cellStyle name="Normal 82 5 4 2" xfId="15669"/>
    <cellStyle name="Normal 82 5 4 2 2" xfId="35182"/>
    <cellStyle name="Normal 82 5 4 2 3" xfId="55075"/>
    <cellStyle name="Normal 82 5 4 3" xfId="27752"/>
    <cellStyle name="Normal 82 5 4 4" xfId="47640"/>
    <cellStyle name="Normal 82 5 5" xfId="10718"/>
    <cellStyle name="Normal 82 5 5 2" xfId="30233"/>
    <cellStyle name="Normal 82 5 5 3" xfId="50126"/>
    <cellStyle name="Normal 82 5 6" xfId="20439"/>
    <cellStyle name="Normal 82 5 7" xfId="40081"/>
    <cellStyle name="Normal 82 6" xfId="1895"/>
    <cellStyle name="Normal 82 6 2" xfId="4206"/>
    <cellStyle name="Normal 82 6 2 2" xfId="9642"/>
    <cellStyle name="Normal 82 6 2 2 2" xfId="19365"/>
    <cellStyle name="Normal 82 6 2 2 2 2" xfId="38878"/>
    <cellStyle name="Normal 82 6 2 2 2 3" xfId="58771"/>
    <cellStyle name="Normal 82 6 2 2 3" xfId="29091"/>
    <cellStyle name="Normal 82 6 2 2 4" xfId="48979"/>
    <cellStyle name="Normal 82 6 2 3" xfId="14059"/>
    <cellStyle name="Normal 82 6 2 3 2" xfId="33573"/>
    <cellStyle name="Normal 82 6 2 3 3" xfId="53466"/>
    <cellStyle name="Normal 82 6 2 4" xfId="24978"/>
    <cellStyle name="Normal 82 6 2 5" xfId="44745"/>
    <cellStyle name="Normal 82 6 3" xfId="6467"/>
    <cellStyle name="Normal 82 6 3 2" xfId="16204"/>
    <cellStyle name="Normal 82 6 3 2 2" xfId="35717"/>
    <cellStyle name="Normal 82 6 3 2 3" xfId="55610"/>
    <cellStyle name="Normal 82 6 3 3" xfId="28287"/>
    <cellStyle name="Normal 82 6 3 4" xfId="48175"/>
    <cellStyle name="Normal 82 6 4" xfId="11791"/>
    <cellStyle name="Normal 82 6 4 2" xfId="31306"/>
    <cellStyle name="Normal 82 6 4 3" xfId="51199"/>
    <cellStyle name="Normal 82 6 5" xfId="21512"/>
    <cellStyle name="Normal 82 6 6" xfId="41229"/>
    <cellStyle name="Normal 82 7" xfId="2458"/>
    <cellStyle name="Normal 82 7 2" xfId="7895"/>
    <cellStyle name="Normal 82 7 2 2" xfId="17618"/>
    <cellStyle name="Normal 82 7 2 2 2" xfId="37131"/>
    <cellStyle name="Normal 82 7 2 2 3" xfId="57024"/>
    <cellStyle name="Normal 82 7 2 3" xfId="25931"/>
    <cellStyle name="Normal 82 7 2 4" xfId="45701"/>
    <cellStyle name="Normal 82 7 3" xfId="12312"/>
    <cellStyle name="Normal 82 7 3 2" xfId="31826"/>
    <cellStyle name="Normal 82 7 3 3" xfId="51719"/>
    <cellStyle name="Normal 82 7 4" xfId="23231"/>
    <cellStyle name="Normal 82 7 5" xfId="42997"/>
    <cellStyle name="Normal 82 8" xfId="2597"/>
    <cellStyle name="Normal 82 8 2" xfId="8034"/>
    <cellStyle name="Normal 82 8 2 2" xfId="17757"/>
    <cellStyle name="Normal 82 8 2 2 2" xfId="37270"/>
    <cellStyle name="Normal 82 8 2 2 3" xfId="57163"/>
    <cellStyle name="Normal 82 8 2 3" xfId="22915"/>
    <cellStyle name="Normal 82 8 2 4" xfId="42680"/>
    <cellStyle name="Normal 82 8 3" xfId="12451"/>
    <cellStyle name="Normal 82 8 3 2" xfId="31965"/>
    <cellStyle name="Normal 82 8 3 3" xfId="51858"/>
    <cellStyle name="Normal 82 8 4" xfId="23370"/>
    <cellStyle name="Normal 82 8 5" xfId="43136"/>
    <cellStyle name="Normal 82 9" xfId="4815"/>
    <cellStyle name="Normal 82 9 2" xfId="14597"/>
    <cellStyle name="Normal 82 9 2 2" xfId="34110"/>
    <cellStyle name="Normal 82 9 2 3" xfId="54003"/>
    <cellStyle name="Normal 82 9 3" xfId="26679"/>
    <cellStyle name="Normal 82 9 4" xfId="46523"/>
    <cellStyle name="Normal 83" xfId="171"/>
    <cellStyle name="Normal 83 10" xfId="10184"/>
    <cellStyle name="Normal 83 10 2" xfId="29699"/>
    <cellStyle name="Normal 83 10 3" xfId="49592"/>
    <cellStyle name="Normal 83 11" xfId="19905"/>
    <cellStyle name="Normal 83 12" xfId="39505"/>
    <cellStyle name="Normal 83 2" xfId="389"/>
    <cellStyle name="Normal 83 2 2" xfId="1475"/>
    <cellStyle name="Normal 83 2 2 2" xfId="3847"/>
    <cellStyle name="Normal 83 2 2 2 2" xfId="9284"/>
    <cellStyle name="Normal 83 2 2 2 2 2" xfId="19007"/>
    <cellStyle name="Normal 83 2 2 2 2 2 2" xfId="38520"/>
    <cellStyle name="Normal 83 2 2 2 2 2 3" xfId="58413"/>
    <cellStyle name="Normal 83 2 2 2 2 3" xfId="26286"/>
    <cellStyle name="Normal 83 2 2 2 2 4" xfId="46058"/>
    <cellStyle name="Normal 83 2 2 2 3" xfId="13701"/>
    <cellStyle name="Normal 83 2 2 2 3 2" xfId="33215"/>
    <cellStyle name="Normal 83 2 2 2 3 3" xfId="53108"/>
    <cellStyle name="Normal 83 2 2 2 4" xfId="24620"/>
    <cellStyle name="Normal 83 2 2 2 5" xfId="44386"/>
    <cellStyle name="Normal 83 2 2 3" xfId="7607"/>
    <cellStyle name="Normal 83 2 2 3 2" xfId="17330"/>
    <cellStyle name="Normal 83 2 2 3 2 2" xfId="36843"/>
    <cellStyle name="Normal 83 2 2 3 2 3" xfId="56736"/>
    <cellStyle name="Normal 83 2 2 3 3" xfId="25710"/>
    <cellStyle name="Normal 83 2 2 3 4" xfId="45479"/>
    <cellStyle name="Normal 83 2 2 4" xfId="5574"/>
    <cellStyle name="Normal 83 2 2 4 2" xfId="15311"/>
    <cellStyle name="Normal 83 2 2 4 2 2" xfId="34824"/>
    <cellStyle name="Normal 83 2 2 4 2 3" xfId="54717"/>
    <cellStyle name="Normal 83 2 2 4 3" xfId="27394"/>
    <cellStyle name="Normal 83 2 2 4 4" xfId="47282"/>
    <cellStyle name="Normal 83 2 2 5" xfId="11433"/>
    <cellStyle name="Normal 83 2 2 5 2" xfId="30948"/>
    <cellStyle name="Normal 83 2 2 5 3" xfId="50841"/>
    <cellStyle name="Normal 83 2 2 6" xfId="21154"/>
    <cellStyle name="Normal 83 2 2 7" xfId="40809"/>
    <cellStyle name="Normal 83 2 3" xfId="924"/>
    <cellStyle name="Normal 83 2 3 2" xfId="3309"/>
    <cellStyle name="Normal 83 2 3 2 2" xfId="8746"/>
    <cellStyle name="Normal 83 2 3 2 2 2" xfId="18469"/>
    <cellStyle name="Normal 83 2 3 2 2 2 2" xfId="37982"/>
    <cellStyle name="Normal 83 2 3 2 2 2 3" xfId="57875"/>
    <cellStyle name="Normal 83 2 3 2 2 3" xfId="22787"/>
    <cellStyle name="Normal 83 2 3 2 2 4" xfId="42551"/>
    <cellStyle name="Normal 83 2 3 2 3" xfId="13163"/>
    <cellStyle name="Normal 83 2 3 2 3 2" xfId="32677"/>
    <cellStyle name="Normal 83 2 3 2 3 3" xfId="52570"/>
    <cellStyle name="Normal 83 2 3 2 4" xfId="24082"/>
    <cellStyle name="Normal 83 2 3 2 5" xfId="43848"/>
    <cellStyle name="Normal 83 2 3 3" xfId="7147"/>
    <cellStyle name="Normal 83 2 3 3 2" xfId="16883"/>
    <cellStyle name="Normal 83 2 3 3 2 2" xfId="36396"/>
    <cellStyle name="Normal 83 2 3 3 2 3" xfId="56289"/>
    <cellStyle name="Normal 83 2 3 3 3" xfId="23107"/>
    <cellStyle name="Normal 83 2 3 3 4" xfId="42873"/>
    <cellStyle name="Normal 83 2 3 4" xfId="6109"/>
    <cellStyle name="Normal 83 2 3 4 2" xfId="15846"/>
    <cellStyle name="Normal 83 2 3 4 2 2" xfId="35359"/>
    <cellStyle name="Normal 83 2 3 4 2 3" xfId="55252"/>
    <cellStyle name="Normal 83 2 3 4 3" xfId="27929"/>
    <cellStyle name="Normal 83 2 3 4 4" xfId="47817"/>
    <cellStyle name="Normal 83 2 3 5" xfId="10895"/>
    <cellStyle name="Normal 83 2 3 5 2" xfId="30410"/>
    <cellStyle name="Normal 83 2 3 5 3" xfId="50303"/>
    <cellStyle name="Normal 83 2 3 6" xfId="20616"/>
    <cellStyle name="Normal 83 2 3 7" xfId="40258"/>
    <cellStyle name="Normal 83 2 4" xfId="2114"/>
    <cellStyle name="Normal 83 2 4 2" xfId="4383"/>
    <cellStyle name="Normal 83 2 4 2 2" xfId="9819"/>
    <cellStyle name="Normal 83 2 4 2 2 2" xfId="19542"/>
    <cellStyle name="Normal 83 2 4 2 2 2 2" xfId="39055"/>
    <cellStyle name="Normal 83 2 4 2 2 2 3" xfId="58948"/>
    <cellStyle name="Normal 83 2 4 2 2 3" xfId="29268"/>
    <cellStyle name="Normal 83 2 4 2 2 4" xfId="49156"/>
    <cellStyle name="Normal 83 2 4 2 3" xfId="14236"/>
    <cellStyle name="Normal 83 2 4 2 3 2" xfId="33750"/>
    <cellStyle name="Normal 83 2 4 2 3 3" xfId="53643"/>
    <cellStyle name="Normal 83 2 4 2 4" xfId="25155"/>
    <cellStyle name="Normal 83 2 4 2 5" xfId="44922"/>
    <cellStyle name="Normal 83 2 4 3" xfId="6644"/>
    <cellStyle name="Normal 83 2 4 3 2" xfId="16381"/>
    <cellStyle name="Normal 83 2 4 3 2 2" xfId="35894"/>
    <cellStyle name="Normal 83 2 4 3 2 3" xfId="55787"/>
    <cellStyle name="Normal 83 2 4 3 3" xfId="28464"/>
    <cellStyle name="Normal 83 2 4 3 4" xfId="48352"/>
    <cellStyle name="Normal 83 2 4 4" xfId="11968"/>
    <cellStyle name="Normal 83 2 4 4 2" xfId="31483"/>
    <cellStyle name="Normal 83 2 4 4 3" xfId="51376"/>
    <cellStyle name="Normal 83 2 4 5" xfId="21689"/>
    <cellStyle name="Normal 83 2 4 6" xfId="41448"/>
    <cellStyle name="Normal 83 2 5" xfId="2774"/>
    <cellStyle name="Normal 83 2 5 2" xfId="8211"/>
    <cellStyle name="Normal 83 2 5 2 2" xfId="17934"/>
    <cellStyle name="Normal 83 2 5 2 2 2" xfId="37447"/>
    <cellStyle name="Normal 83 2 5 2 2 3" xfId="57340"/>
    <cellStyle name="Normal 83 2 5 2 3" xfId="22244"/>
    <cellStyle name="Normal 83 2 5 2 4" xfId="42004"/>
    <cellStyle name="Normal 83 2 5 3" xfId="12628"/>
    <cellStyle name="Normal 83 2 5 3 2" xfId="32142"/>
    <cellStyle name="Normal 83 2 5 3 3" xfId="52035"/>
    <cellStyle name="Normal 83 2 5 4" xfId="23547"/>
    <cellStyle name="Normal 83 2 5 5" xfId="43313"/>
    <cellStyle name="Normal 83 2 6" xfId="5034"/>
    <cellStyle name="Normal 83 2 6 2" xfId="14774"/>
    <cellStyle name="Normal 83 2 6 2 2" xfId="34287"/>
    <cellStyle name="Normal 83 2 6 2 3" xfId="54180"/>
    <cellStyle name="Normal 83 2 6 3" xfId="26856"/>
    <cellStyle name="Normal 83 2 6 4" xfId="46742"/>
    <cellStyle name="Normal 83 2 7" xfId="10360"/>
    <cellStyle name="Normal 83 2 7 2" xfId="29875"/>
    <cellStyle name="Normal 83 2 7 3" xfId="49768"/>
    <cellStyle name="Normal 83 2 8" xfId="20081"/>
    <cellStyle name="Normal 83 2 9" xfId="39723"/>
    <cellStyle name="Normal 83 3" xfId="565"/>
    <cellStyle name="Normal 83 3 2" xfId="1651"/>
    <cellStyle name="Normal 83 3 2 2" xfId="4023"/>
    <cellStyle name="Normal 83 3 2 2 2" xfId="9460"/>
    <cellStyle name="Normal 83 3 2 2 2 2" xfId="19183"/>
    <cellStyle name="Normal 83 3 2 2 2 2 2" xfId="38696"/>
    <cellStyle name="Normal 83 3 2 2 2 2 3" xfId="58589"/>
    <cellStyle name="Normal 83 3 2 2 2 3" xfId="26224"/>
    <cellStyle name="Normal 83 3 2 2 2 4" xfId="45995"/>
    <cellStyle name="Normal 83 3 2 2 3" xfId="13877"/>
    <cellStyle name="Normal 83 3 2 2 3 2" xfId="33391"/>
    <cellStyle name="Normal 83 3 2 2 3 3" xfId="53284"/>
    <cellStyle name="Normal 83 3 2 2 4" xfId="24796"/>
    <cellStyle name="Normal 83 3 2 2 5" xfId="44562"/>
    <cellStyle name="Normal 83 3 2 3" xfId="7754"/>
    <cellStyle name="Normal 83 3 2 3 2" xfId="17477"/>
    <cellStyle name="Normal 83 3 2 3 2 2" xfId="36990"/>
    <cellStyle name="Normal 83 3 2 3 2 3" xfId="56883"/>
    <cellStyle name="Normal 83 3 2 3 3" xfId="22880"/>
    <cellStyle name="Normal 83 3 2 3 4" xfId="42645"/>
    <cellStyle name="Normal 83 3 2 4" xfId="5750"/>
    <cellStyle name="Normal 83 3 2 4 2" xfId="15487"/>
    <cellStyle name="Normal 83 3 2 4 2 2" xfId="35000"/>
    <cellStyle name="Normal 83 3 2 4 2 3" xfId="54893"/>
    <cellStyle name="Normal 83 3 2 4 3" xfId="27570"/>
    <cellStyle name="Normal 83 3 2 4 4" xfId="47458"/>
    <cellStyle name="Normal 83 3 2 5" xfId="11609"/>
    <cellStyle name="Normal 83 3 2 5 2" xfId="31124"/>
    <cellStyle name="Normal 83 3 2 5 3" xfId="51017"/>
    <cellStyle name="Normal 83 3 2 6" xfId="21330"/>
    <cellStyle name="Normal 83 3 2 7" xfId="40985"/>
    <cellStyle name="Normal 83 3 3" xfId="1100"/>
    <cellStyle name="Normal 83 3 3 2" xfId="3485"/>
    <cellStyle name="Normal 83 3 3 2 2" xfId="8922"/>
    <cellStyle name="Normal 83 3 3 2 2 2" xfId="18645"/>
    <cellStyle name="Normal 83 3 3 2 2 2 2" xfId="38158"/>
    <cellStyle name="Normal 83 3 3 2 2 2 3" xfId="58051"/>
    <cellStyle name="Normal 83 3 3 2 2 3" xfId="22795"/>
    <cellStyle name="Normal 83 3 3 2 2 4" xfId="42559"/>
    <cellStyle name="Normal 83 3 3 2 3" xfId="13339"/>
    <cellStyle name="Normal 83 3 3 2 3 2" xfId="32853"/>
    <cellStyle name="Normal 83 3 3 2 3 3" xfId="52746"/>
    <cellStyle name="Normal 83 3 3 2 4" xfId="24258"/>
    <cellStyle name="Normal 83 3 3 2 5" xfId="44024"/>
    <cellStyle name="Normal 83 3 3 3" xfId="7294"/>
    <cellStyle name="Normal 83 3 3 3 2" xfId="17030"/>
    <cellStyle name="Normal 83 3 3 3 2 2" xfId="36543"/>
    <cellStyle name="Normal 83 3 3 3 2 3" xfId="56436"/>
    <cellStyle name="Normal 83 3 3 3 3" xfId="26572"/>
    <cellStyle name="Normal 83 3 3 3 4" xfId="46345"/>
    <cellStyle name="Normal 83 3 3 4" xfId="6285"/>
    <cellStyle name="Normal 83 3 3 4 2" xfId="16022"/>
    <cellStyle name="Normal 83 3 3 4 2 2" xfId="35535"/>
    <cellStyle name="Normal 83 3 3 4 2 3" xfId="55428"/>
    <cellStyle name="Normal 83 3 3 4 3" xfId="28105"/>
    <cellStyle name="Normal 83 3 3 4 4" xfId="47993"/>
    <cellStyle name="Normal 83 3 3 5" xfId="11071"/>
    <cellStyle name="Normal 83 3 3 5 2" xfId="30586"/>
    <cellStyle name="Normal 83 3 3 5 3" xfId="50479"/>
    <cellStyle name="Normal 83 3 3 6" xfId="20792"/>
    <cellStyle name="Normal 83 3 3 7" xfId="40434"/>
    <cellStyle name="Normal 83 3 4" xfId="2290"/>
    <cellStyle name="Normal 83 3 4 2" xfId="4559"/>
    <cellStyle name="Normal 83 3 4 2 2" xfId="9995"/>
    <cellStyle name="Normal 83 3 4 2 2 2" xfId="19718"/>
    <cellStyle name="Normal 83 3 4 2 2 2 2" xfId="39231"/>
    <cellStyle name="Normal 83 3 4 2 2 2 3" xfId="59124"/>
    <cellStyle name="Normal 83 3 4 2 2 3" xfId="29444"/>
    <cellStyle name="Normal 83 3 4 2 2 4" xfId="49332"/>
    <cellStyle name="Normal 83 3 4 2 3" xfId="14412"/>
    <cellStyle name="Normal 83 3 4 2 3 2" xfId="33926"/>
    <cellStyle name="Normal 83 3 4 2 3 3" xfId="53819"/>
    <cellStyle name="Normal 83 3 4 2 4" xfId="25331"/>
    <cellStyle name="Normal 83 3 4 2 5" xfId="45098"/>
    <cellStyle name="Normal 83 3 4 3" xfId="6820"/>
    <cellStyle name="Normal 83 3 4 3 2" xfId="16557"/>
    <cellStyle name="Normal 83 3 4 3 2 2" xfId="36070"/>
    <cellStyle name="Normal 83 3 4 3 2 3" xfId="55963"/>
    <cellStyle name="Normal 83 3 4 3 3" xfId="28640"/>
    <cellStyle name="Normal 83 3 4 3 4" xfId="48528"/>
    <cellStyle name="Normal 83 3 4 4" xfId="12144"/>
    <cellStyle name="Normal 83 3 4 4 2" xfId="31659"/>
    <cellStyle name="Normal 83 3 4 4 3" xfId="51552"/>
    <cellStyle name="Normal 83 3 4 5" xfId="21865"/>
    <cellStyle name="Normal 83 3 4 6" xfId="41624"/>
    <cellStyle name="Normal 83 3 5" xfId="2950"/>
    <cellStyle name="Normal 83 3 5 2" xfId="8387"/>
    <cellStyle name="Normal 83 3 5 2 2" xfId="18110"/>
    <cellStyle name="Normal 83 3 5 2 2 2" xfId="37623"/>
    <cellStyle name="Normal 83 3 5 2 2 3" xfId="57516"/>
    <cellStyle name="Normal 83 3 5 2 3" xfId="22878"/>
    <cellStyle name="Normal 83 3 5 2 4" xfId="42643"/>
    <cellStyle name="Normal 83 3 5 3" xfId="12804"/>
    <cellStyle name="Normal 83 3 5 3 2" xfId="32318"/>
    <cellStyle name="Normal 83 3 5 3 3" xfId="52211"/>
    <cellStyle name="Normal 83 3 5 4" xfId="23723"/>
    <cellStyle name="Normal 83 3 5 5" xfId="43489"/>
    <cellStyle name="Normal 83 3 6" xfId="5210"/>
    <cellStyle name="Normal 83 3 6 2" xfId="14950"/>
    <cellStyle name="Normal 83 3 6 2 2" xfId="34463"/>
    <cellStyle name="Normal 83 3 6 2 3" xfId="54356"/>
    <cellStyle name="Normal 83 3 6 3" xfId="27032"/>
    <cellStyle name="Normal 83 3 6 4" xfId="46918"/>
    <cellStyle name="Normal 83 3 7" xfId="10536"/>
    <cellStyle name="Normal 83 3 7 2" xfId="30051"/>
    <cellStyle name="Normal 83 3 7 3" xfId="49944"/>
    <cellStyle name="Normal 83 3 8" xfId="20257"/>
    <cellStyle name="Normal 83 3 9" xfId="39899"/>
    <cellStyle name="Normal 83 4" xfId="1299"/>
    <cellStyle name="Normal 83 4 2" xfId="3671"/>
    <cellStyle name="Normal 83 4 2 2" xfId="9108"/>
    <cellStyle name="Normal 83 4 2 2 2" xfId="18831"/>
    <cellStyle name="Normal 83 4 2 2 2 2" xfId="38344"/>
    <cellStyle name="Normal 83 4 2 2 2 3" xfId="58237"/>
    <cellStyle name="Normal 83 4 2 2 3" xfId="22847"/>
    <cellStyle name="Normal 83 4 2 2 4" xfId="42611"/>
    <cellStyle name="Normal 83 4 2 3" xfId="13525"/>
    <cellStyle name="Normal 83 4 2 3 2" xfId="33039"/>
    <cellStyle name="Normal 83 4 2 3 3" xfId="52932"/>
    <cellStyle name="Normal 83 4 2 4" xfId="24444"/>
    <cellStyle name="Normal 83 4 2 5" xfId="44210"/>
    <cellStyle name="Normal 83 4 3" xfId="7460"/>
    <cellStyle name="Normal 83 4 3 2" xfId="17183"/>
    <cellStyle name="Normal 83 4 3 2 2" xfId="36696"/>
    <cellStyle name="Normal 83 4 3 2 3" xfId="56589"/>
    <cellStyle name="Normal 83 4 3 3" xfId="26192"/>
    <cellStyle name="Normal 83 4 3 4" xfId="45963"/>
    <cellStyle name="Normal 83 4 4" xfId="5398"/>
    <cellStyle name="Normal 83 4 4 2" xfId="15135"/>
    <cellStyle name="Normal 83 4 4 2 2" xfId="34648"/>
    <cellStyle name="Normal 83 4 4 2 3" xfId="54541"/>
    <cellStyle name="Normal 83 4 4 3" xfId="27218"/>
    <cellStyle name="Normal 83 4 4 4" xfId="47106"/>
    <cellStyle name="Normal 83 4 5" xfId="11257"/>
    <cellStyle name="Normal 83 4 5 2" xfId="30772"/>
    <cellStyle name="Normal 83 4 5 3" xfId="50665"/>
    <cellStyle name="Normal 83 4 6" xfId="20978"/>
    <cellStyle name="Normal 83 4 7" xfId="40633"/>
    <cellStyle name="Normal 83 5" xfId="748"/>
    <cellStyle name="Normal 83 5 2" xfId="3133"/>
    <cellStyle name="Normal 83 5 2 2" xfId="8570"/>
    <cellStyle name="Normal 83 5 2 2 2" xfId="18293"/>
    <cellStyle name="Normal 83 5 2 2 2 2" xfId="37806"/>
    <cellStyle name="Normal 83 5 2 2 2 3" xfId="57699"/>
    <cellStyle name="Normal 83 5 2 2 3" xfId="25556"/>
    <cellStyle name="Normal 83 5 2 2 4" xfId="45324"/>
    <cellStyle name="Normal 83 5 2 3" xfId="12987"/>
    <cellStyle name="Normal 83 5 2 3 2" xfId="32501"/>
    <cellStyle name="Normal 83 5 2 3 3" xfId="52394"/>
    <cellStyle name="Normal 83 5 2 4" xfId="23906"/>
    <cellStyle name="Normal 83 5 2 5" xfId="43672"/>
    <cellStyle name="Normal 83 5 3" xfId="7000"/>
    <cellStyle name="Normal 83 5 3 2" xfId="16736"/>
    <cellStyle name="Normal 83 5 3 2 2" xfId="36249"/>
    <cellStyle name="Normal 83 5 3 2 3" xfId="56142"/>
    <cellStyle name="Normal 83 5 3 3" xfId="26016"/>
    <cellStyle name="Normal 83 5 3 4" xfId="45787"/>
    <cellStyle name="Normal 83 5 4" xfId="5933"/>
    <cellStyle name="Normal 83 5 4 2" xfId="15670"/>
    <cellStyle name="Normal 83 5 4 2 2" xfId="35183"/>
    <cellStyle name="Normal 83 5 4 2 3" xfId="55076"/>
    <cellStyle name="Normal 83 5 4 3" xfId="27753"/>
    <cellStyle name="Normal 83 5 4 4" xfId="47641"/>
    <cellStyle name="Normal 83 5 5" xfId="10719"/>
    <cellStyle name="Normal 83 5 5 2" xfId="30234"/>
    <cellStyle name="Normal 83 5 5 3" xfId="50127"/>
    <cellStyle name="Normal 83 5 6" xfId="20440"/>
    <cellStyle name="Normal 83 5 7" xfId="40082"/>
    <cellStyle name="Normal 83 6" xfId="1896"/>
    <cellStyle name="Normal 83 6 2" xfId="4207"/>
    <cellStyle name="Normal 83 6 2 2" xfId="9643"/>
    <cellStyle name="Normal 83 6 2 2 2" xfId="19366"/>
    <cellStyle name="Normal 83 6 2 2 2 2" xfId="38879"/>
    <cellStyle name="Normal 83 6 2 2 2 3" xfId="58772"/>
    <cellStyle name="Normal 83 6 2 2 3" xfId="29092"/>
    <cellStyle name="Normal 83 6 2 2 4" xfId="48980"/>
    <cellStyle name="Normal 83 6 2 3" xfId="14060"/>
    <cellStyle name="Normal 83 6 2 3 2" xfId="33574"/>
    <cellStyle name="Normal 83 6 2 3 3" xfId="53467"/>
    <cellStyle name="Normal 83 6 2 4" xfId="24979"/>
    <cellStyle name="Normal 83 6 2 5" xfId="44746"/>
    <cellStyle name="Normal 83 6 3" xfId="6468"/>
    <cellStyle name="Normal 83 6 3 2" xfId="16205"/>
    <cellStyle name="Normal 83 6 3 2 2" xfId="35718"/>
    <cellStyle name="Normal 83 6 3 2 3" xfId="55611"/>
    <cellStyle name="Normal 83 6 3 3" xfId="28288"/>
    <cellStyle name="Normal 83 6 3 4" xfId="48176"/>
    <cellStyle name="Normal 83 6 4" xfId="11792"/>
    <cellStyle name="Normal 83 6 4 2" xfId="31307"/>
    <cellStyle name="Normal 83 6 4 3" xfId="51200"/>
    <cellStyle name="Normal 83 6 5" xfId="21513"/>
    <cellStyle name="Normal 83 6 6" xfId="41230"/>
    <cellStyle name="Normal 83 7" xfId="2459"/>
    <cellStyle name="Normal 83 7 2" xfId="7896"/>
    <cellStyle name="Normal 83 7 2 2" xfId="17619"/>
    <cellStyle name="Normal 83 7 2 2 2" xfId="37132"/>
    <cellStyle name="Normal 83 7 2 2 3" xfId="57025"/>
    <cellStyle name="Normal 83 7 2 3" xfId="25889"/>
    <cellStyle name="Normal 83 7 2 4" xfId="45659"/>
    <cellStyle name="Normal 83 7 3" xfId="12313"/>
    <cellStyle name="Normal 83 7 3 2" xfId="31827"/>
    <cellStyle name="Normal 83 7 3 3" xfId="51720"/>
    <cellStyle name="Normal 83 7 4" xfId="23232"/>
    <cellStyle name="Normal 83 7 5" xfId="42998"/>
    <cellStyle name="Normal 83 8" xfId="2598"/>
    <cellStyle name="Normal 83 8 2" xfId="8035"/>
    <cellStyle name="Normal 83 8 2 2" xfId="17758"/>
    <cellStyle name="Normal 83 8 2 2 2" xfId="37271"/>
    <cellStyle name="Normal 83 8 2 2 3" xfId="57164"/>
    <cellStyle name="Normal 83 8 2 3" xfId="26187"/>
    <cellStyle name="Normal 83 8 2 4" xfId="45958"/>
    <cellStyle name="Normal 83 8 3" xfId="12452"/>
    <cellStyle name="Normal 83 8 3 2" xfId="31966"/>
    <cellStyle name="Normal 83 8 3 3" xfId="51859"/>
    <cellStyle name="Normal 83 8 4" xfId="23371"/>
    <cellStyle name="Normal 83 8 5" xfId="43137"/>
    <cellStyle name="Normal 83 9" xfId="4816"/>
    <cellStyle name="Normal 83 9 2" xfId="14598"/>
    <cellStyle name="Normal 83 9 2 2" xfId="34111"/>
    <cellStyle name="Normal 83 9 2 3" xfId="54004"/>
    <cellStyle name="Normal 83 9 3" xfId="26680"/>
    <cellStyle name="Normal 83 9 4" xfId="46524"/>
    <cellStyle name="Normal 84" xfId="172"/>
    <cellStyle name="Normal 84 10" xfId="10185"/>
    <cellStyle name="Normal 84 10 2" xfId="29700"/>
    <cellStyle name="Normal 84 10 3" xfId="49593"/>
    <cellStyle name="Normal 84 11" xfId="19906"/>
    <cellStyle name="Normal 84 12" xfId="39506"/>
    <cellStyle name="Normal 84 2" xfId="390"/>
    <cellStyle name="Normal 84 2 2" xfId="1476"/>
    <cellStyle name="Normal 84 2 2 2" xfId="3848"/>
    <cellStyle name="Normal 84 2 2 2 2" xfId="9285"/>
    <cellStyle name="Normal 84 2 2 2 2 2" xfId="19008"/>
    <cellStyle name="Normal 84 2 2 2 2 2 2" xfId="38521"/>
    <cellStyle name="Normal 84 2 2 2 2 2 3" xfId="58414"/>
    <cellStyle name="Normal 84 2 2 2 2 3" xfId="26300"/>
    <cellStyle name="Normal 84 2 2 2 2 4" xfId="46073"/>
    <cellStyle name="Normal 84 2 2 2 3" xfId="13702"/>
    <cellStyle name="Normal 84 2 2 2 3 2" xfId="33216"/>
    <cellStyle name="Normal 84 2 2 2 3 3" xfId="53109"/>
    <cellStyle name="Normal 84 2 2 2 4" xfId="24621"/>
    <cellStyle name="Normal 84 2 2 2 5" xfId="44387"/>
    <cellStyle name="Normal 84 2 2 3" xfId="7608"/>
    <cellStyle name="Normal 84 2 2 3 2" xfId="17331"/>
    <cellStyle name="Normal 84 2 2 3 2 2" xfId="36844"/>
    <cellStyle name="Normal 84 2 2 3 2 3" xfId="56737"/>
    <cellStyle name="Normal 84 2 2 3 3" xfId="25559"/>
    <cellStyle name="Normal 84 2 2 3 4" xfId="45327"/>
    <cellStyle name="Normal 84 2 2 4" xfId="5575"/>
    <cellStyle name="Normal 84 2 2 4 2" xfId="15312"/>
    <cellStyle name="Normal 84 2 2 4 2 2" xfId="34825"/>
    <cellStyle name="Normal 84 2 2 4 2 3" xfId="54718"/>
    <cellStyle name="Normal 84 2 2 4 3" xfId="27395"/>
    <cellStyle name="Normal 84 2 2 4 4" xfId="47283"/>
    <cellStyle name="Normal 84 2 2 5" xfId="11434"/>
    <cellStyle name="Normal 84 2 2 5 2" xfId="30949"/>
    <cellStyle name="Normal 84 2 2 5 3" xfId="50842"/>
    <cellStyle name="Normal 84 2 2 6" xfId="21155"/>
    <cellStyle name="Normal 84 2 2 7" xfId="40810"/>
    <cellStyle name="Normal 84 2 3" xfId="925"/>
    <cellStyle name="Normal 84 2 3 2" xfId="3310"/>
    <cellStyle name="Normal 84 2 3 2 2" xfId="8747"/>
    <cellStyle name="Normal 84 2 3 2 2 2" xfId="18470"/>
    <cellStyle name="Normal 84 2 3 2 2 2 2" xfId="37983"/>
    <cellStyle name="Normal 84 2 3 2 2 2 3" xfId="57876"/>
    <cellStyle name="Normal 84 2 3 2 2 3" xfId="26333"/>
    <cellStyle name="Normal 84 2 3 2 2 4" xfId="46106"/>
    <cellStyle name="Normal 84 2 3 2 3" xfId="13164"/>
    <cellStyle name="Normal 84 2 3 2 3 2" xfId="32678"/>
    <cellStyle name="Normal 84 2 3 2 3 3" xfId="52571"/>
    <cellStyle name="Normal 84 2 3 2 4" xfId="24083"/>
    <cellStyle name="Normal 84 2 3 2 5" xfId="43849"/>
    <cellStyle name="Normal 84 2 3 3" xfId="7148"/>
    <cellStyle name="Normal 84 2 3 3 2" xfId="16884"/>
    <cellStyle name="Normal 84 2 3 3 2 2" xfId="36397"/>
    <cellStyle name="Normal 84 2 3 3 2 3" xfId="56290"/>
    <cellStyle name="Normal 84 2 3 3 3" xfId="23006"/>
    <cellStyle name="Normal 84 2 3 3 4" xfId="42771"/>
    <cellStyle name="Normal 84 2 3 4" xfId="6110"/>
    <cellStyle name="Normal 84 2 3 4 2" xfId="15847"/>
    <cellStyle name="Normal 84 2 3 4 2 2" xfId="35360"/>
    <cellStyle name="Normal 84 2 3 4 2 3" xfId="55253"/>
    <cellStyle name="Normal 84 2 3 4 3" xfId="27930"/>
    <cellStyle name="Normal 84 2 3 4 4" xfId="47818"/>
    <cellStyle name="Normal 84 2 3 5" xfId="10896"/>
    <cellStyle name="Normal 84 2 3 5 2" xfId="30411"/>
    <cellStyle name="Normal 84 2 3 5 3" xfId="50304"/>
    <cellStyle name="Normal 84 2 3 6" xfId="20617"/>
    <cellStyle name="Normal 84 2 3 7" xfId="40259"/>
    <cellStyle name="Normal 84 2 4" xfId="2115"/>
    <cellStyle name="Normal 84 2 4 2" xfId="4384"/>
    <cellStyle name="Normal 84 2 4 2 2" xfId="9820"/>
    <cellStyle name="Normal 84 2 4 2 2 2" xfId="19543"/>
    <cellStyle name="Normal 84 2 4 2 2 2 2" xfId="39056"/>
    <cellStyle name="Normal 84 2 4 2 2 2 3" xfId="58949"/>
    <cellStyle name="Normal 84 2 4 2 2 3" xfId="29269"/>
    <cellStyle name="Normal 84 2 4 2 2 4" xfId="49157"/>
    <cellStyle name="Normal 84 2 4 2 3" xfId="14237"/>
    <cellStyle name="Normal 84 2 4 2 3 2" xfId="33751"/>
    <cellStyle name="Normal 84 2 4 2 3 3" xfId="53644"/>
    <cellStyle name="Normal 84 2 4 2 4" xfId="25156"/>
    <cellStyle name="Normal 84 2 4 2 5" xfId="44923"/>
    <cellStyle name="Normal 84 2 4 3" xfId="6645"/>
    <cellStyle name="Normal 84 2 4 3 2" xfId="16382"/>
    <cellStyle name="Normal 84 2 4 3 2 2" xfId="35895"/>
    <cellStyle name="Normal 84 2 4 3 2 3" xfId="55788"/>
    <cellStyle name="Normal 84 2 4 3 3" xfId="28465"/>
    <cellStyle name="Normal 84 2 4 3 4" xfId="48353"/>
    <cellStyle name="Normal 84 2 4 4" xfId="11969"/>
    <cellStyle name="Normal 84 2 4 4 2" xfId="31484"/>
    <cellStyle name="Normal 84 2 4 4 3" xfId="51377"/>
    <cellStyle name="Normal 84 2 4 5" xfId="21690"/>
    <cellStyle name="Normal 84 2 4 6" xfId="41449"/>
    <cellStyle name="Normal 84 2 5" xfId="2775"/>
    <cellStyle name="Normal 84 2 5 2" xfId="8212"/>
    <cellStyle name="Normal 84 2 5 2 2" xfId="17935"/>
    <cellStyle name="Normal 84 2 5 2 2 2" xfId="37448"/>
    <cellStyle name="Normal 84 2 5 2 2 3" xfId="57341"/>
    <cellStyle name="Normal 84 2 5 2 3" xfId="22293"/>
    <cellStyle name="Normal 84 2 5 2 4" xfId="42054"/>
    <cellStyle name="Normal 84 2 5 3" xfId="12629"/>
    <cellStyle name="Normal 84 2 5 3 2" xfId="32143"/>
    <cellStyle name="Normal 84 2 5 3 3" xfId="52036"/>
    <cellStyle name="Normal 84 2 5 4" xfId="23548"/>
    <cellStyle name="Normal 84 2 5 5" xfId="43314"/>
    <cellStyle name="Normal 84 2 6" xfId="5035"/>
    <cellStyle name="Normal 84 2 6 2" xfId="14775"/>
    <cellStyle name="Normal 84 2 6 2 2" xfId="34288"/>
    <cellStyle name="Normal 84 2 6 2 3" xfId="54181"/>
    <cellStyle name="Normal 84 2 6 3" xfId="26857"/>
    <cellStyle name="Normal 84 2 6 4" xfId="46743"/>
    <cellStyle name="Normal 84 2 7" xfId="10361"/>
    <cellStyle name="Normal 84 2 7 2" xfId="29876"/>
    <cellStyle name="Normal 84 2 7 3" xfId="49769"/>
    <cellStyle name="Normal 84 2 8" xfId="20082"/>
    <cellStyle name="Normal 84 2 9" xfId="39724"/>
    <cellStyle name="Normal 84 3" xfId="566"/>
    <cellStyle name="Normal 84 3 2" xfId="1652"/>
    <cellStyle name="Normal 84 3 2 2" xfId="4024"/>
    <cellStyle name="Normal 84 3 2 2 2" xfId="9461"/>
    <cellStyle name="Normal 84 3 2 2 2 2" xfId="19184"/>
    <cellStyle name="Normal 84 3 2 2 2 2 2" xfId="38697"/>
    <cellStyle name="Normal 84 3 2 2 2 2 3" xfId="58590"/>
    <cellStyle name="Normal 84 3 2 2 2 3" xfId="22037"/>
    <cellStyle name="Normal 84 3 2 2 2 4" xfId="41797"/>
    <cellStyle name="Normal 84 3 2 2 3" xfId="13878"/>
    <cellStyle name="Normal 84 3 2 2 3 2" xfId="33392"/>
    <cellStyle name="Normal 84 3 2 2 3 3" xfId="53285"/>
    <cellStyle name="Normal 84 3 2 2 4" xfId="24797"/>
    <cellStyle name="Normal 84 3 2 2 5" xfId="44563"/>
    <cellStyle name="Normal 84 3 2 3" xfId="7755"/>
    <cellStyle name="Normal 84 3 2 3 2" xfId="17478"/>
    <cellStyle name="Normal 84 3 2 3 2 2" xfId="36991"/>
    <cellStyle name="Normal 84 3 2 3 2 3" xfId="56884"/>
    <cellStyle name="Normal 84 3 2 3 3" xfId="22053"/>
    <cellStyle name="Normal 84 3 2 3 4" xfId="41813"/>
    <cellStyle name="Normal 84 3 2 4" xfId="5751"/>
    <cellStyle name="Normal 84 3 2 4 2" xfId="15488"/>
    <cellStyle name="Normal 84 3 2 4 2 2" xfId="35001"/>
    <cellStyle name="Normal 84 3 2 4 2 3" xfId="54894"/>
    <cellStyle name="Normal 84 3 2 4 3" xfId="27571"/>
    <cellStyle name="Normal 84 3 2 4 4" xfId="47459"/>
    <cellStyle name="Normal 84 3 2 5" xfId="11610"/>
    <cellStyle name="Normal 84 3 2 5 2" xfId="31125"/>
    <cellStyle name="Normal 84 3 2 5 3" xfId="51018"/>
    <cellStyle name="Normal 84 3 2 6" xfId="21331"/>
    <cellStyle name="Normal 84 3 2 7" xfId="40986"/>
    <cellStyle name="Normal 84 3 3" xfId="1101"/>
    <cellStyle name="Normal 84 3 3 2" xfId="3486"/>
    <cellStyle name="Normal 84 3 3 2 2" xfId="8923"/>
    <cellStyle name="Normal 84 3 3 2 2 2" xfId="18646"/>
    <cellStyle name="Normal 84 3 3 2 2 2 2" xfId="38159"/>
    <cellStyle name="Normal 84 3 3 2 2 2 3" xfId="58052"/>
    <cellStyle name="Normal 84 3 3 2 2 3" xfId="25566"/>
    <cellStyle name="Normal 84 3 3 2 2 4" xfId="45334"/>
    <cellStyle name="Normal 84 3 3 2 3" xfId="13340"/>
    <cellStyle name="Normal 84 3 3 2 3 2" xfId="32854"/>
    <cellStyle name="Normal 84 3 3 2 3 3" xfId="52747"/>
    <cellStyle name="Normal 84 3 3 2 4" xfId="24259"/>
    <cellStyle name="Normal 84 3 3 2 5" xfId="44025"/>
    <cellStyle name="Normal 84 3 3 3" xfId="7295"/>
    <cellStyle name="Normal 84 3 3 3 2" xfId="17031"/>
    <cellStyle name="Normal 84 3 3 3 2 2" xfId="36544"/>
    <cellStyle name="Normal 84 3 3 3 2 3" xfId="56437"/>
    <cellStyle name="Normal 84 3 3 3 3" xfId="25820"/>
    <cellStyle name="Normal 84 3 3 3 4" xfId="45589"/>
    <cellStyle name="Normal 84 3 3 4" xfId="6286"/>
    <cellStyle name="Normal 84 3 3 4 2" xfId="16023"/>
    <cellStyle name="Normal 84 3 3 4 2 2" xfId="35536"/>
    <cellStyle name="Normal 84 3 3 4 2 3" xfId="55429"/>
    <cellStyle name="Normal 84 3 3 4 3" xfId="28106"/>
    <cellStyle name="Normal 84 3 3 4 4" xfId="47994"/>
    <cellStyle name="Normal 84 3 3 5" xfId="11072"/>
    <cellStyle name="Normal 84 3 3 5 2" xfId="30587"/>
    <cellStyle name="Normal 84 3 3 5 3" xfId="50480"/>
    <cellStyle name="Normal 84 3 3 6" xfId="20793"/>
    <cellStyle name="Normal 84 3 3 7" xfId="40435"/>
    <cellStyle name="Normal 84 3 4" xfId="2291"/>
    <cellStyle name="Normal 84 3 4 2" xfId="4560"/>
    <cellStyle name="Normal 84 3 4 2 2" xfId="9996"/>
    <cellStyle name="Normal 84 3 4 2 2 2" xfId="19719"/>
    <cellStyle name="Normal 84 3 4 2 2 2 2" xfId="39232"/>
    <cellStyle name="Normal 84 3 4 2 2 2 3" xfId="59125"/>
    <cellStyle name="Normal 84 3 4 2 2 3" xfId="29445"/>
    <cellStyle name="Normal 84 3 4 2 2 4" xfId="49333"/>
    <cellStyle name="Normal 84 3 4 2 3" xfId="14413"/>
    <cellStyle name="Normal 84 3 4 2 3 2" xfId="33927"/>
    <cellStyle name="Normal 84 3 4 2 3 3" xfId="53820"/>
    <cellStyle name="Normal 84 3 4 2 4" xfId="25332"/>
    <cellStyle name="Normal 84 3 4 2 5" xfId="45099"/>
    <cellStyle name="Normal 84 3 4 3" xfId="6821"/>
    <cellStyle name="Normal 84 3 4 3 2" xfId="16558"/>
    <cellStyle name="Normal 84 3 4 3 2 2" xfId="36071"/>
    <cellStyle name="Normal 84 3 4 3 2 3" xfId="55964"/>
    <cellStyle name="Normal 84 3 4 3 3" xfId="28641"/>
    <cellStyle name="Normal 84 3 4 3 4" xfId="48529"/>
    <cellStyle name="Normal 84 3 4 4" xfId="12145"/>
    <cellStyle name="Normal 84 3 4 4 2" xfId="31660"/>
    <cellStyle name="Normal 84 3 4 4 3" xfId="51553"/>
    <cellStyle name="Normal 84 3 4 5" xfId="21866"/>
    <cellStyle name="Normal 84 3 4 6" xfId="41625"/>
    <cellStyle name="Normal 84 3 5" xfId="2951"/>
    <cellStyle name="Normal 84 3 5 2" xfId="8388"/>
    <cellStyle name="Normal 84 3 5 2 2" xfId="18111"/>
    <cellStyle name="Normal 84 3 5 2 2 2" xfId="37624"/>
    <cellStyle name="Normal 84 3 5 2 2 3" xfId="57517"/>
    <cellStyle name="Normal 84 3 5 2 3" xfId="25879"/>
    <cellStyle name="Normal 84 3 5 2 4" xfId="45649"/>
    <cellStyle name="Normal 84 3 5 3" xfId="12805"/>
    <cellStyle name="Normal 84 3 5 3 2" xfId="32319"/>
    <cellStyle name="Normal 84 3 5 3 3" xfId="52212"/>
    <cellStyle name="Normal 84 3 5 4" xfId="23724"/>
    <cellStyle name="Normal 84 3 5 5" xfId="43490"/>
    <cellStyle name="Normal 84 3 6" xfId="5211"/>
    <cellStyle name="Normal 84 3 6 2" xfId="14951"/>
    <cellStyle name="Normal 84 3 6 2 2" xfId="34464"/>
    <cellStyle name="Normal 84 3 6 2 3" xfId="54357"/>
    <cellStyle name="Normal 84 3 6 3" xfId="27033"/>
    <cellStyle name="Normal 84 3 6 4" xfId="46919"/>
    <cellStyle name="Normal 84 3 7" xfId="10537"/>
    <cellStyle name="Normal 84 3 7 2" xfId="30052"/>
    <cellStyle name="Normal 84 3 7 3" xfId="49945"/>
    <cellStyle name="Normal 84 3 8" xfId="20258"/>
    <cellStyle name="Normal 84 3 9" xfId="39900"/>
    <cellStyle name="Normal 84 4" xfId="1300"/>
    <cellStyle name="Normal 84 4 2" xfId="3672"/>
    <cellStyle name="Normal 84 4 2 2" xfId="9109"/>
    <cellStyle name="Normal 84 4 2 2 2" xfId="18832"/>
    <cellStyle name="Normal 84 4 2 2 2 2" xfId="38345"/>
    <cellStyle name="Normal 84 4 2 2 2 3" xfId="58238"/>
    <cellStyle name="Normal 84 4 2 2 3" xfId="22282"/>
    <cellStyle name="Normal 84 4 2 2 4" xfId="42043"/>
    <cellStyle name="Normal 84 4 2 3" xfId="13526"/>
    <cellStyle name="Normal 84 4 2 3 2" xfId="33040"/>
    <cellStyle name="Normal 84 4 2 3 3" xfId="52933"/>
    <cellStyle name="Normal 84 4 2 4" xfId="24445"/>
    <cellStyle name="Normal 84 4 2 5" xfId="44211"/>
    <cellStyle name="Normal 84 4 3" xfId="7461"/>
    <cellStyle name="Normal 84 4 3 2" xfId="17184"/>
    <cellStyle name="Normal 84 4 3 2 2" xfId="36697"/>
    <cellStyle name="Normal 84 4 3 2 3" xfId="56590"/>
    <cellStyle name="Normal 84 4 3 3" xfId="21985"/>
    <cellStyle name="Normal 84 4 3 4" xfId="41744"/>
    <cellStyle name="Normal 84 4 4" xfId="5399"/>
    <cellStyle name="Normal 84 4 4 2" xfId="15136"/>
    <cellStyle name="Normal 84 4 4 2 2" xfId="34649"/>
    <cellStyle name="Normal 84 4 4 2 3" xfId="54542"/>
    <cellStyle name="Normal 84 4 4 3" xfId="27219"/>
    <cellStyle name="Normal 84 4 4 4" xfId="47107"/>
    <cellStyle name="Normal 84 4 5" xfId="11258"/>
    <cellStyle name="Normal 84 4 5 2" xfId="30773"/>
    <cellStyle name="Normal 84 4 5 3" xfId="50666"/>
    <cellStyle name="Normal 84 4 6" xfId="20979"/>
    <cellStyle name="Normal 84 4 7" xfId="40634"/>
    <cellStyle name="Normal 84 5" xfId="749"/>
    <cellStyle name="Normal 84 5 2" xfId="3134"/>
    <cellStyle name="Normal 84 5 2 2" xfId="8571"/>
    <cellStyle name="Normal 84 5 2 2 2" xfId="18294"/>
    <cellStyle name="Normal 84 5 2 2 2 2" xfId="37807"/>
    <cellStyle name="Normal 84 5 2 2 2 3" xfId="57700"/>
    <cellStyle name="Normal 84 5 2 2 3" xfId="25619"/>
    <cellStyle name="Normal 84 5 2 2 4" xfId="45388"/>
    <cellStyle name="Normal 84 5 2 3" xfId="12988"/>
    <cellStyle name="Normal 84 5 2 3 2" xfId="32502"/>
    <cellStyle name="Normal 84 5 2 3 3" xfId="52395"/>
    <cellStyle name="Normal 84 5 2 4" xfId="23907"/>
    <cellStyle name="Normal 84 5 2 5" xfId="43673"/>
    <cellStyle name="Normal 84 5 3" xfId="7001"/>
    <cellStyle name="Normal 84 5 3 2" xfId="16737"/>
    <cellStyle name="Normal 84 5 3 2 2" xfId="36250"/>
    <cellStyle name="Normal 84 5 3 2 3" xfId="56143"/>
    <cellStyle name="Normal 84 5 3 3" xfId="22249"/>
    <cellStyle name="Normal 84 5 3 4" xfId="42010"/>
    <cellStyle name="Normal 84 5 4" xfId="5934"/>
    <cellStyle name="Normal 84 5 4 2" xfId="15671"/>
    <cellStyle name="Normal 84 5 4 2 2" xfId="35184"/>
    <cellStyle name="Normal 84 5 4 2 3" xfId="55077"/>
    <cellStyle name="Normal 84 5 4 3" xfId="27754"/>
    <cellStyle name="Normal 84 5 4 4" xfId="47642"/>
    <cellStyle name="Normal 84 5 5" xfId="10720"/>
    <cellStyle name="Normal 84 5 5 2" xfId="30235"/>
    <cellStyle name="Normal 84 5 5 3" xfId="50128"/>
    <cellStyle name="Normal 84 5 6" xfId="20441"/>
    <cellStyle name="Normal 84 5 7" xfId="40083"/>
    <cellStyle name="Normal 84 6" xfId="1897"/>
    <cellStyle name="Normal 84 6 2" xfId="4208"/>
    <cellStyle name="Normal 84 6 2 2" xfId="9644"/>
    <cellStyle name="Normal 84 6 2 2 2" xfId="19367"/>
    <cellStyle name="Normal 84 6 2 2 2 2" xfId="38880"/>
    <cellStyle name="Normal 84 6 2 2 2 3" xfId="58773"/>
    <cellStyle name="Normal 84 6 2 2 3" xfId="29093"/>
    <cellStyle name="Normal 84 6 2 2 4" xfId="48981"/>
    <cellStyle name="Normal 84 6 2 3" xfId="14061"/>
    <cellStyle name="Normal 84 6 2 3 2" xfId="33575"/>
    <cellStyle name="Normal 84 6 2 3 3" xfId="53468"/>
    <cellStyle name="Normal 84 6 2 4" xfId="24980"/>
    <cellStyle name="Normal 84 6 2 5" xfId="44747"/>
    <cellStyle name="Normal 84 6 3" xfId="6469"/>
    <cellStyle name="Normal 84 6 3 2" xfId="16206"/>
    <cellStyle name="Normal 84 6 3 2 2" xfId="35719"/>
    <cellStyle name="Normal 84 6 3 2 3" xfId="55612"/>
    <cellStyle name="Normal 84 6 3 3" xfId="28289"/>
    <cellStyle name="Normal 84 6 3 4" xfId="48177"/>
    <cellStyle name="Normal 84 6 4" xfId="11793"/>
    <cellStyle name="Normal 84 6 4 2" xfId="31308"/>
    <cellStyle name="Normal 84 6 4 3" xfId="51201"/>
    <cellStyle name="Normal 84 6 5" xfId="21514"/>
    <cellStyle name="Normal 84 6 6" xfId="41231"/>
    <cellStyle name="Normal 84 7" xfId="2460"/>
    <cellStyle name="Normal 84 7 2" xfId="7897"/>
    <cellStyle name="Normal 84 7 2 2" xfId="17620"/>
    <cellStyle name="Normal 84 7 2 2 2" xfId="37133"/>
    <cellStyle name="Normal 84 7 2 2 3" xfId="57026"/>
    <cellStyle name="Normal 84 7 2 3" xfId="26439"/>
    <cellStyle name="Normal 84 7 2 4" xfId="46212"/>
    <cellStyle name="Normal 84 7 3" xfId="12314"/>
    <cellStyle name="Normal 84 7 3 2" xfId="31828"/>
    <cellStyle name="Normal 84 7 3 3" xfId="51721"/>
    <cellStyle name="Normal 84 7 4" xfId="23233"/>
    <cellStyle name="Normal 84 7 5" xfId="42999"/>
    <cellStyle name="Normal 84 8" xfId="2599"/>
    <cellStyle name="Normal 84 8 2" xfId="8036"/>
    <cellStyle name="Normal 84 8 2 2" xfId="17759"/>
    <cellStyle name="Normal 84 8 2 2 2" xfId="37272"/>
    <cellStyle name="Normal 84 8 2 2 3" xfId="57165"/>
    <cellStyle name="Normal 84 8 2 3" xfId="26320"/>
    <cellStyle name="Normal 84 8 2 4" xfId="46093"/>
    <cellStyle name="Normal 84 8 3" xfId="12453"/>
    <cellStyle name="Normal 84 8 3 2" xfId="31967"/>
    <cellStyle name="Normal 84 8 3 3" xfId="51860"/>
    <cellStyle name="Normal 84 8 4" xfId="23372"/>
    <cellStyle name="Normal 84 8 5" xfId="43138"/>
    <cellStyle name="Normal 84 9" xfId="4817"/>
    <cellStyle name="Normal 84 9 2" xfId="14599"/>
    <cellStyle name="Normal 84 9 2 2" xfId="34112"/>
    <cellStyle name="Normal 84 9 2 3" xfId="54005"/>
    <cellStyle name="Normal 84 9 3" xfId="26681"/>
    <cellStyle name="Normal 84 9 4" xfId="46525"/>
    <cellStyle name="Normal 85" xfId="173"/>
    <cellStyle name="Normal 85 10" xfId="10186"/>
    <cellStyle name="Normal 85 10 2" xfId="29701"/>
    <cellStyle name="Normal 85 10 3" xfId="49594"/>
    <cellStyle name="Normal 85 11" xfId="19907"/>
    <cellStyle name="Normal 85 12" xfId="39507"/>
    <cellStyle name="Normal 85 2" xfId="391"/>
    <cellStyle name="Normal 85 2 2" xfId="1477"/>
    <cellStyle name="Normal 85 2 2 2" xfId="3849"/>
    <cellStyle name="Normal 85 2 2 2 2" xfId="9286"/>
    <cellStyle name="Normal 85 2 2 2 2 2" xfId="19009"/>
    <cellStyle name="Normal 85 2 2 2 2 2 2" xfId="38522"/>
    <cellStyle name="Normal 85 2 2 2 2 2 3" xfId="58415"/>
    <cellStyle name="Normal 85 2 2 2 2 3" xfId="22722"/>
    <cellStyle name="Normal 85 2 2 2 2 4" xfId="42486"/>
    <cellStyle name="Normal 85 2 2 2 3" xfId="13703"/>
    <cellStyle name="Normal 85 2 2 2 3 2" xfId="33217"/>
    <cellStyle name="Normal 85 2 2 2 3 3" xfId="53110"/>
    <cellStyle name="Normal 85 2 2 2 4" xfId="24622"/>
    <cellStyle name="Normal 85 2 2 2 5" xfId="44388"/>
    <cellStyle name="Normal 85 2 2 3" xfId="7609"/>
    <cellStyle name="Normal 85 2 2 3 2" xfId="17332"/>
    <cellStyle name="Normal 85 2 2 3 2 2" xfId="36845"/>
    <cellStyle name="Normal 85 2 2 3 2 3" xfId="56738"/>
    <cellStyle name="Normal 85 2 2 3 3" xfId="26093"/>
    <cellStyle name="Normal 85 2 2 3 4" xfId="45864"/>
    <cellStyle name="Normal 85 2 2 4" xfId="5576"/>
    <cellStyle name="Normal 85 2 2 4 2" xfId="15313"/>
    <cellStyle name="Normal 85 2 2 4 2 2" xfId="34826"/>
    <cellStyle name="Normal 85 2 2 4 2 3" xfId="54719"/>
    <cellStyle name="Normal 85 2 2 4 3" xfId="27396"/>
    <cellStyle name="Normal 85 2 2 4 4" xfId="47284"/>
    <cellStyle name="Normal 85 2 2 5" xfId="11435"/>
    <cellStyle name="Normal 85 2 2 5 2" xfId="30950"/>
    <cellStyle name="Normal 85 2 2 5 3" xfId="50843"/>
    <cellStyle name="Normal 85 2 2 6" xfId="21156"/>
    <cellStyle name="Normal 85 2 2 7" xfId="40811"/>
    <cellStyle name="Normal 85 2 3" xfId="926"/>
    <cellStyle name="Normal 85 2 3 2" xfId="3311"/>
    <cellStyle name="Normal 85 2 3 2 2" xfId="8748"/>
    <cellStyle name="Normal 85 2 3 2 2 2" xfId="18471"/>
    <cellStyle name="Normal 85 2 3 2 2 2 2" xfId="37984"/>
    <cellStyle name="Normal 85 2 3 2 2 2 3" xfId="57877"/>
    <cellStyle name="Normal 85 2 3 2 2 3" xfId="22674"/>
    <cellStyle name="Normal 85 2 3 2 2 4" xfId="42438"/>
    <cellStyle name="Normal 85 2 3 2 3" xfId="13165"/>
    <cellStyle name="Normal 85 2 3 2 3 2" xfId="32679"/>
    <cellStyle name="Normal 85 2 3 2 3 3" xfId="52572"/>
    <cellStyle name="Normal 85 2 3 2 4" xfId="24084"/>
    <cellStyle name="Normal 85 2 3 2 5" xfId="43850"/>
    <cellStyle name="Normal 85 2 3 3" xfId="7149"/>
    <cellStyle name="Normal 85 2 3 3 2" xfId="16885"/>
    <cellStyle name="Normal 85 2 3 3 2 2" xfId="36398"/>
    <cellStyle name="Normal 85 2 3 3 2 3" xfId="56291"/>
    <cellStyle name="Normal 85 2 3 3 3" xfId="26120"/>
    <cellStyle name="Normal 85 2 3 3 4" xfId="45891"/>
    <cellStyle name="Normal 85 2 3 4" xfId="6111"/>
    <cellStyle name="Normal 85 2 3 4 2" xfId="15848"/>
    <cellStyle name="Normal 85 2 3 4 2 2" xfId="35361"/>
    <cellStyle name="Normal 85 2 3 4 2 3" xfId="55254"/>
    <cellStyle name="Normal 85 2 3 4 3" xfId="27931"/>
    <cellStyle name="Normal 85 2 3 4 4" xfId="47819"/>
    <cellStyle name="Normal 85 2 3 5" xfId="10897"/>
    <cellStyle name="Normal 85 2 3 5 2" xfId="30412"/>
    <cellStyle name="Normal 85 2 3 5 3" xfId="50305"/>
    <cellStyle name="Normal 85 2 3 6" xfId="20618"/>
    <cellStyle name="Normal 85 2 3 7" xfId="40260"/>
    <cellStyle name="Normal 85 2 4" xfId="2116"/>
    <cellStyle name="Normal 85 2 4 2" xfId="4385"/>
    <cellStyle name="Normal 85 2 4 2 2" xfId="9821"/>
    <cellStyle name="Normal 85 2 4 2 2 2" xfId="19544"/>
    <cellStyle name="Normal 85 2 4 2 2 2 2" xfId="39057"/>
    <cellStyle name="Normal 85 2 4 2 2 2 3" xfId="58950"/>
    <cellStyle name="Normal 85 2 4 2 2 3" xfId="29270"/>
    <cellStyle name="Normal 85 2 4 2 2 4" xfId="49158"/>
    <cellStyle name="Normal 85 2 4 2 3" xfId="14238"/>
    <cellStyle name="Normal 85 2 4 2 3 2" xfId="33752"/>
    <cellStyle name="Normal 85 2 4 2 3 3" xfId="53645"/>
    <cellStyle name="Normal 85 2 4 2 4" xfId="25157"/>
    <cellStyle name="Normal 85 2 4 2 5" xfId="44924"/>
    <cellStyle name="Normal 85 2 4 3" xfId="6646"/>
    <cellStyle name="Normal 85 2 4 3 2" xfId="16383"/>
    <cellStyle name="Normal 85 2 4 3 2 2" xfId="35896"/>
    <cellStyle name="Normal 85 2 4 3 2 3" xfId="55789"/>
    <cellStyle name="Normal 85 2 4 3 3" xfId="28466"/>
    <cellStyle name="Normal 85 2 4 3 4" xfId="48354"/>
    <cellStyle name="Normal 85 2 4 4" xfId="11970"/>
    <cellStyle name="Normal 85 2 4 4 2" xfId="31485"/>
    <cellStyle name="Normal 85 2 4 4 3" xfId="51378"/>
    <cellStyle name="Normal 85 2 4 5" xfId="21691"/>
    <cellStyle name="Normal 85 2 4 6" xfId="41450"/>
    <cellStyle name="Normal 85 2 5" xfId="2776"/>
    <cellStyle name="Normal 85 2 5 2" xfId="8213"/>
    <cellStyle name="Normal 85 2 5 2 2" xfId="17936"/>
    <cellStyle name="Normal 85 2 5 2 2 2" xfId="37449"/>
    <cellStyle name="Normal 85 2 5 2 2 3" xfId="57342"/>
    <cellStyle name="Normal 85 2 5 2 3" xfId="22102"/>
    <cellStyle name="Normal 85 2 5 2 4" xfId="41862"/>
    <cellStyle name="Normal 85 2 5 3" xfId="12630"/>
    <cellStyle name="Normal 85 2 5 3 2" xfId="32144"/>
    <cellStyle name="Normal 85 2 5 3 3" xfId="52037"/>
    <cellStyle name="Normal 85 2 5 4" xfId="23549"/>
    <cellStyle name="Normal 85 2 5 5" xfId="43315"/>
    <cellStyle name="Normal 85 2 6" xfId="5036"/>
    <cellStyle name="Normal 85 2 6 2" xfId="14776"/>
    <cellStyle name="Normal 85 2 6 2 2" xfId="34289"/>
    <cellStyle name="Normal 85 2 6 2 3" xfId="54182"/>
    <cellStyle name="Normal 85 2 6 3" xfId="26858"/>
    <cellStyle name="Normal 85 2 6 4" xfId="46744"/>
    <cellStyle name="Normal 85 2 7" xfId="10362"/>
    <cellStyle name="Normal 85 2 7 2" xfId="29877"/>
    <cellStyle name="Normal 85 2 7 3" xfId="49770"/>
    <cellStyle name="Normal 85 2 8" xfId="20083"/>
    <cellStyle name="Normal 85 2 9" xfId="39725"/>
    <cellStyle name="Normal 85 3" xfId="567"/>
    <cellStyle name="Normal 85 3 2" xfId="1653"/>
    <cellStyle name="Normal 85 3 2 2" xfId="4025"/>
    <cellStyle name="Normal 85 3 2 2 2" xfId="9462"/>
    <cellStyle name="Normal 85 3 2 2 2 2" xfId="19185"/>
    <cellStyle name="Normal 85 3 2 2 2 2 2" xfId="38698"/>
    <cellStyle name="Normal 85 3 2 2 2 2 3" xfId="58591"/>
    <cellStyle name="Normal 85 3 2 2 2 3" xfId="26056"/>
    <cellStyle name="Normal 85 3 2 2 2 4" xfId="45827"/>
    <cellStyle name="Normal 85 3 2 2 3" xfId="13879"/>
    <cellStyle name="Normal 85 3 2 2 3 2" xfId="33393"/>
    <cellStyle name="Normal 85 3 2 2 3 3" xfId="53286"/>
    <cellStyle name="Normal 85 3 2 2 4" xfId="24798"/>
    <cellStyle name="Normal 85 3 2 2 5" xfId="44564"/>
    <cellStyle name="Normal 85 3 2 3" xfId="7756"/>
    <cellStyle name="Normal 85 3 2 3 2" xfId="17479"/>
    <cellStyle name="Normal 85 3 2 3 2 2" xfId="36992"/>
    <cellStyle name="Normal 85 3 2 3 2 3" xfId="56885"/>
    <cellStyle name="Normal 85 3 2 3 3" xfId="22898"/>
    <cellStyle name="Normal 85 3 2 3 4" xfId="42663"/>
    <cellStyle name="Normal 85 3 2 4" xfId="5752"/>
    <cellStyle name="Normal 85 3 2 4 2" xfId="15489"/>
    <cellStyle name="Normal 85 3 2 4 2 2" xfId="35002"/>
    <cellStyle name="Normal 85 3 2 4 2 3" xfId="54895"/>
    <cellStyle name="Normal 85 3 2 4 3" xfId="27572"/>
    <cellStyle name="Normal 85 3 2 4 4" xfId="47460"/>
    <cellStyle name="Normal 85 3 2 5" xfId="11611"/>
    <cellStyle name="Normal 85 3 2 5 2" xfId="31126"/>
    <cellStyle name="Normal 85 3 2 5 3" xfId="51019"/>
    <cellStyle name="Normal 85 3 2 6" xfId="21332"/>
    <cellStyle name="Normal 85 3 2 7" xfId="40987"/>
    <cellStyle name="Normal 85 3 3" xfId="1102"/>
    <cellStyle name="Normal 85 3 3 2" xfId="3487"/>
    <cellStyle name="Normal 85 3 3 2 2" xfId="8924"/>
    <cellStyle name="Normal 85 3 3 2 2 2" xfId="18647"/>
    <cellStyle name="Normal 85 3 3 2 2 2 2" xfId="38160"/>
    <cellStyle name="Normal 85 3 3 2 2 2 3" xfId="58053"/>
    <cellStyle name="Normal 85 3 3 2 2 3" xfId="21989"/>
    <cellStyle name="Normal 85 3 3 2 2 4" xfId="41748"/>
    <cellStyle name="Normal 85 3 3 2 3" xfId="13341"/>
    <cellStyle name="Normal 85 3 3 2 3 2" xfId="32855"/>
    <cellStyle name="Normal 85 3 3 2 3 3" xfId="52748"/>
    <cellStyle name="Normal 85 3 3 2 4" xfId="24260"/>
    <cellStyle name="Normal 85 3 3 2 5" xfId="44026"/>
    <cellStyle name="Normal 85 3 3 3" xfId="7296"/>
    <cellStyle name="Normal 85 3 3 3 2" xfId="17032"/>
    <cellStyle name="Normal 85 3 3 3 2 2" xfId="36545"/>
    <cellStyle name="Normal 85 3 3 3 2 3" xfId="56438"/>
    <cellStyle name="Normal 85 3 3 3 3" xfId="26495"/>
    <cellStyle name="Normal 85 3 3 3 4" xfId="46268"/>
    <cellStyle name="Normal 85 3 3 4" xfId="6287"/>
    <cellStyle name="Normal 85 3 3 4 2" xfId="16024"/>
    <cellStyle name="Normal 85 3 3 4 2 2" xfId="35537"/>
    <cellStyle name="Normal 85 3 3 4 2 3" xfId="55430"/>
    <cellStyle name="Normal 85 3 3 4 3" xfId="28107"/>
    <cellStyle name="Normal 85 3 3 4 4" xfId="47995"/>
    <cellStyle name="Normal 85 3 3 5" xfId="11073"/>
    <cellStyle name="Normal 85 3 3 5 2" xfId="30588"/>
    <cellStyle name="Normal 85 3 3 5 3" xfId="50481"/>
    <cellStyle name="Normal 85 3 3 6" xfId="20794"/>
    <cellStyle name="Normal 85 3 3 7" xfId="40436"/>
    <cellStyle name="Normal 85 3 4" xfId="2292"/>
    <cellStyle name="Normal 85 3 4 2" xfId="4561"/>
    <cellStyle name="Normal 85 3 4 2 2" xfId="9997"/>
    <cellStyle name="Normal 85 3 4 2 2 2" xfId="19720"/>
    <cellStyle name="Normal 85 3 4 2 2 2 2" xfId="39233"/>
    <cellStyle name="Normal 85 3 4 2 2 2 3" xfId="59126"/>
    <cellStyle name="Normal 85 3 4 2 2 3" xfId="29446"/>
    <cellStyle name="Normal 85 3 4 2 2 4" xfId="49334"/>
    <cellStyle name="Normal 85 3 4 2 3" xfId="14414"/>
    <cellStyle name="Normal 85 3 4 2 3 2" xfId="33928"/>
    <cellStyle name="Normal 85 3 4 2 3 3" xfId="53821"/>
    <cellStyle name="Normal 85 3 4 2 4" xfId="25333"/>
    <cellStyle name="Normal 85 3 4 2 5" xfId="45100"/>
    <cellStyle name="Normal 85 3 4 3" xfId="6822"/>
    <cellStyle name="Normal 85 3 4 3 2" xfId="16559"/>
    <cellStyle name="Normal 85 3 4 3 2 2" xfId="36072"/>
    <cellStyle name="Normal 85 3 4 3 2 3" xfId="55965"/>
    <cellStyle name="Normal 85 3 4 3 3" xfId="28642"/>
    <cellStyle name="Normal 85 3 4 3 4" xfId="48530"/>
    <cellStyle name="Normal 85 3 4 4" xfId="12146"/>
    <cellStyle name="Normal 85 3 4 4 2" xfId="31661"/>
    <cellStyle name="Normal 85 3 4 4 3" xfId="51554"/>
    <cellStyle name="Normal 85 3 4 5" xfId="21867"/>
    <cellStyle name="Normal 85 3 4 6" xfId="41626"/>
    <cellStyle name="Normal 85 3 5" xfId="2952"/>
    <cellStyle name="Normal 85 3 5 2" xfId="8389"/>
    <cellStyle name="Normal 85 3 5 2 2" xfId="18112"/>
    <cellStyle name="Normal 85 3 5 2 2 2" xfId="37625"/>
    <cellStyle name="Normal 85 3 5 2 2 3" xfId="57518"/>
    <cellStyle name="Normal 85 3 5 2 3" xfId="21971"/>
    <cellStyle name="Normal 85 3 5 2 4" xfId="41730"/>
    <cellStyle name="Normal 85 3 5 3" xfId="12806"/>
    <cellStyle name="Normal 85 3 5 3 2" xfId="32320"/>
    <cellStyle name="Normal 85 3 5 3 3" xfId="52213"/>
    <cellStyle name="Normal 85 3 5 4" xfId="23725"/>
    <cellStyle name="Normal 85 3 5 5" xfId="43491"/>
    <cellStyle name="Normal 85 3 6" xfId="5212"/>
    <cellStyle name="Normal 85 3 6 2" xfId="14952"/>
    <cellStyle name="Normal 85 3 6 2 2" xfId="34465"/>
    <cellStyle name="Normal 85 3 6 2 3" xfId="54358"/>
    <cellStyle name="Normal 85 3 6 3" xfId="27034"/>
    <cellStyle name="Normal 85 3 6 4" xfId="46920"/>
    <cellStyle name="Normal 85 3 7" xfId="10538"/>
    <cellStyle name="Normal 85 3 7 2" xfId="30053"/>
    <cellStyle name="Normal 85 3 7 3" xfId="49946"/>
    <cellStyle name="Normal 85 3 8" xfId="20259"/>
    <cellStyle name="Normal 85 3 9" xfId="39901"/>
    <cellStyle name="Normal 85 4" xfId="1301"/>
    <cellStyle name="Normal 85 4 2" xfId="3673"/>
    <cellStyle name="Normal 85 4 2 2" xfId="9110"/>
    <cellStyle name="Normal 85 4 2 2 2" xfId="18833"/>
    <cellStyle name="Normal 85 4 2 2 2 2" xfId="38346"/>
    <cellStyle name="Normal 85 4 2 2 2 3" xfId="58239"/>
    <cellStyle name="Normal 85 4 2 2 3" xfId="22827"/>
    <cellStyle name="Normal 85 4 2 2 4" xfId="42591"/>
    <cellStyle name="Normal 85 4 2 3" xfId="13527"/>
    <cellStyle name="Normal 85 4 2 3 2" xfId="33041"/>
    <cellStyle name="Normal 85 4 2 3 3" xfId="52934"/>
    <cellStyle name="Normal 85 4 2 4" xfId="24446"/>
    <cellStyle name="Normal 85 4 2 5" xfId="44212"/>
    <cellStyle name="Normal 85 4 3" xfId="7462"/>
    <cellStyle name="Normal 85 4 3 2" xfId="17185"/>
    <cellStyle name="Normal 85 4 3 2 2" xfId="36698"/>
    <cellStyle name="Normal 85 4 3 2 3" xfId="56591"/>
    <cellStyle name="Normal 85 4 3 3" xfId="26107"/>
    <cellStyle name="Normal 85 4 3 4" xfId="45878"/>
    <cellStyle name="Normal 85 4 4" xfId="5400"/>
    <cellStyle name="Normal 85 4 4 2" xfId="15137"/>
    <cellStyle name="Normal 85 4 4 2 2" xfId="34650"/>
    <cellStyle name="Normal 85 4 4 2 3" xfId="54543"/>
    <cellStyle name="Normal 85 4 4 3" xfId="27220"/>
    <cellStyle name="Normal 85 4 4 4" xfId="47108"/>
    <cellStyle name="Normal 85 4 5" xfId="11259"/>
    <cellStyle name="Normal 85 4 5 2" xfId="30774"/>
    <cellStyle name="Normal 85 4 5 3" xfId="50667"/>
    <cellStyle name="Normal 85 4 6" xfId="20980"/>
    <cellStyle name="Normal 85 4 7" xfId="40635"/>
    <cellStyle name="Normal 85 5" xfId="750"/>
    <cellStyle name="Normal 85 5 2" xfId="3135"/>
    <cellStyle name="Normal 85 5 2 2" xfId="8572"/>
    <cellStyle name="Normal 85 5 2 2 2" xfId="18295"/>
    <cellStyle name="Normal 85 5 2 2 2 2" xfId="37808"/>
    <cellStyle name="Normal 85 5 2 2 2 3" xfId="57701"/>
    <cellStyle name="Normal 85 5 2 2 3" xfId="22581"/>
    <cellStyle name="Normal 85 5 2 2 4" xfId="42344"/>
    <cellStyle name="Normal 85 5 2 3" xfId="12989"/>
    <cellStyle name="Normal 85 5 2 3 2" xfId="32503"/>
    <cellStyle name="Normal 85 5 2 3 3" xfId="52396"/>
    <cellStyle name="Normal 85 5 2 4" xfId="23908"/>
    <cellStyle name="Normal 85 5 2 5" xfId="43674"/>
    <cellStyle name="Normal 85 5 3" xfId="7002"/>
    <cellStyle name="Normal 85 5 3 2" xfId="16738"/>
    <cellStyle name="Normal 85 5 3 2 2" xfId="36251"/>
    <cellStyle name="Normal 85 5 3 2 3" xfId="56144"/>
    <cellStyle name="Normal 85 5 3 3" xfId="22968"/>
    <cellStyle name="Normal 85 5 3 4" xfId="42733"/>
    <cellStyle name="Normal 85 5 4" xfId="5935"/>
    <cellStyle name="Normal 85 5 4 2" xfId="15672"/>
    <cellStyle name="Normal 85 5 4 2 2" xfId="35185"/>
    <cellStyle name="Normal 85 5 4 2 3" xfId="55078"/>
    <cellStyle name="Normal 85 5 4 3" xfId="27755"/>
    <cellStyle name="Normal 85 5 4 4" xfId="47643"/>
    <cellStyle name="Normal 85 5 5" xfId="10721"/>
    <cellStyle name="Normal 85 5 5 2" xfId="30236"/>
    <cellStyle name="Normal 85 5 5 3" xfId="50129"/>
    <cellStyle name="Normal 85 5 6" xfId="20442"/>
    <cellStyle name="Normal 85 5 7" xfId="40084"/>
    <cellStyle name="Normal 85 6" xfId="1898"/>
    <cellStyle name="Normal 85 6 2" xfId="4209"/>
    <cellStyle name="Normal 85 6 2 2" xfId="9645"/>
    <cellStyle name="Normal 85 6 2 2 2" xfId="19368"/>
    <cellStyle name="Normal 85 6 2 2 2 2" xfId="38881"/>
    <cellStyle name="Normal 85 6 2 2 2 3" xfId="58774"/>
    <cellStyle name="Normal 85 6 2 2 3" xfId="29094"/>
    <cellStyle name="Normal 85 6 2 2 4" xfId="48982"/>
    <cellStyle name="Normal 85 6 2 3" xfId="14062"/>
    <cellStyle name="Normal 85 6 2 3 2" xfId="33576"/>
    <cellStyle name="Normal 85 6 2 3 3" xfId="53469"/>
    <cellStyle name="Normal 85 6 2 4" xfId="24981"/>
    <cellStyle name="Normal 85 6 2 5" xfId="44748"/>
    <cellStyle name="Normal 85 6 3" xfId="6470"/>
    <cellStyle name="Normal 85 6 3 2" xfId="16207"/>
    <cellStyle name="Normal 85 6 3 2 2" xfId="35720"/>
    <cellStyle name="Normal 85 6 3 2 3" xfId="55613"/>
    <cellStyle name="Normal 85 6 3 3" xfId="28290"/>
    <cellStyle name="Normal 85 6 3 4" xfId="48178"/>
    <cellStyle name="Normal 85 6 4" xfId="11794"/>
    <cellStyle name="Normal 85 6 4 2" xfId="31309"/>
    <cellStyle name="Normal 85 6 4 3" xfId="51202"/>
    <cellStyle name="Normal 85 6 5" xfId="21515"/>
    <cellStyle name="Normal 85 6 6" xfId="41232"/>
    <cellStyle name="Normal 85 7" xfId="2461"/>
    <cellStyle name="Normal 85 7 2" xfId="7898"/>
    <cellStyle name="Normal 85 7 2 2" xfId="17621"/>
    <cellStyle name="Normal 85 7 2 2 2" xfId="37134"/>
    <cellStyle name="Normal 85 7 2 2 3" xfId="57027"/>
    <cellStyle name="Normal 85 7 2 3" xfId="26317"/>
    <cellStyle name="Normal 85 7 2 4" xfId="46090"/>
    <cellStyle name="Normal 85 7 3" xfId="12315"/>
    <cellStyle name="Normal 85 7 3 2" xfId="31829"/>
    <cellStyle name="Normal 85 7 3 3" xfId="51722"/>
    <cellStyle name="Normal 85 7 4" xfId="23234"/>
    <cellStyle name="Normal 85 7 5" xfId="43000"/>
    <cellStyle name="Normal 85 8" xfId="2600"/>
    <cellStyle name="Normal 85 8 2" xfId="8037"/>
    <cellStyle name="Normal 85 8 2 2" xfId="17760"/>
    <cellStyle name="Normal 85 8 2 2 2" xfId="37273"/>
    <cellStyle name="Normal 85 8 2 2 3" xfId="57166"/>
    <cellStyle name="Normal 85 8 2 3" xfId="26377"/>
    <cellStyle name="Normal 85 8 2 4" xfId="46150"/>
    <cellStyle name="Normal 85 8 3" xfId="12454"/>
    <cellStyle name="Normal 85 8 3 2" xfId="31968"/>
    <cellStyle name="Normal 85 8 3 3" xfId="51861"/>
    <cellStyle name="Normal 85 8 4" xfId="23373"/>
    <cellStyle name="Normal 85 8 5" xfId="43139"/>
    <cellStyle name="Normal 85 9" xfId="4818"/>
    <cellStyle name="Normal 85 9 2" xfId="14600"/>
    <cellStyle name="Normal 85 9 2 2" xfId="34113"/>
    <cellStyle name="Normal 85 9 2 3" xfId="54006"/>
    <cellStyle name="Normal 85 9 3" xfId="26682"/>
    <cellStyle name="Normal 85 9 4" xfId="46526"/>
    <cellStyle name="Normal 86" xfId="174"/>
    <cellStyle name="Normal 86 10" xfId="10187"/>
    <cellStyle name="Normal 86 10 2" xfId="29702"/>
    <cellStyle name="Normal 86 10 3" xfId="49595"/>
    <cellStyle name="Normal 86 11" xfId="19908"/>
    <cellStyle name="Normal 86 12" xfId="39508"/>
    <cellStyle name="Normal 86 2" xfId="392"/>
    <cellStyle name="Normal 86 2 2" xfId="1478"/>
    <cellStyle name="Normal 86 2 2 2" xfId="3850"/>
    <cellStyle name="Normal 86 2 2 2 2" xfId="9287"/>
    <cellStyle name="Normal 86 2 2 2 2 2" xfId="19010"/>
    <cellStyle name="Normal 86 2 2 2 2 2 2" xfId="38523"/>
    <cellStyle name="Normal 86 2 2 2 2 2 3" xfId="58416"/>
    <cellStyle name="Normal 86 2 2 2 2 3" xfId="25650"/>
    <cellStyle name="Normal 86 2 2 2 2 4" xfId="45419"/>
    <cellStyle name="Normal 86 2 2 2 3" xfId="13704"/>
    <cellStyle name="Normal 86 2 2 2 3 2" xfId="33218"/>
    <cellStyle name="Normal 86 2 2 2 3 3" xfId="53111"/>
    <cellStyle name="Normal 86 2 2 2 4" xfId="24623"/>
    <cellStyle name="Normal 86 2 2 2 5" xfId="44389"/>
    <cellStyle name="Normal 86 2 2 3" xfId="7610"/>
    <cellStyle name="Normal 86 2 2 3 2" xfId="17333"/>
    <cellStyle name="Normal 86 2 2 3 2 2" xfId="36846"/>
    <cellStyle name="Normal 86 2 2 3 2 3" xfId="56739"/>
    <cellStyle name="Normal 86 2 2 3 3" xfId="22523"/>
    <cellStyle name="Normal 86 2 2 3 4" xfId="42286"/>
    <cellStyle name="Normal 86 2 2 4" xfId="5577"/>
    <cellStyle name="Normal 86 2 2 4 2" xfId="15314"/>
    <cellStyle name="Normal 86 2 2 4 2 2" xfId="34827"/>
    <cellStyle name="Normal 86 2 2 4 2 3" xfId="54720"/>
    <cellStyle name="Normal 86 2 2 4 3" xfId="27397"/>
    <cellStyle name="Normal 86 2 2 4 4" xfId="47285"/>
    <cellStyle name="Normal 86 2 2 5" xfId="11436"/>
    <cellStyle name="Normal 86 2 2 5 2" xfId="30951"/>
    <cellStyle name="Normal 86 2 2 5 3" xfId="50844"/>
    <cellStyle name="Normal 86 2 2 6" xfId="21157"/>
    <cellStyle name="Normal 86 2 2 7" xfId="40812"/>
    <cellStyle name="Normal 86 2 3" xfId="927"/>
    <cellStyle name="Normal 86 2 3 2" xfId="3312"/>
    <cellStyle name="Normal 86 2 3 2 2" xfId="8749"/>
    <cellStyle name="Normal 86 2 3 2 2 2" xfId="18472"/>
    <cellStyle name="Normal 86 2 3 2 2 2 2" xfId="37985"/>
    <cellStyle name="Normal 86 2 3 2 2 2 3" xfId="57878"/>
    <cellStyle name="Normal 86 2 3 2 2 3" xfId="22838"/>
    <cellStyle name="Normal 86 2 3 2 2 4" xfId="42602"/>
    <cellStyle name="Normal 86 2 3 2 3" xfId="13166"/>
    <cellStyle name="Normal 86 2 3 2 3 2" xfId="32680"/>
    <cellStyle name="Normal 86 2 3 2 3 3" xfId="52573"/>
    <cellStyle name="Normal 86 2 3 2 4" xfId="24085"/>
    <cellStyle name="Normal 86 2 3 2 5" xfId="43851"/>
    <cellStyle name="Normal 86 2 3 3" xfId="7150"/>
    <cellStyle name="Normal 86 2 3 3 2" xfId="16886"/>
    <cellStyle name="Normal 86 2 3 3 2 2" xfId="36399"/>
    <cellStyle name="Normal 86 2 3 3 2 3" xfId="56292"/>
    <cellStyle name="Normal 86 2 3 3 3" xfId="25537"/>
    <cellStyle name="Normal 86 2 3 3 4" xfId="45305"/>
    <cellStyle name="Normal 86 2 3 4" xfId="6112"/>
    <cellStyle name="Normal 86 2 3 4 2" xfId="15849"/>
    <cellStyle name="Normal 86 2 3 4 2 2" xfId="35362"/>
    <cellStyle name="Normal 86 2 3 4 2 3" xfId="55255"/>
    <cellStyle name="Normal 86 2 3 4 3" xfId="27932"/>
    <cellStyle name="Normal 86 2 3 4 4" xfId="47820"/>
    <cellStyle name="Normal 86 2 3 5" xfId="10898"/>
    <cellStyle name="Normal 86 2 3 5 2" xfId="30413"/>
    <cellStyle name="Normal 86 2 3 5 3" xfId="50306"/>
    <cellStyle name="Normal 86 2 3 6" xfId="20619"/>
    <cellStyle name="Normal 86 2 3 7" xfId="40261"/>
    <cellStyle name="Normal 86 2 4" xfId="2117"/>
    <cellStyle name="Normal 86 2 4 2" xfId="4386"/>
    <cellStyle name="Normal 86 2 4 2 2" xfId="9822"/>
    <cellStyle name="Normal 86 2 4 2 2 2" xfId="19545"/>
    <cellStyle name="Normal 86 2 4 2 2 2 2" xfId="39058"/>
    <cellStyle name="Normal 86 2 4 2 2 2 3" xfId="58951"/>
    <cellStyle name="Normal 86 2 4 2 2 3" xfId="29271"/>
    <cellStyle name="Normal 86 2 4 2 2 4" xfId="49159"/>
    <cellStyle name="Normal 86 2 4 2 3" xfId="14239"/>
    <cellStyle name="Normal 86 2 4 2 3 2" xfId="33753"/>
    <cellStyle name="Normal 86 2 4 2 3 3" xfId="53646"/>
    <cellStyle name="Normal 86 2 4 2 4" xfId="25158"/>
    <cellStyle name="Normal 86 2 4 2 5" xfId="44925"/>
    <cellStyle name="Normal 86 2 4 3" xfId="6647"/>
    <cellStyle name="Normal 86 2 4 3 2" xfId="16384"/>
    <cellStyle name="Normal 86 2 4 3 2 2" xfId="35897"/>
    <cellStyle name="Normal 86 2 4 3 2 3" xfId="55790"/>
    <cellStyle name="Normal 86 2 4 3 3" xfId="28467"/>
    <cellStyle name="Normal 86 2 4 3 4" xfId="48355"/>
    <cellStyle name="Normal 86 2 4 4" xfId="11971"/>
    <cellStyle name="Normal 86 2 4 4 2" xfId="31486"/>
    <cellStyle name="Normal 86 2 4 4 3" xfId="51379"/>
    <cellStyle name="Normal 86 2 4 5" xfId="21692"/>
    <cellStyle name="Normal 86 2 4 6" xfId="41451"/>
    <cellStyle name="Normal 86 2 5" xfId="2777"/>
    <cellStyle name="Normal 86 2 5 2" xfId="8214"/>
    <cellStyle name="Normal 86 2 5 2 2" xfId="17937"/>
    <cellStyle name="Normal 86 2 5 2 2 2" xfId="37450"/>
    <cellStyle name="Normal 86 2 5 2 2 3" xfId="57343"/>
    <cellStyle name="Normal 86 2 5 2 3" xfId="22502"/>
    <cellStyle name="Normal 86 2 5 2 4" xfId="42265"/>
    <cellStyle name="Normal 86 2 5 3" xfId="12631"/>
    <cellStyle name="Normal 86 2 5 3 2" xfId="32145"/>
    <cellStyle name="Normal 86 2 5 3 3" xfId="52038"/>
    <cellStyle name="Normal 86 2 5 4" xfId="23550"/>
    <cellStyle name="Normal 86 2 5 5" xfId="43316"/>
    <cellStyle name="Normal 86 2 6" xfId="5037"/>
    <cellStyle name="Normal 86 2 6 2" xfId="14777"/>
    <cellStyle name="Normal 86 2 6 2 2" xfId="34290"/>
    <cellStyle name="Normal 86 2 6 2 3" xfId="54183"/>
    <cellStyle name="Normal 86 2 6 3" xfId="26859"/>
    <cellStyle name="Normal 86 2 6 4" xfId="46745"/>
    <cellStyle name="Normal 86 2 7" xfId="10363"/>
    <cellStyle name="Normal 86 2 7 2" xfId="29878"/>
    <cellStyle name="Normal 86 2 7 3" xfId="49771"/>
    <cellStyle name="Normal 86 2 8" xfId="20084"/>
    <cellStyle name="Normal 86 2 9" xfId="39726"/>
    <cellStyle name="Normal 86 3" xfId="568"/>
    <cellStyle name="Normal 86 3 2" xfId="1654"/>
    <cellStyle name="Normal 86 3 2 2" xfId="4026"/>
    <cellStyle name="Normal 86 3 2 2 2" xfId="9463"/>
    <cellStyle name="Normal 86 3 2 2 2 2" xfId="19186"/>
    <cellStyle name="Normal 86 3 2 2 2 2 2" xfId="38699"/>
    <cellStyle name="Normal 86 3 2 2 2 2 3" xfId="58592"/>
    <cellStyle name="Normal 86 3 2 2 2 3" xfId="22274"/>
    <cellStyle name="Normal 86 3 2 2 2 4" xfId="42035"/>
    <cellStyle name="Normal 86 3 2 2 3" xfId="13880"/>
    <cellStyle name="Normal 86 3 2 2 3 2" xfId="33394"/>
    <cellStyle name="Normal 86 3 2 2 3 3" xfId="53287"/>
    <cellStyle name="Normal 86 3 2 2 4" xfId="24799"/>
    <cellStyle name="Normal 86 3 2 2 5" xfId="44565"/>
    <cellStyle name="Normal 86 3 2 3" xfId="7757"/>
    <cellStyle name="Normal 86 3 2 3 2" xfId="17480"/>
    <cellStyle name="Normal 86 3 2 3 2 2" xfId="36993"/>
    <cellStyle name="Normal 86 3 2 3 2 3" xfId="56886"/>
    <cellStyle name="Normal 86 3 2 3 3" xfId="25642"/>
    <cellStyle name="Normal 86 3 2 3 4" xfId="45411"/>
    <cellStyle name="Normal 86 3 2 4" xfId="5753"/>
    <cellStyle name="Normal 86 3 2 4 2" xfId="15490"/>
    <cellStyle name="Normal 86 3 2 4 2 2" xfId="35003"/>
    <cellStyle name="Normal 86 3 2 4 2 3" xfId="54896"/>
    <cellStyle name="Normal 86 3 2 4 3" xfId="27573"/>
    <cellStyle name="Normal 86 3 2 4 4" xfId="47461"/>
    <cellStyle name="Normal 86 3 2 5" xfId="11612"/>
    <cellStyle name="Normal 86 3 2 5 2" xfId="31127"/>
    <cellStyle name="Normal 86 3 2 5 3" xfId="51020"/>
    <cellStyle name="Normal 86 3 2 6" xfId="21333"/>
    <cellStyle name="Normal 86 3 2 7" xfId="40988"/>
    <cellStyle name="Normal 86 3 3" xfId="1103"/>
    <cellStyle name="Normal 86 3 3 2" xfId="3488"/>
    <cellStyle name="Normal 86 3 3 2 2" xfId="8925"/>
    <cellStyle name="Normal 86 3 3 2 2 2" xfId="18648"/>
    <cellStyle name="Normal 86 3 3 2 2 2 2" xfId="38161"/>
    <cellStyle name="Normal 86 3 3 2 2 2 3" xfId="58054"/>
    <cellStyle name="Normal 86 3 3 2 2 3" xfId="25940"/>
    <cellStyle name="Normal 86 3 3 2 2 4" xfId="45710"/>
    <cellStyle name="Normal 86 3 3 2 3" xfId="13342"/>
    <cellStyle name="Normal 86 3 3 2 3 2" xfId="32856"/>
    <cellStyle name="Normal 86 3 3 2 3 3" xfId="52749"/>
    <cellStyle name="Normal 86 3 3 2 4" xfId="24261"/>
    <cellStyle name="Normal 86 3 3 2 5" xfId="44027"/>
    <cellStyle name="Normal 86 3 3 3" xfId="7297"/>
    <cellStyle name="Normal 86 3 3 3 2" xfId="17033"/>
    <cellStyle name="Normal 86 3 3 3 2 2" xfId="36546"/>
    <cellStyle name="Normal 86 3 3 3 2 3" xfId="56439"/>
    <cellStyle name="Normal 86 3 3 3 3" xfId="22190"/>
    <cellStyle name="Normal 86 3 3 3 4" xfId="41950"/>
    <cellStyle name="Normal 86 3 3 4" xfId="6288"/>
    <cellStyle name="Normal 86 3 3 4 2" xfId="16025"/>
    <cellStyle name="Normal 86 3 3 4 2 2" xfId="35538"/>
    <cellStyle name="Normal 86 3 3 4 2 3" xfId="55431"/>
    <cellStyle name="Normal 86 3 3 4 3" xfId="28108"/>
    <cellStyle name="Normal 86 3 3 4 4" xfId="47996"/>
    <cellStyle name="Normal 86 3 3 5" xfId="11074"/>
    <cellStyle name="Normal 86 3 3 5 2" xfId="30589"/>
    <cellStyle name="Normal 86 3 3 5 3" xfId="50482"/>
    <cellStyle name="Normal 86 3 3 6" xfId="20795"/>
    <cellStyle name="Normal 86 3 3 7" xfId="40437"/>
    <cellStyle name="Normal 86 3 4" xfId="2293"/>
    <cellStyle name="Normal 86 3 4 2" xfId="4562"/>
    <cellStyle name="Normal 86 3 4 2 2" xfId="9998"/>
    <cellStyle name="Normal 86 3 4 2 2 2" xfId="19721"/>
    <cellStyle name="Normal 86 3 4 2 2 2 2" xfId="39234"/>
    <cellStyle name="Normal 86 3 4 2 2 2 3" xfId="59127"/>
    <cellStyle name="Normal 86 3 4 2 2 3" xfId="29447"/>
    <cellStyle name="Normal 86 3 4 2 2 4" xfId="49335"/>
    <cellStyle name="Normal 86 3 4 2 3" xfId="14415"/>
    <cellStyle name="Normal 86 3 4 2 3 2" xfId="33929"/>
    <cellStyle name="Normal 86 3 4 2 3 3" xfId="53822"/>
    <cellStyle name="Normal 86 3 4 2 4" xfId="25334"/>
    <cellStyle name="Normal 86 3 4 2 5" xfId="45101"/>
    <cellStyle name="Normal 86 3 4 3" xfId="6823"/>
    <cellStyle name="Normal 86 3 4 3 2" xfId="16560"/>
    <cellStyle name="Normal 86 3 4 3 2 2" xfId="36073"/>
    <cellStyle name="Normal 86 3 4 3 2 3" xfId="55966"/>
    <cellStyle name="Normal 86 3 4 3 3" xfId="28643"/>
    <cellStyle name="Normal 86 3 4 3 4" xfId="48531"/>
    <cellStyle name="Normal 86 3 4 4" xfId="12147"/>
    <cellStyle name="Normal 86 3 4 4 2" xfId="31662"/>
    <cellStyle name="Normal 86 3 4 4 3" xfId="51555"/>
    <cellStyle name="Normal 86 3 4 5" xfId="21868"/>
    <cellStyle name="Normal 86 3 4 6" xfId="41627"/>
    <cellStyle name="Normal 86 3 5" xfId="2953"/>
    <cellStyle name="Normal 86 3 5 2" xfId="8390"/>
    <cellStyle name="Normal 86 3 5 2 2" xfId="18113"/>
    <cellStyle name="Normal 86 3 5 2 2 2" xfId="37626"/>
    <cellStyle name="Normal 86 3 5 2 2 3" xfId="57519"/>
    <cellStyle name="Normal 86 3 5 2 3" xfId="22658"/>
    <cellStyle name="Normal 86 3 5 2 4" xfId="42422"/>
    <cellStyle name="Normal 86 3 5 3" xfId="12807"/>
    <cellStyle name="Normal 86 3 5 3 2" xfId="32321"/>
    <cellStyle name="Normal 86 3 5 3 3" xfId="52214"/>
    <cellStyle name="Normal 86 3 5 4" xfId="23726"/>
    <cellStyle name="Normal 86 3 5 5" xfId="43492"/>
    <cellStyle name="Normal 86 3 6" xfId="5213"/>
    <cellStyle name="Normal 86 3 6 2" xfId="14953"/>
    <cellStyle name="Normal 86 3 6 2 2" xfId="34466"/>
    <cellStyle name="Normal 86 3 6 2 3" xfId="54359"/>
    <cellStyle name="Normal 86 3 6 3" xfId="27035"/>
    <cellStyle name="Normal 86 3 6 4" xfId="46921"/>
    <cellStyle name="Normal 86 3 7" xfId="10539"/>
    <cellStyle name="Normal 86 3 7 2" xfId="30054"/>
    <cellStyle name="Normal 86 3 7 3" xfId="49947"/>
    <cellStyle name="Normal 86 3 8" xfId="20260"/>
    <cellStyle name="Normal 86 3 9" xfId="39902"/>
    <cellStyle name="Normal 86 4" xfId="1302"/>
    <cellStyle name="Normal 86 4 2" xfId="3674"/>
    <cellStyle name="Normal 86 4 2 2" xfId="9111"/>
    <cellStyle name="Normal 86 4 2 2 2" xfId="18834"/>
    <cellStyle name="Normal 86 4 2 2 2 2" xfId="38347"/>
    <cellStyle name="Normal 86 4 2 2 2 3" xfId="58240"/>
    <cellStyle name="Normal 86 4 2 2 3" xfId="25637"/>
    <cellStyle name="Normal 86 4 2 2 4" xfId="45406"/>
    <cellStyle name="Normal 86 4 2 3" xfId="13528"/>
    <cellStyle name="Normal 86 4 2 3 2" xfId="33042"/>
    <cellStyle name="Normal 86 4 2 3 3" xfId="52935"/>
    <cellStyle name="Normal 86 4 2 4" xfId="24447"/>
    <cellStyle name="Normal 86 4 2 5" xfId="44213"/>
    <cellStyle name="Normal 86 4 3" xfId="7463"/>
    <cellStyle name="Normal 86 4 3 2" xfId="17186"/>
    <cellStyle name="Normal 86 4 3 2 2" xfId="36699"/>
    <cellStyle name="Normal 86 4 3 2 3" xfId="56592"/>
    <cellStyle name="Normal 86 4 3 3" xfId="22080"/>
    <cellStyle name="Normal 86 4 3 4" xfId="41840"/>
    <cellStyle name="Normal 86 4 4" xfId="5401"/>
    <cellStyle name="Normal 86 4 4 2" xfId="15138"/>
    <cellStyle name="Normal 86 4 4 2 2" xfId="34651"/>
    <cellStyle name="Normal 86 4 4 2 3" xfId="54544"/>
    <cellStyle name="Normal 86 4 4 3" xfId="27221"/>
    <cellStyle name="Normal 86 4 4 4" xfId="47109"/>
    <cellStyle name="Normal 86 4 5" xfId="11260"/>
    <cellStyle name="Normal 86 4 5 2" xfId="30775"/>
    <cellStyle name="Normal 86 4 5 3" xfId="50668"/>
    <cellStyle name="Normal 86 4 6" xfId="20981"/>
    <cellStyle name="Normal 86 4 7" xfId="40636"/>
    <cellStyle name="Normal 86 5" xfId="751"/>
    <cellStyle name="Normal 86 5 2" xfId="3136"/>
    <cellStyle name="Normal 86 5 2 2" xfId="8573"/>
    <cellStyle name="Normal 86 5 2 2 2" xfId="18296"/>
    <cellStyle name="Normal 86 5 2 2 2 2" xfId="37809"/>
    <cellStyle name="Normal 86 5 2 2 2 3" xfId="57702"/>
    <cellStyle name="Normal 86 5 2 2 3" xfId="26481"/>
    <cellStyle name="Normal 86 5 2 2 4" xfId="46254"/>
    <cellStyle name="Normal 86 5 2 3" xfId="12990"/>
    <cellStyle name="Normal 86 5 2 3 2" xfId="32504"/>
    <cellStyle name="Normal 86 5 2 3 3" xfId="52397"/>
    <cellStyle name="Normal 86 5 2 4" xfId="23909"/>
    <cellStyle name="Normal 86 5 2 5" xfId="43675"/>
    <cellStyle name="Normal 86 5 3" xfId="7003"/>
    <cellStyle name="Normal 86 5 3 2" xfId="16739"/>
    <cellStyle name="Normal 86 5 3 2 2" xfId="36252"/>
    <cellStyle name="Normal 86 5 3 2 3" xfId="56145"/>
    <cellStyle name="Normal 86 5 3 3" xfId="25718"/>
    <cellStyle name="Normal 86 5 3 4" xfId="45487"/>
    <cellStyle name="Normal 86 5 4" xfId="5936"/>
    <cellStyle name="Normal 86 5 4 2" xfId="15673"/>
    <cellStyle name="Normal 86 5 4 2 2" xfId="35186"/>
    <cellStyle name="Normal 86 5 4 2 3" xfId="55079"/>
    <cellStyle name="Normal 86 5 4 3" xfId="27756"/>
    <cellStyle name="Normal 86 5 4 4" xfId="47644"/>
    <cellStyle name="Normal 86 5 5" xfId="10722"/>
    <cellStyle name="Normal 86 5 5 2" xfId="30237"/>
    <cellStyle name="Normal 86 5 5 3" xfId="50130"/>
    <cellStyle name="Normal 86 5 6" xfId="20443"/>
    <cellStyle name="Normal 86 5 7" xfId="40085"/>
    <cellStyle name="Normal 86 6" xfId="1899"/>
    <cellStyle name="Normal 86 6 2" xfId="4210"/>
    <cellStyle name="Normal 86 6 2 2" xfId="9646"/>
    <cellStyle name="Normal 86 6 2 2 2" xfId="19369"/>
    <cellStyle name="Normal 86 6 2 2 2 2" xfId="38882"/>
    <cellStyle name="Normal 86 6 2 2 2 3" xfId="58775"/>
    <cellStyle name="Normal 86 6 2 2 3" xfId="29095"/>
    <cellStyle name="Normal 86 6 2 2 4" xfId="48983"/>
    <cellStyle name="Normal 86 6 2 3" xfId="14063"/>
    <cellStyle name="Normal 86 6 2 3 2" xfId="33577"/>
    <cellStyle name="Normal 86 6 2 3 3" xfId="53470"/>
    <cellStyle name="Normal 86 6 2 4" xfId="24982"/>
    <cellStyle name="Normal 86 6 2 5" xfId="44749"/>
    <cellStyle name="Normal 86 6 3" xfId="6471"/>
    <cellStyle name="Normal 86 6 3 2" xfId="16208"/>
    <cellStyle name="Normal 86 6 3 2 2" xfId="35721"/>
    <cellStyle name="Normal 86 6 3 2 3" xfId="55614"/>
    <cellStyle name="Normal 86 6 3 3" xfId="28291"/>
    <cellStyle name="Normal 86 6 3 4" xfId="48179"/>
    <cellStyle name="Normal 86 6 4" xfId="11795"/>
    <cellStyle name="Normal 86 6 4 2" xfId="31310"/>
    <cellStyle name="Normal 86 6 4 3" xfId="51203"/>
    <cellStyle name="Normal 86 6 5" xfId="21516"/>
    <cellStyle name="Normal 86 6 6" xfId="41233"/>
    <cellStyle name="Normal 86 7" xfId="2462"/>
    <cellStyle name="Normal 86 7 2" xfId="7899"/>
    <cellStyle name="Normal 86 7 2 2" xfId="17622"/>
    <cellStyle name="Normal 86 7 2 2 2" xfId="37135"/>
    <cellStyle name="Normal 86 7 2 2 3" xfId="57028"/>
    <cellStyle name="Normal 86 7 2 3" xfId="22932"/>
    <cellStyle name="Normal 86 7 2 4" xfId="42697"/>
    <cellStyle name="Normal 86 7 3" xfId="12316"/>
    <cellStyle name="Normal 86 7 3 2" xfId="31830"/>
    <cellStyle name="Normal 86 7 3 3" xfId="51723"/>
    <cellStyle name="Normal 86 7 4" xfId="23235"/>
    <cellStyle name="Normal 86 7 5" xfId="43001"/>
    <cellStyle name="Normal 86 8" xfId="2601"/>
    <cellStyle name="Normal 86 8 2" xfId="8038"/>
    <cellStyle name="Normal 86 8 2 2" xfId="17761"/>
    <cellStyle name="Normal 86 8 2 2 2" xfId="37274"/>
    <cellStyle name="Normal 86 8 2 2 3" xfId="57167"/>
    <cellStyle name="Normal 86 8 2 3" xfId="22848"/>
    <cellStyle name="Normal 86 8 2 4" xfId="42612"/>
    <cellStyle name="Normal 86 8 3" xfId="12455"/>
    <cellStyle name="Normal 86 8 3 2" xfId="31969"/>
    <cellStyle name="Normal 86 8 3 3" xfId="51862"/>
    <cellStyle name="Normal 86 8 4" xfId="23374"/>
    <cellStyle name="Normal 86 8 5" xfId="43140"/>
    <cellStyle name="Normal 86 9" xfId="4819"/>
    <cellStyle name="Normal 86 9 2" xfId="14601"/>
    <cellStyle name="Normal 86 9 2 2" xfId="34114"/>
    <cellStyle name="Normal 86 9 2 3" xfId="54007"/>
    <cellStyle name="Normal 86 9 3" xfId="26683"/>
    <cellStyle name="Normal 86 9 4" xfId="46527"/>
    <cellStyle name="Normal 87" xfId="175"/>
    <cellStyle name="Normal 87 10" xfId="10188"/>
    <cellStyle name="Normal 87 10 2" xfId="29703"/>
    <cellStyle name="Normal 87 10 3" xfId="49596"/>
    <cellStyle name="Normal 87 11" xfId="19909"/>
    <cellStyle name="Normal 87 12" xfId="39509"/>
    <cellStyle name="Normal 87 2" xfId="393"/>
    <cellStyle name="Normal 87 2 2" xfId="1479"/>
    <cellStyle name="Normal 87 2 2 2" xfId="3851"/>
    <cellStyle name="Normal 87 2 2 2 2" xfId="9288"/>
    <cellStyle name="Normal 87 2 2 2 2 2" xfId="19011"/>
    <cellStyle name="Normal 87 2 2 2 2 2 2" xfId="38524"/>
    <cellStyle name="Normal 87 2 2 2 2 2 3" xfId="58417"/>
    <cellStyle name="Normal 87 2 2 2 2 3" xfId="26329"/>
    <cellStyle name="Normal 87 2 2 2 2 4" xfId="46102"/>
    <cellStyle name="Normal 87 2 2 2 3" xfId="13705"/>
    <cellStyle name="Normal 87 2 2 2 3 2" xfId="33219"/>
    <cellStyle name="Normal 87 2 2 2 3 3" xfId="53112"/>
    <cellStyle name="Normal 87 2 2 2 4" xfId="24624"/>
    <cellStyle name="Normal 87 2 2 2 5" xfId="44390"/>
    <cellStyle name="Normal 87 2 2 3" xfId="7611"/>
    <cellStyle name="Normal 87 2 2 3 2" xfId="17334"/>
    <cellStyle name="Normal 87 2 2 3 2 2" xfId="36847"/>
    <cellStyle name="Normal 87 2 2 3 2 3" xfId="56740"/>
    <cellStyle name="Normal 87 2 2 3 3" xfId="21960"/>
    <cellStyle name="Normal 87 2 2 3 4" xfId="41719"/>
    <cellStyle name="Normal 87 2 2 4" xfId="5578"/>
    <cellStyle name="Normal 87 2 2 4 2" xfId="15315"/>
    <cellStyle name="Normal 87 2 2 4 2 2" xfId="34828"/>
    <cellStyle name="Normal 87 2 2 4 2 3" xfId="54721"/>
    <cellStyle name="Normal 87 2 2 4 3" xfId="27398"/>
    <cellStyle name="Normal 87 2 2 4 4" xfId="47286"/>
    <cellStyle name="Normal 87 2 2 5" xfId="11437"/>
    <cellStyle name="Normal 87 2 2 5 2" xfId="30952"/>
    <cellStyle name="Normal 87 2 2 5 3" xfId="50845"/>
    <cellStyle name="Normal 87 2 2 6" xfId="21158"/>
    <cellStyle name="Normal 87 2 2 7" xfId="40813"/>
    <cellStyle name="Normal 87 2 3" xfId="928"/>
    <cellStyle name="Normal 87 2 3 2" xfId="3313"/>
    <cellStyle name="Normal 87 2 3 2 2" xfId="8750"/>
    <cellStyle name="Normal 87 2 3 2 2 2" xfId="18473"/>
    <cellStyle name="Normal 87 2 3 2 2 2 2" xfId="37986"/>
    <cellStyle name="Normal 87 2 3 2 2 2 3" xfId="57879"/>
    <cellStyle name="Normal 87 2 3 2 2 3" xfId="25883"/>
    <cellStyle name="Normal 87 2 3 2 2 4" xfId="45653"/>
    <cellStyle name="Normal 87 2 3 2 3" xfId="13167"/>
    <cellStyle name="Normal 87 2 3 2 3 2" xfId="32681"/>
    <cellStyle name="Normal 87 2 3 2 3 3" xfId="52574"/>
    <cellStyle name="Normal 87 2 3 2 4" xfId="24086"/>
    <cellStyle name="Normal 87 2 3 2 5" xfId="43852"/>
    <cellStyle name="Normal 87 2 3 3" xfId="7151"/>
    <cellStyle name="Normal 87 2 3 3 2" xfId="16887"/>
    <cellStyle name="Normal 87 2 3 3 2 2" xfId="36400"/>
    <cellStyle name="Normal 87 2 3 3 2 3" xfId="56293"/>
    <cellStyle name="Normal 87 2 3 3 3" xfId="22355"/>
    <cellStyle name="Normal 87 2 3 3 4" xfId="42117"/>
    <cellStyle name="Normal 87 2 3 4" xfId="6113"/>
    <cellStyle name="Normal 87 2 3 4 2" xfId="15850"/>
    <cellStyle name="Normal 87 2 3 4 2 2" xfId="35363"/>
    <cellStyle name="Normal 87 2 3 4 2 3" xfId="55256"/>
    <cellStyle name="Normal 87 2 3 4 3" xfId="27933"/>
    <cellStyle name="Normal 87 2 3 4 4" xfId="47821"/>
    <cellStyle name="Normal 87 2 3 5" xfId="10899"/>
    <cellStyle name="Normal 87 2 3 5 2" xfId="30414"/>
    <cellStyle name="Normal 87 2 3 5 3" xfId="50307"/>
    <cellStyle name="Normal 87 2 3 6" xfId="20620"/>
    <cellStyle name="Normal 87 2 3 7" xfId="40262"/>
    <cellStyle name="Normal 87 2 4" xfId="2118"/>
    <cellStyle name="Normal 87 2 4 2" xfId="4387"/>
    <cellStyle name="Normal 87 2 4 2 2" xfId="9823"/>
    <cellStyle name="Normal 87 2 4 2 2 2" xfId="19546"/>
    <cellStyle name="Normal 87 2 4 2 2 2 2" xfId="39059"/>
    <cellStyle name="Normal 87 2 4 2 2 2 3" xfId="58952"/>
    <cellStyle name="Normal 87 2 4 2 2 3" xfId="29272"/>
    <cellStyle name="Normal 87 2 4 2 2 4" xfId="49160"/>
    <cellStyle name="Normal 87 2 4 2 3" xfId="14240"/>
    <cellStyle name="Normal 87 2 4 2 3 2" xfId="33754"/>
    <cellStyle name="Normal 87 2 4 2 3 3" xfId="53647"/>
    <cellStyle name="Normal 87 2 4 2 4" xfId="25159"/>
    <cellStyle name="Normal 87 2 4 2 5" xfId="44926"/>
    <cellStyle name="Normal 87 2 4 3" xfId="6648"/>
    <cellStyle name="Normal 87 2 4 3 2" xfId="16385"/>
    <cellStyle name="Normal 87 2 4 3 2 2" xfId="35898"/>
    <cellStyle name="Normal 87 2 4 3 2 3" xfId="55791"/>
    <cellStyle name="Normal 87 2 4 3 3" xfId="28468"/>
    <cellStyle name="Normal 87 2 4 3 4" xfId="48356"/>
    <cellStyle name="Normal 87 2 4 4" xfId="11972"/>
    <cellStyle name="Normal 87 2 4 4 2" xfId="31487"/>
    <cellStyle name="Normal 87 2 4 4 3" xfId="51380"/>
    <cellStyle name="Normal 87 2 4 5" xfId="21693"/>
    <cellStyle name="Normal 87 2 4 6" xfId="41452"/>
    <cellStyle name="Normal 87 2 5" xfId="2778"/>
    <cellStyle name="Normal 87 2 5 2" xfId="8215"/>
    <cellStyle name="Normal 87 2 5 2 2" xfId="17938"/>
    <cellStyle name="Normal 87 2 5 2 2 2" xfId="37451"/>
    <cellStyle name="Normal 87 2 5 2 2 3" xfId="57344"/>
    <cellStyle name="Normal 87 2 5 2 3" xfId="22636"/>
    <cellStyle name="Normal 87 2 5 2 4" xfId="42399"/>
    <cellStyle name="Normal 87 2 5 3" xfId="12632"/>
    <cellStyle name="Normal 87 2 5 3 2" xfId="32146"/>
    <cellStyle name="Normal 87 2 5 3 3" xfId="52039"/>
    <cellStyle name="Normal 87 2 5 4" xfId="23551"/>
    <cellStyle name="Normal 87 2 5 5" xfId="43317"/>
    <cellStyle name="Normal 87 2 6" xfId="5038"/>
    <cellStyle name="Normal 87 2 6 2" xfId="14778"/>
    <cellStyle name="Normal 87 2 6 2 2" xfId="34291"/>
    <cellStyle name="Normal 87 2 6 2 3" xfId="54184"/>
    <cellStyle name="Normal 87 2 6 3" xfId="26860"/>
    <cellStyle name="Normal 87 2 6 4" xfId="46746"/>
    <cellStyle name="Normal 87 2 7" xfId="10364"/>
    <cellStyle name="Normal 87 2 7 2" xfId="29879"/>
    <cellStyle name="Normal 87 2 7 3" xfId="49772"/>
    <cellStyle name="Normal 87 2 8" xfId="20085"/>
    <cellStyle name="Normal 87 2 9" xfId="39727"/>
    <cellStyle name="Normal 87 3" xfId="569"/>
    <cellStyle name="Normal 87 3 2" xfId="1655"/>
    <cellStyle name="Normal 87 3 2 2" xfId="4027"/>
    <cellStyle name="Normal 87 3 2 2 2" xfId="9464"/>
    <cellStyle name="Normal 87 3 2 2 2 2" xfId="19187"/>
    <cellStyle name="Normal 87 3 2 2 2 2 2" xfId="38700"/>
    <cellStyle name="Normal 87 3 2 2 2 2 3" xfId="58593"/>
    <cellStyle name="Normal 87 3 2 2 2 3" xfId="22269"/>
    <cellStyle name="Normal 87 3 2 2 2 4" xfId="42030"/>
    <cellStyle name="Normal 87 3 2 2 3" xfId="13881"/>
    <cellStyle name="Normal 87 3 2 2 3 2" xfId="33395"/>
    <cellStyle name="Normal 87 3 2 2 3 3" xfId="53288"/>
    <cellStyle name="Normal 87 3 2 2 4" xfId="24800"/>
    <cellStyle name="Normal 87 3 2 2 5" xfId="44566"/>
    <cellStyle name="Normal 87 3 2 3" xfId="7758"/>
    <cellStyle name="Normal 87 3 2 3 2" xfId="17481"/>
    <cellStyle name="Normal 87 3 2 3 2 2" xfId="36994"/>
    <cellStyle name="Normal 87 3 2 3 2 3" xfId="56887"/>
    <cellStyle name="Normal 87 3 2 3 3" xfId="22679"/>
    <cellStyle name="Normal 87 3 2 3 4" xfId="42443"/>
    <cellStyle name="Normal 87 3 2 4" xfId="5754"/>
    <cellStyle name="Normal 87 3 2 4 2" xfId="15491"/>
    <cellStyle name="Normal 87 3 2 4 2 2" xfId="35004"/>
    <cellStyle name="Normal 87 3 2 4 2 3" xfId="54897"/>
    <cellStyle name="Normal 87 3 2 4 3" xfId="27574"/>
    <cellStyle name="Normal 87 3 2 4 4" xfId="47462"/>
    <cellStyle name="Normal 87 3 2 5" xfId="11613"/>
    <cellStyle name="Normal 87 3 2 5 2" xfId="31128"/>
    <cellStyle name="Normal 87 3 2 5 3" xfId="51021"/>
    <cellStyle name="Normal 87 3 2 6" xfId="21334"/>
    <cellStyle name="Normal 87 3 2 7" xfId="40989"/>
    <cellStyle name="Normal 87 3 3" xfId="1104"/>
    <cellStyle name="Normal 87 3 3 2" xfId="3489"/>
    <cellStyle name="Normal 87 3 3 2 2" xfId="8926"/>
    <cellStyle name="Normal 87 3 3 2 2 2" xfId="18649"/>
    <cellStyle name="Normal 87 3 3 2 2 2 2" xfId="38162"/>
    <cellStyle name="Normal 87 3 3 2 2 2 3" xfId="58055"/>
    <cellStyle name="Normal 87 3 3 2 2 3" xfId="25417"/>
    <cellStyle name="Normal 87 3 3 2 2 4" xfId="45184"/>
    <cellStyle name="Normal 87 3 3 2 3" xfId="13343"/>
    <cellStyle name="Normal 87 3 3 2 3 2" xfId="32857"/>
    <cellStyle name="Normal 87 3 3 2 3 3" xfId="52750"/>
    <cellStyle name="Normal 87 3 3 2 4" xfId="24262"/>
    <cellStyle name="Normal 87 3 3 2 5" xfId="44028"/>
    <cellStyle name="Normal 87 3 3 3" xfId="7298"/>
    <cellStyle name="Normal 87 3 3 3 2" xfId="17034"/>
    <cellStyle name="Normal 87 3 3 3 2 2" xfId="36547"/>
    <cellStyle name="Normal 87 3 3 3 2 3" xfId="56440"/>
    <cellStyle name="Normal 87 3 3 3 3" xfId="22421"/>
    <cellStyle name="Normal 87 3 3 3 4" xfId="42183"/>
    <cellStyle name="Normal 87 3 3 4" xfId="6289"/>
    <cellStyle name="Normal 87 3 3 4 2" xfId="16026"/>
    <cellStyle name="Normal 87 3 3 4 2 2" xfId="35539"/>
    <cellStyle name="Normal 87 3 3 4 2 3" xfId="55432"/>
    <cellStyle name="Normal 87 3 3 4 3" xfId="28109"/>
    <cellStyle name="Normal 87 3 3 4 4" xfId="47997"/>
    <cellStyle name="Normal 87 3 3 5" xfId="11075"/>
    <cellStyle name="Normal 87 3 3 5 2" xfId="30590"/>
    <cellStyle name="Normal 87 3 3 5 3" xfId="50483"/>
    <cellStyle name="Normal 87 3 3 6" xfId="20796"/>
    <cellStyle name="Normal 87 3 3 7" xfId="40438"/>
    <cellStyle name="Normal 87 3 4" xfId="2294"/>
    <cellStyle name="Normal 87 3 4 2" xfId="4563"/>
    <cellStyle name="Normal 87 3 4 2 2" xfId="9999"/>
    <cellStyle name="Normal 87 3 4 2 2 2" xfId="19722"/>
    <cellStyle name="Normal 87 3 4 2 2 2 2" xfId="39235"/>
    <cellStyle name="Normal 87 3 4 2 2 2 3" xfId="59128"/>
    <cellStyle name="Normal 87 3 4 2 2 3" xfId="29448"/>
    <cellStyle name="Normal 87 3 4 2 2 4" xfId="49336"/>
    <cellStyle name="Normal 87 3 4 2 3" xfId="14416"/>
    <cellStyle name="Normal 87 3 4 2 3 2" xfId="33930"/>
    <cellStyle name="Normal 87 3 4 2 3 3" xfId="53823"/>
    <cellStyle name="Normal 87 3 4 2 4" xfId="25335"/>
    <cellStyle name="Normal 87 3 4 2 5" xfId="45102"/>
    <cellStyle name="Normal 87 3 4 3" xfId="6824"/>
    <cellStyle name="Normal 87 3 4 3 2" xfId="16561"/>
    <cellStyle name="Normal 87 3 4 3 2 2" xfId="36074"/>
    <cellStyle name="Normal 87 3 4 3 2 3" xfId="55967"/>
    <cellStyle name="Normal 87 3 4 3 3" xfId="28644"/>
    <cellStyle name="Normal 87 3 4 3 4" xfId="48532"/>
    <cellStyle name="Normal 87 3 4 4" xfId="12148"/>
    <cellStyle name="Normal 87 3 4 4 2" xfId="31663"/>
    <cellStyle name="Normal 87 3 4 4 3" xfId="51556"/>
    <cellStyle name="Normal 87 3 4 5" xfId="21869"/>
    <cellStyle name="Normal 87 3 4 6" xfId="41628"/>
    <cellStyle name="Normal 87 3 5" xfId="2954"/>
    <cellStyle name="Normal 87 3 5 2" xfId="8391"/>
    <cellStyle name="Normal 87 3 5 2 2" xfId="18114"/>
    <cellStyle name="Normal 87 3 5 2 2 2" xfId="37627"/>
    <cellStyle name="Normal 87 3 5 2 2 3" xfId="57520"/>
    <cellStyle name="Normal 87 3 5 2 3" xfId="22960"/>
    <cellStyle name="Normal 87 3 5 2 4" xfId="42725"/>
    <cellStyle name="Normal 87 3 5 3" xfId="12808"/>
    <cellStyle name="Normal 87 3 5 3 2" xfId="32322"/>
    <cellStyle name="Normal 87 3 5 3 3" xfId="52215"/>
    <cellStyle name="Normal 87 3 5 4" xfId="23727"/>
    <cellStyle name="Normal 87 3 5 5" xfId="43493"/>
    <cellStyle name="Normal 87 3 6" xfId="5214"/>
    <cellStyle name="Normal 87 3 6 2" xfId="14954"/>
    <cellStyle name="Normal 87 3 6 2 2" xfId="34467"/>
    <cellStyle name="Normal 87 3 6 2 3" xfId="54360"/>
    <cellStyle name="Normal 87 3 6 3" xfId="27036"/>
    <cellStyle name="Normal 87 3 6 4" xfId="46922"/>
    <cellStyle name="Normal 87 3 7" xfId="10540"/>
    <cellStyle name="Normal 87 3 7 2" xfId="30055"/>
    <cellStyle name="Normal 87 3 7 3" xfId="49948"/>
    <cellStyle name="Normal 87 3 8" xfId="20261"/>
    <cellStyle name="Normal 87 3 9" xfId="39903"/>
    <cellStyle name="Normal 87 4" xfId="1303"/>
    <cellStyle name="Normal 87 4 2" xfId="3675"/>
    <cellStyle name="Normal 87 4 2 2" xfId="9112"/>
    <cellStyle name="Normal 87 4 2 2 2" xfId="18835"/>
    <cellStyle name="Normal 87 4 2 2 2 2" xfId="38348"/>
    <cellStyle name="Normal 87 4 2 2 2 3" xfId="58241"/>
    <cellStyle name="Normal 87 4 2 2 3" xfId="25533"/>
    <cellStyle name="Normal 87 4 2 2 4" xfId="45301"/>
    <cellStyle name="Normal 87 4 2 3" xfId="13529"/>
    <cellStyle name="Normal 87 4 2 3 2" xfId="33043"/>
    <cellStyle name="Normal 87 4 2 3 3" xfId="52936"/>
    <cellStyle name="Normal 87 4 2 4" xfId="24448"/>
    <cellStyle name="Normal 87 4 2 5" xfId="44214"/>
    <cellStyle name="Normal 87 4 3" xfId="7464"/>
    <cellStyle name="Normal 87 4 3 2" xfId="17187"/>
    <cellStyle name="Normal 87 4 3 2 2" xfId="36700"/>
    <cellStyle name="Normal 87 4 3 2 3" xfId="56593"/>
    <cellStyle name="Normal 87 4 3 3" xfId="22744"/>
    <cellStyle name="Normal 87 4 3 4" xfId="42508"/>
    <cellStyle name="Normal 87 4 4" xfId="5402"/>
    <cellStyle name="Normal 87 4 4 2" xfId="15139"/>
    <cellStyle name="Normal 87 4 4 2 2" xfId="34652"/>
    <cellStyle name="Normal 87 4 4 2 3" xfId="54545"/>
    <cellStyle name="Normal 87 4 4 3" xfId="27222"/>
    <cellStyle name="Normal 87 4 4 4" xfId="47110"/>
    <cellStyle name="Normal 87 4 5" xfId="11261"/>
    <cellStyle name="Normal 87 4 5 2" xfId="30776"/>
    <cellStyle name="Normal 87 4 5 3" xfId="50669"/>
    <cellStyle name="Normal 87 4 6" xfId="20982"/>
    <cellStyle name="Normal 87 4 7" xfId="40637"/>
    <cellStyle name="Normal 87 5" xfId="752"/>
    <cellStyle name="Normal 87 5 2" xfId="3137"/>
    <cellStyle name="Normal 87 5 2 2" xfId="8574"/>
    <cellStyle name="Normal 87 5 2 2 2" xfId="18297"/>
    <cellStyle name="Normal 87 5 2 2 2 2" xfId="37810"/>
    <cellStyle name="Normal 87 5 2 2 2 3" xfId="57703"/>
    <cellStyle name="Normal 87 5 2 2 3" xfId="22327"/>
    <cellStyle name="Normal 87 5 2 2 4" xfId="42089"/>
    <cellStyle name="Normal 87 5 2 3" xfId="12991"/>
    <cellStyle name="Normal 87 5 2 3 2" xfId="32505"/>
    <cellStyle name="Normal 87 5 2 3 3" xfId="52398"/>
    <cellStyle name="Normal 87 5 2 4" xfId="23910"/>
    <cellStyle name="Normal 87 5 2 5" xfId="43676"/>
    <cellStyle name="Normal 87 5 3" xfId="7004"/>
    <cellStyle name="Normal 87 5 3 2" xfId="16740"/>
    <cellStyle name="Normal 87 5 3 2 2" xfId="36253"/>
    <cellStyle name="Normal 87 5 3 2 3" xfId="56146"/>
    <cellStyle name="Normal 87 5 3 3" xfId="26489"/>
    <cellStyle name="Normal 87 5 3 4" xfId="46262"/>
    <cellStyle name="Normal 87 5 4" xfId="5937"/>
    <cellStyle name="Normal 87 5 4 2" xfId="15674"/>
    <cellStyle name="Normal 87 5 4 2 2" xfId="35187"/>
    <cellStyle name="Normal 87 5 4 2 3" xfId="55080"/>
    <cellStyle name="Normal 87 5 4 3" xfId="27757"/>
    <cellStyle name="Normal 87 5 4 4" xfId="47645"/>
    <cellStyle name="Normal 87 5 5" xfId="10723"/>
    <cellStyle name="Normal 87 5 5 2" xfId="30238"/>
    <cellStyle name="Normal 87 5 5 3" xfId="50131"/>
    <cellStyle name="Normal 87 5 6" xfId="20444"/>
    <cellStyle name="Normal 87 5 7" xfId="40086"/>
    <cellStyle name="Normal 87 6" xfId="1900"/>
    <cellStyle name="Normal 87 6 2" xfId="4211"/>
    <cellStyle name="Normal 87 6 2 2" xfId="9647"/>
    <cellStyle name="Normal 87 6 2 2 2" xfId="19370"/>
    <cellStyle name="Normal 87 6 2 2 2 2" xfId="38883"/>
    <cellStyle name="Normal 87 6 2 2 2 3" xfId="58776"/>
    <cellStyle name="Normal 87 6 2 2 3" xfId="29096"/>
    <cellStyle name="Normal 87 6 2 2 4" xfId="48984"/>
    <cellStyle name="Normal 87 6 2 3" xfId="14064"/>
    <cellStyle name="Normal 87 6 2 3 2" xfId="33578"/>
    <cellStyle name="Normal 87 6 2 3 3" xfId="53471"/>
    <cellStyle name="Normal 87 6 2 4" xfId="24983"/>
    <cellStyle name="Normal 87 6 2 5" xfId="44750"/>
    <cellStyle name="Normal 87 6 3" xfId="6472"/>
    <cellStyle name="Normal 87 6 3 2" xfId="16209"/>
    <cellStyle name="Normal 87 6 3 2 2" xfId="35722"/>
    <cellStyle name="Normal 87 6 3 2 3" xfId="55615"/>
    <cellStyle name="Normal 87 6 3 3" xfId="28292"/>
    <cellStyle name="Normal 87 6 3 4" xfId="48180"/>
    <cellStyle name="Normal 87 6 4" xfId="11796"/>
    <cellStyle name="Normal 87 6 4 2" xfId="31311"/>
    <cellStyle name="Normal 87 6 4 3" xfId="51204"/>
    <cellStyle name="Normal 87 6 5" xfId="21517"/>
    <cellStyle name="Normal 87 6 6" xfId="41234"/>
    <cellStyle name="Normal 87 7" xfId="2463"/>
    <cellStyle name="Normal 87 7 2" xfId="7900"/>
    <cellStyle name="Normal 87 7 2 2" xfId="17623"/>
    <cellStyle name="Normal 87 7 2 2 2" xfId="37136"/>
    <cellStyle name="Normal 87 7 2 2 3" xfId="57029"/>
    <cellStyle name="Normal 87 7 2 3" xfId="25444"/>
    <cellStyle name="Normal 87 7 2 4" xfId="45211"/>
    <cellStyle name="Normal 87 7 3" xfId="12317"/>
    <cellStyle name="Normal 87 7 3 2" xfId="31831"/>
    <cellStyle name="Normal 87 7 3 3" xfId="51724"/>
    <cellStyle name="Normal 87 7 4" xfId="23236"/>
    <cellStyle name="Normal 87 7 5" xfId="43002"/>
    <cellStyle name="Normal 87 8" xfId="2602"/>
    <cellStyle name="Normal 87 8 2" xfId="8039"/>
    <cellStyle name="Normal 87 8 2 2" xfId="17762"/>
    <cellStyle name="Normal 87 8 2 2 2" xfId="37275"/>
    <cellStyle name="Normal 87 8 2 2 3" xfId="57168"/>
    <cellStyle name="Normal 87 8 2 3" xfId="21974"/>
    <cellStyle name="Normal 87 8 2 4" xfId="41733"/>
    <cellStyle name="Normal 87 8 3" xfId="12456"/>
    <cellStyle name="Normal 87 8 3 2" xfId="31970"/>
    <cellStyle name="Normal 87 8 3 3" xfId="51863"/>
    <cellStyle name="Normal 87 8 4" xfId="23375"/>
    <cellStyle name="Normal 87 8 5" xfId="43141"/>
    <cellStyle name="Normal 87 9" xfId="4820"/>
    <cellStyle name="Normal 87 9 2" xfId="14602"/>
    <cellStyle name="Normal 87 9 2 2" xfId="34115"/>
    <cellStyle name="Normal 87 9 2 3" xfId="54008"/>
    <cellStyle name="Normal 87 9 3" xfId="26684"/>
    <cellStyle name="Normal 87 9 4" xfId="46528"/>
    <cellStyle name="Normal 88" xfId="176"/>
    <cellStyle name="Normal 88 10" xfId="10189"/>
    <cellStyle name="Normal 88 10 2" xfId="29704"/>
    <cellStyle name="Normal 88 10 3" xfId="49597"/>
    <cellStyle name="Normal 88 11" xfId="19910"/>
    <cellStyle name="Normal 88 12" xfId="39510"/>
    <cellStyle name="Normal 88 2" xfId="394"/>
    <cellStyle name="Normal 88 2 2" xfId="1480"/>
    <cellStyle name="Normal 88 2 2 2" xfId="3852"/>
    <cellStyle name="Normal 88 2 2 2 2" xfId="9289"/>
    <cellStyle name="Normal 88 2 2 2 2 2" xfId="19012"/>
    <cellStyle name="Normal 88 2 2 2 2 2 2" xfId="38525"/>
    <cellStyle name="Normal 88 2 2 2 2 2 3" xfId="58418"/>
    <cellStyle name="Normal 88 2 2 2 2 3" xfId="26199"/>
    <cellStyle name="Normal 88 2 2 2 2 4" xfId="45970"/>
    <cellStyle name="Normal 88 2 2 2 3" xfId="13706"/>
    <cellStyle name="Normal 88 2 2 2 3 2" xfId="33220"/>
    <cellStyle name="Normal 88 2 2 2 3 3" xfId="53113"/>
    <cellStyle name="Normal 88 2 2 2 4" xfId="24625"/>
    <cellStyle name="Normal 88 2 2 2 5" xfId="44391"/>
    <cellStyle name="Normal 88 2 2 3" xfId="7612"/>
    <cellStyle name="Normal 88 2 2 3 2" xfId="17335"/>
    <cellStyle name="Normal 88 2 2 3 2 2" xfId="36848"/>
    <cellStyle name="Normal 88 2 2 3 2 3" xfId="56741"/>
    <cellStyle name="Normal 88 2 2 3 3" xfId="22625"/>
    <cellStyle name="Normal 88 2 2 3 4" xfId="42388"/>
    <cellStyle name="Normal 88 2 2 4" xfId="5579"/>
    <cellStyle name="Normal 88 2 2 4 2" xfId="15316"/>
    <cellStyle name="Normal 88 2 2 4 2 2" xfId="34829"/>
    <cellStyle name="Normal 88 2 2 4 2 3" xfId="54722"/>
    <cellStyle name="Normal 88 2 2 4 3" xfId="27399"/>
    <cellStyle name="Normal 88 2 2 4 4" xfId="47287"/>
    <cellStyle name="Normal 88 2 2 5" xfId="11438"/>
    <cellStyle name="Normal 88 2 2 5 2" xfId="30953"/>
    <cellStyle name="Normal 88 2 2 5 3" xfId="50846"/>
    <cellStyle name="Normal 88 2 2 6" xfId="21159"/>
    <cellStyle name="Normal 88 2 2 7" xfId="40814"/>
    <cellStyle name="Normal 88 2 3" xfId="929"/>
    <cellStyle name="Normal 88 2 3 2" xfId="3314"/>
    <cellStyle name="Normal 88 2 3 2 2" xfId="8751"/>
    <cellStyle name="Normal 88 2 3 2 2 2" xfId="18474"/>
    <cellStyle name="Normal 88 2 3 2 2 2 2" xfId="37987"/>
    <cellStyle name="Normal 88 2 3 2 2 2 3" xfId="57880"/>
    <cellStyle name="Normal 88 2 3 2 2 3" xfId="26294"/>
    <cellStyle name="Normal 88 2 3 2 2 4" xfId="46067"/>
    <cellStyle name="Normal 88 2 3 2 3" xfId="13168"/>
    <cellStyle name="Normal 88 2 3 2 3 2" xfId="32682"/>
    <cellStyle name="Normal 88 2 3 2 3 3" xfId="52575"/>
    <cellStyle name="Normal 88 2 3 2 4" xfId="24087"/>
    <cellStyle name="Normal 88 2 3 2 5" xfId="43853"/>
    <cellStyle name="Normal 88 2 3 3" xfId="7152"/>
    <cellStyle name="Normal 88 2 3 3 2" xfId="16888"/>
    <cellStyle name="Normal 88 2 3 3 2 2" xfId="36401"/>
    <cellStyle name="Normal 88 2 3 3 2 3" xfId="56294"/>
    <cellStyle name="Normal 88 2 3 3 3" xfId="22452"/>
    <cellStyle name="Normal 88 2 3 3 4" xfId="42214"/>
    <cellStyle name="Normal 88 2 3 4" xfId="6114"/>
    <cellStyle name="Normal 88 2 3 4 2" xfId="15851"/>
    <cellStyle name="Normal 88 2 3 4 2 2" xfId="35364"/>
    <cellStyle name="Normal 88 2 3 4 2 3" xfId="55257"/>
    <cellStyle name="Normal 88 2 3 4 3" xfId="27934"/>
    <cellStyle name="Normal 88 2 3 4 4" xfId="47822"/>
    <cellStyle name="Normal 88 2 3 5" xfId="10900"/>
    <cellStyle name="Normal 88 2 3 5 2" xfId="30415"/>
    <cellStyle name="Normal 88 2 3 5 3" xfId="50308"/>
    <cellStyle name="Normal 88 2 3 6" xfId="20621"/>
    <cellStyle name="Normal 88 2 3 7" xfId="40263"/>
    <cellStyle name="Normal 88 2 4" xfId="2119"/>
    <cellStyle name="Normal 88 2 4 2" xfId="4388"/>
    <cellStyle name="Normal 88 2 4 2 2" xfId="9824"/>
    <cellStyle name="Normal 88 2 4 2 2 2" xfId="19547"/>
    <cellStyle name="Normal 88 2 4 2 2 2 2" xfId="39060"/>
    <cellStyle name="Normal 88 2 4 2 2 2 3" xfId="58953"/>
    <cellStyle name="Normal 88 2 4 2 2 3" xfId="29273"/>
    <cellStyle name="Normal 88 2 4 2 2 4" xfId="49161"/>
    <cellStyle name="Normal 88 2 4 2 3" xfId="14241"/>
    <cellStyle name="Normal 88 2 4 2 3 2" xfId="33755"/>
    <cellStyle name="Normal 88 2 4 2 3 3" xfId="53648"/>
    <cellStyle name="Normal 88 2 4 2 4" xfId="25160"/>
    <cellStyle name="Normal 88 2 4 2 5" xfId="44927"/>
    <cellStyle name="Normal 88 2 4 3" xfId="6649"/>
    <cellStyle name="Normal 88 2 4 3 2" xfId="16386"/>
    <cellStyle name="Normal 88 2 4 3 2 2" xfId="35899"/>
    <cellStyle name="Normal 88 2 4 3 2 3" xfId="55792"/>
    <cellStyle name="Normal 88 2 4 3 3" xfId="28469"/>
    <cellStyle name="Normal 88 2 4 3 4" xfId="48357"/>
    <cellStyle name="Normal 88 2 4 4" xfId="11973"/>
    <cellStyle name="Normal 88 2 4 4 2" xfId="31488"/>
    <cellStyle name="Normal 88 2 4 4 3" xfId="51381"/>
    <cellStyle name="Normal 88 2 4 5" xfId="21694"/>
    <cellStyle name="Normal 88 2 4 6" xfId="41453"/>
    <cellStyle name="Normal 88 2 5" xfId="2779"/>
    <cellStyle name="Normal 88 2 5 2" xfId="8216"/>
    <cellStyle name="Normal 88 2 5 2 2" xfId="17939"/>
    <cellStyle name="Normal 88 2 5 2 2 2" xfId="37452"/>
    <cellStyle name="Normal 88 2 5 2 2 3" xfId="57345"/>
    <cellStyle name="Normal 88 2 5 2 3" xfId="23117"/>
    <cellStyle name="Normal 88 2 5 2 4" xfId="42883"/>
    <cellStyle name="Normal 88 2 5 3" xfId="12633"/>
    <cellStyle name="Normal 88 2 5 3 2" xfId="32147"/>
    <cellStyle name="Normal 88 2 5 3 3" xfId="52040"/>
    <cellStyle name="Normal 88 2 5 4" xfId="23552"/>
    <cellStyle name="Normal 88 2 5 5" xfId="43318"/>
    <cellStyle name="Normal 88 2 6" xfId="5039"/>
    <cellStyle name="Normal 88 2 6 2" xfId="14779"/>
    <cellStyle name="Normal 88 2 6 2 2" xfId="34292"/>
    <cellStyle name="Normal 88 2 6 2 3" xfId="54185"/>
    <cellStyle name="Normal 88 2 6 3" xfId="26861"/>
    <cellStyle name="Normal 88 2 6 4" xfId="46747"/>
    <cellStyle name="Normal 88 2 7" xfId="10365"/>
    <cellStyle name="Normal 88 2 7 2" xfId="29880"/>
    <cellStyle name="Normal 88 2 7 3" xfId="49773"/>
    <cellStyle name="Normal 88 2 8" xfId="20086"/>
    <cellStyle name="Normal 88 2 9" xfId="39728"/>
    <cellStyle name="Normal 88 3" xfId="570"/>
    <cellStyle name="Normal 88 3 2" xfId="1656"/>
    <cellStyle name="Normal 88 3 2 2" xfId="4028"/>
    <cellStyle name="Normal 88 3 2 2 2" xfId="9465"/>
    <cellStyle name="Normal 88 3 2 2 2 2" xfId="19188"/>
    <cellStyle name="Normal 88 3 2 2 2 2 2" xfId="38701"/>
    <cellStyle name="Normal 88 3 2 2 2 2 3" xfId="58594"/>
    <cellStyle name="Normal 88 3 2 2 2 3" xfId="26383"/>
    <cellStyle name="Normal 88 3 2 2 2 4" xfId="46156"/>
    <cellStyle name="Normal 88 3 2 2 3" xfId="13882"/>
    <cellStyle name="Normal 88 3 2 2 3 2" xfId="33396"/>
    <cellStyle name="Normal 88 3 2 2 3 3" xfId="53289"/>
    <cellStyle name="Normal 88 3 2 2 4" xfId="24801"/>
    <cellStyle name="Normal 88 3 2 2 5" xfId="44567"/>
    <cellStyle name="Normal 88 3 2 3" xfId="7759"/>
    <cellStyle name="Normal 88 3 2 3 2" xfId="17482"/>
    <cellStyle name="Normal 88 3 2 3 2 2" xfId="36995"/>
    <cellStyle name="Normal 88 3 2 3 2 3" xfId="56888"/>
    <cellStyle name="Normal 88 3 2 3 3" xfId="26561"/>
    <cellStyle name="Normal 88 3 2 3 4" xfId="46334"/>
    <cellStyle name="Normal 88 3 2 4" xfId="5755"/>
    <cellStyle name="Normal 88 3 2 4 2" xfId="15492"/>
    <cellStyle name="Normal 88 3 2 4 2 2" xfId="35005"/>
    <cellStyle name="Normal 88 3 2 4 2 3" xfId="54898"/>
    <cellStyle name="Normal 88 3 2 4 3" xfId="27575"/>
    <cellStyle name="Normal 88 3 2 4 4" xfId="47463"/>
    <cellStyle name="Normal 88 3 2 5" xfId="11614"/>
    <cellStyle name="Normal 88 3 2 5 2" xfId="31129"/>
    <cellStyle name="Normal 88 3 2 5 3" xfId="51022"/>
    <cellStyle name="Normal 88 3 2 6" xfId="21335"/>
    <cellStyle name="Normal 88 3 2 7" xfId="40990"/>
    <cellStyle name="Normal 88 3 3" xfId="1105"/>
    <cellStyle name="Normal 88 3 3 2" xfId="3490"/>
    <cellStyle name="Normal 88 3 3 2 2" xfId="8927"/>
    <cellStyle name="Normal 88 3 3 2 2 2" xfId="18650"/>
    <cellStyle name="Normal 88 3 3 2 2 2 2" xfId="38163"/>
    <cellStyle name="Normal 88 3 3 2 2 2 3" xfId="58056"/>
    <cellStyle name="Normal 88 3 3 2 2 3" xfId="22924"/>
    <cellStyle name="Normal 88 3 3 2 2 4" xfId="42689"/>
    <cellStyle name="Normal 88 3 3 2 3" xfId="13344"/>
    <cellStyle name="Normal 88 3 3 2 3 2" xfId="32858"/>
    <cellStyle name="Normal 88 3 3 2 3 3" xfId="52751"/>
    <cellStyle name="Normal 88 3 3 2 4" xfId="24263"/>
    <cellStyle name="Normal 88 3 3 2 5" xfId="44029"/>
    <cellStyle name="Normal 88 3 3 3" xfId="7299"/>
    <cellStyle name="Normal 88 3 3 3 2" xfId="17035"/>
    <cellStyle name="Normal 88 3 3 3 2 2" xfId="36548"/>
    <cellStyle name="Normal 88 3 3 3 2 3" xfId="56441"/>
    <cellStyle name="Normal 88 3 3 3 3" xfId="22408"/>
    <cellStyle name="Normal 88 3 3 3 4" xfId="42170"/>
    <cellStyle name="Normal 88 3 3 4" xfId="6290"/>
    <cellStyle name="Normal 88 3 3 4 2" xfId="16027"/>
    <cellStyle name="Normal 88 3 3 4 2 2" xfId="35540"/>
    <cellStyle name="Normal 88 3 3 4 2 3" xfId="55433"/>
    <cellStyle name="Normal 88 3 3 4 3" xfId="28110"/>
    <cellStyle name="Normal 88 3 3 4 4" xfId="47998"/>
    <cellStyle name="Normal 88 3 3 5" xfId="11076"/>
    <cellStyle name="Normal 88 3 3 5 2" xfId="30591"/>
    <cellStyle name="Normal 88 3 3 5 3" xfId="50484"/>
    <cellStyle name="Normal 88 3 3 6" xfId="20797"/>
    <cellStyle name="Normal 88 3 3 7" xfId="40439"/>
    <cellStyle name="Normal 88 3 4" xfId="2295"/>
    <cellStyle name="Normal 88 3 4 2" xfId="4564"/>
    <cellStyle name="Normal 88 3 4 2 2" xfId="10000"/>
    <cellStyle name="Normal 88 3 4 2 2 2" xfId="19723"/>
    <cellStyle name="Normal 88 3 4 2 2 2 2" xfId="39236"/>
    <cellStyle name="Normal 88 3 4 2 2 2 3" xfId="59129"/>
    <cellStyle name="Normal 88 3 4 2 2 3" xfId="29449"/>
    <cellStyle name="Normal 88 3 4 2 2 4" xfId="49337"/>
    <cellStyle name="Normal 88 3 4 2 3" xfId="14417"/>
    <cellStyle name="Normal 88 3 4 2 3 2" xfId="33931"/>
    <cellStyle name="Normal 88 3 4 2 3 3" xfId="53824"/>
    <cellStyle name="Normal 88 3 4 2 4" xfId="25336"/>
    <cellStyle name="Normal 88 3 4 2 5" xfId="45103"/>
    <cellStyle name="Normal 88 3 4 3" xfId="6825"/>
    <cellStyle name="Normal 88 3 4 3 2" xfId="16562"/>
    <cellStyle name="Normal 88 3 4 3 2 2" xfId="36075"/>
    <cellStyle name="Normal 88 3 4 3 2 3" xfId="55968"/>
    <cellStyle name="Normal 88 3 4 3 3" xfId="28645"/>
    <cellStyle name="Normal 88 3 4 3 4" xfId="48533"/>
    <cellStyle name="Normal 88 3 4 4" xfId="12149"/>
    <cellStyle name="Normal 88 3 4 4 2" xfId="31664"/>
    <cellStyle name="Normal 88 3 4 4 3" xfId="51557"/>
    <cellStyle name="Normal 88 3 4 5" xfId="21870"/>
    <cellStyle name="Normal 88 3 4 6" xfId="41629"/>
    <cellStyle name="Normal 88 3 5" xfId="2955"/>
    <cellStyle name="Normal 88 3 5 2" xfId="8392"/>
    <cellStyle name="Normal 88 3 5 2 2" xfId="18115"/>
    <cellStyle name="Normal 88 3 5 2 2 2" xfId="37628"/>
    <cellStyle name="Normal 88 3 5 2 2 3" xfId="57521"/>
    <cellStyle name="Normal 88 3 5 2 3" xfId="22655"/>
    <cellStyle name="Normal 88 3 5 2 4" xfId="42419"/>
    <cellStyle name="Normal 88 3 5 3" xfId="12809"/>
    <cellStyle name="Normal 88 3 5 3 2" xfId="32323"/>
    <cellStyle name="Normal 88 3 5 3 3" xfId="52216"/>
    <cellStyle name="Normal 88 3 5 4" xfId="23728"/>
    <cellStyle name="Normal 88 3 5 5" xfId="43494"/>
    <cellStyle name="Normal 88 3 6" xfId="5215"/>
    <cellStyle name="Normal 88 3 6 2" xfId="14955"/>
    <cellStyle name="Normal 88 3 6 2 2" xfId="34468"/>
    <cellStyle name="Normal 88 3 6 2 3" xfId="54361"/>
    <cellStyle name="Normal 88 3 6 3" xfId="27037"/>
    <cellStyle name="Normal 88 3 6 4" xfId="46923"/>
    <cellStyle name="Normal 88 3 7" xfId="10541"/>
    <cellStyle name="Normal 88 3 7 2" xfId="30056"/>
    <cellStyle name="Normal 88 3 7 3" xfId="49949"/>
    <cellStyle name="Normal 88 3 8" xfId="20262"/>
    <cellStyle name="Normal 88 3 9" xfId="39904"/>
    <cellStyle name="Normal 88 4" xfId="1304"/>
    <cellStyle name="Normal 88 4 2" xfId="3676"/>
    <cellStyle name="Normal 88 4 2 2" xfId="9113"/>
    <cellStyle name="Normal 88 4 2 2 2" xfId="18836"/>
    <cellStyle name="Normal 88 4 2 2 2 2" xfId="38349"/>
    <cellStyle name="Normal 88 4 2 2 2 3" xfId="58242"/>
    <cellStyle name="Normal 88 4 2 2 3" xfId="22394"/>
    <cellStyle name="Normal 88 4 2 2 4" xfId="42156"/>
    <cellStyle name="Normal 88 4 2 3" xfId="13530"/>
    <cellStyle name="Normal 88 4 2 3 2" xfId="33044"/>
    <cellStyle name="Normal 88 4 2 3 3" xfId="52937"/>
    <cellStyle name="Normal 88 4 2 4" xfId="24449"/>
    <cellStyle name="Normal 88 4 2 5" xfId="44215"/>
    <cellStyle name="Normal 88 4 3" xfId="7465"/>
    <cellStyle name="Normal 88 4 3 2" xfId="17188"/>
    <cellStyle name="Normal 88 4 3 2 2" xfId="36701"/>
    <cellStyle name="Normal 88 4 3 2 3" xfId="56594"/>
    <cellStyle name="Normal 88 4 3 3" xfId="23007"/>
    <cellStyle name="Normal 88 4 3 4" xfId="42772"/>
    <cellStyle name="Normal 88 4 4" xfId="5403"/>
    <cellStyle name="Normal 88 4 4 2" xfId="15140"/>
    <cellStyle name="Normal 88 4 4 2 2" xfId="34653"/>
    <cellStyle name="Normal 88 4 4 2 3" xfId="54546"/>
    <cellStyle name="Normal 88 4 4 3" xfId="27223"/>
    <cellStyle name="Normal 88 4 4 4" xfId="47111"/>
    <cellStyle name="Normal 88 4 5" xfId="11262"/>
    <cellStyle name="Normal 88 4 5 2" xfId="30777"/>
    <cellStyle name="Normal 88 4 5 3" xfId="50670"/>
    <cellStyle name="Normal 88 4 6" xfId="20983"/>
    <cellStyle name="Normal 88 4 7" xfId="40638"/>
    <cellStyle name="Normal 88 5" xfId="753"/>
    <cellStyle name="Normal 88 5 2" xfId="3138"/>
    <cellStyle name="Normal 88 5 2 2" xfId="8575"/>
    <cellStyle name="Normal 88 5 2 2 2" xfId="18298"/>
    <cellStyle name="Normal 88 5 2 2 2 2" xfId="37811"/>
    <cellStyle name="Normal 88 5 2 2 2 3" xfId="57704"/>
    <cellStyle name="Normal 88 5 2 2 3" xfId="22170"/>
    <cellStyle name="Normal 88 5 2 2 4" xfId="41930"/>
    <cellStyle name="Normal 88 5 2 3" xfId="12992"/>
    <cellStyle name="Normal 88 5 2 3 2" xfId="32506"/>
    <cellStyle name="Normal 88 5 2 3 3" xfId="52399"/>
    <cellStyle name="Normal 88 5 2 4" xfId="23911"/>
    <cellStyle name="Normal 88 5 2 5" xfId="43677"/>
    <cellStyle name="Normal 88 5 3" xfId="7005"/>
    <cellStyle name="Normal 88 5 3 2" xfId="16741"/>
    <cellStyle name="Normal 88 5 3 2 2" xfId="36254"/>
    <cellStyle name="Normal 88 5 3 2 3" xfId="56147"/>
    <cellStyle name="Normal 88 5 3 3" xfId="25560"/>
    <cellStyle name="Normal 88 5 3 4" xfId="45328"/>
    <cellStyle name="Normal 88 5 4" xfId="5938"/>
    <cellStyle name="Normal 88 5 4 2" xfId="15675"/>
    <cellStyle name="Normal 88 5 4 2 2" xfId="35188"/>
    <cellStyle name="Normal 88 5 4 2 3" xfId="55081"/>
    <cellStyle name="Normal 88 5 4 3" xfId="27758"/>
    <cellStyle name="Normal 88 5 4 4" xfId="47646"/>
    <cellStyle name="Normal 88 5 5" xfId="10724"/>
    <cellStyle name="Normal 88 5 5 2" xfId="30239"/>
    <cellStyle name="Normal 88 5 5 3" xfId="50132"/>
    <cellStyle name="Normal 88 5 6" xfId="20445"/>
    <cellStyle name="Normal 88 5 7" xfId="40087"/>
    <cellStyle name="Normal 88 6" xfId="1901"/>
    <cellStyle name="Normal 88 6 2" xfId="4212"/>
    <cellStyle name="Normal 88 6 2 2" xfId="9648"/>
    <cellStyle name="Normal 88 6 2 2 2" xfId="19371"/>
    <cellStyle name="Normal 88 6 2 2 2 2" xfId="38884"/>
    <cellStyle name="Normal 88 6 2 2 2 3" xfId="58777"/>
    <cellStyle name="Normal 88 6 2 2 3" xfId="29097"/>
    <cellStyle name="Normal 88 6 2 2 4" xfId="48985"/>
    <cellStyle name="Normal 88 6 2 3" xfId="14065"/>
    <cellStyle name="Normal 88 6 2 3 2" xfId="33579"/>
    <cellStyle name="Normal 88 6 2 3 3" xfId="53472"/>
    <cellStyle name="Normal 88 6 2 4" xfId="24984"/>
    <cellStyle name="Normal 88 6 2 5" xfId="44751"/>
    <cellStyle name="Normal 88 6 3" xfId="6473"/>
    <cellStyle name="Normal 88 6 3 2" xfId="16210"/>
    <cellStyle name="Normal 88 6 3 2 2" xfId="35723"/>
    <cellStyle name="Normal 88 6 3 2 3" xfId="55616"/>
    <cellStyle name="Normal 88 6 3 3" xfId="28293"/>
    <cellStyle name="Normal 88 6 3 4" xfId="48181"/>
    <cellStyle name="Normal 88 6 4" xfId="11797"/>
    <cellStyle name="Normal 88 6 4 2" xfId="31312"/>
    <cellStyle name="Normal 88 6 4 3" xfId="51205"/>
    <cellStyle name="Normal 88 6 5" xfId="21518"/>
    <cellStyle name="Normal 88 6 6" xfId="41235"/>
    <cellStyle name="Normal 88 7" xfId="2464"/>
    <cellStyle name="Normal 88 7 2" xfId="7901"/>
    <cellStyle name="Normal 88 7 2 2" xfId="17624"/>
    <cellStyle name="Normal 88 7 2 2 2" xfId="37137"/>
    <cellStyle name="Normal 88 7 2 2 3" xfId="57030"/>
    <cellStyle name="Normal 88 7 2 3" xfId="22903"/>
    <cellStyle name="Normal 88 7 2 4" xfId="42668"/>
    <cellStyle name="Normal 88 7 3" xfId="12318"/>
    <cellStyle name="Normal 88 7 3 2" xfId="31832"/>
    <cellStyle name="Normal 88 7 3 3" xfId="51725"/>
    <cellStyle name="Normal 88 7 4" xfId="23237"/>
    <cellStyle name="Normal 88 7 5" xfId="43003"/>
    <cellStyle name="Normal 88 8" xfId="2603"/>
    <cellStyle name="Normal 88 8 2" xfId="8040"/>
    <cellStyle name="Normal 88 8 2 2" xfId="17763"/>
    <cellStyle name="Normal 88 8 2 2 2" xfId="37276"/>
    <cellStyle name="Normal 88 8 2 2 3" xfId="57169"/>
    <cellStyle name="Normal 88 8 2 3" xfId="26142"/>
    <cellStyle name="Normal 88 8 2 4" xfId="45913"/>
    <cellStyle name="Normal 88 8 3" xfId="12457"/>
    <cellStyle name="Normal 88 8 3 2" xfId="31971"/>
    <cellStyle name="Normal 88 8 3 3" xfId="51864"/>
    <cellStyle name="Normal 88 8 4" xfId="23376"/>
    <cellStyle name="Normal 88 8 5" xfId="43142"/>
    <cellStyle name="Normal 88 9" xfId="4821"/>
    <cellStyle name="Normal 88 9 2" xfId="14603"/>
    <cellStyle name="Normal 88 9 2 2" xfId="34116"/>
    <cellStyle name="Normal 88 9 2 3" xfId="54009"/>
    <cellStyle name="Normal 88 9 3" xfId="26685"/>
    <cellStyle name="Normal 88 9 4" xfId="46529"/>
    <cellStyle name="Normal 89" xfId="177"/>
    <cellStyle name="Normal 89 10" xfId="10190"/>
    <cellStyle name="Normal 89 10 2" xfId="29705"/>
    <cellStyle name="Normal 89 10 3" xfId="49598"/>
    <cellStyle name="Normal 89 11" xfId="19911"/>
    <cellStyle name="Normal 89 12" xfId="39511"/>
    <cellStyle name="Normal 89 2" xfId="395"/>
    <cellStyle name="Normal 89 2 2" xfId="1481"/>
    <cellStyle name="Normal 89 2 2 2" xfId="3853"/>
    <cellStyle name="Normal 89 2 2 2 2" xfId="9290"/>
    <cellStyle name="Normal 89 2 2 2 2 2" xfId="19013"/>
    <cellStyle name="Normal 89 2 2 2 2 2 2" xfId="38526"/>
    <cellStyle name="Normal 89 2 2 2 2 2 3" xfId="58419"/>
    <cellStyle name="Normal 89 2 2 2 2 3" xfId="25813"/>
    <cellStyle name="Normal 89 2 2 2 2 4" xfId="45582"/>
    <cellStyle name="Normal 89 2 2 2 3" xfId="13707"/>
    <cellStyle name="Normal 89 2 2 2 3 2" xfId="33221"/>
    <cellStyle name="Normal 89 2 2 2 3 3" xfId="53114"/>
    <cellStyle name="Normal 89 2 2 2 4" xfId="24626"/>
    <cellStyle name="Normal 89 2 2 2 5" xfId="44392"/>
    <cellStyle name="Normal 89 2 2 3" xfId="7613"/>
    <cellStyle name="Normal 89 2 2 3 2" xfId="17336"/>
    <cellStyle name="Normal 89 2 2 3 2 2" xfId="36849"/>
    <cellStyle name="Normal 89 2 2 3 2 3" xfId="56742"/>
    <cellStyle name="Normal 89 2 2 3 3" xfId="25789"/>
    <cellStyle name="Normal 89 2 2 3 4" xfId="45558"/>
    <cellStyle name="Normal 89 2 2 4" xfId="5580"/>
    <cellStyle name="Normal 89 2 2 4 2" xfId="15317"/>
    <cellStyle name="Normal 89 2 2 4 2 2" xfId="34830"/>
    <cellStyle name="Normal 89 2 2 4 2 3" xfId="54723"/>
    <cellStyle name="Normal 89 2 2 4 3" xfId="27400"/>
    <cellStyle name="Normal 89 2 2 4 4" xfId="47288"/>
    <cellStyle name="Normal 89 2 2 5" xfId="11439"/>
    <cellStyle name="Normal 89 2 2 5 2" xfId="30954"/>
    <cellStyle name="Normal 89 2 2 5 3" xfId="50847"/>
    <cellStyle name="Normal 89 2 2 6" xfId="21160"/>
    <cellStyle name="Normal 89 2 2 7" xfId="40815"/>
    <cellStyle name="Normal 89 2 3" xfId="930"/>
    <cellStyle name="Normal 89 2 3 2" xfId="3315"/>
    <cellStyle name="Normal 89 2 3 2 2" xfId="8752"/>
    <cellStyle name="Normal 89 2 3 2 2 2" xfId="18475"/>
    <cellStyle name="Normal 89 2 3 2 2 2 2" xfId="37988"/>
    <cellStyle name="Normal 89 2 3 2 2 2 3" xfId="57881"/>
    <cellStyle name="Normal 89 2 3 2 2 3" xfId="22786"/>
    <cellStyle name="Normal 89 2 3 2 2 4" xfId="42550"/>
    <cellStyle name="Normal 89 2 3 2 3" xfId="13169"/>
    <cellStyle name="Normal 89 2 3 2 3 2" xfId="32683"/>
    <cellStyle name="Normal 89 2 3 2 3 3" xfId="52576"/>
    <cellStyle name="Normal 89 2 3 2 4" xfId="24088"/>
    <cellStyle name="Normal 89 2 3 2 5" xfId="43854"/>
    <cellStyle name="Normal 89 2 3 3" xfId="7153"/>
    <cellStyle name="Normal 89 2 3 3 2" xfId="16889"/>
    <cellStyle name="Normal 89 2 3 3 2 2" xfId="36402"/>
    <cellStyle name="Normal 89 2 3 3 2 3" xfId="56295"/>
    <cellStyle name="Normal 89 2 3 3 3" xfId="22617"/>
    <cellStyle name="Normal 89 2 3 3 4" xfId="42380"/>
    <cellStyle name="Normal 89 2 3 4" xfId="6115"/>
    <cellStyle name="Normal 89 2 3 4 2" xfId="15852"/>
    <cellStyle name="Normal 89 2 3 4 2 2" xfId="35365"/>
    <cellStyle name="Normal 89 2 3 4 2 3" xfId="55258"/>
    <cellStyle name="Normal 89 2 3 4 3" xfId="27935"/>
    <cellStyle name="Normal 89 2 3 4 4" xfId="47823"/>
    <cellStyle name="Normal 89 2 3 5" xfId="10901"/>
    <cellStyle name="Normal 89 2 3 5 2" xfId="30416"/>
    <cellStyle name="Normal 89 2 3 5 3" xfId="50309"/>
    <cellStyle name="Normal 89 2 3 6" xfId="20622"/>
    <cellStyle name="Normal 89 2 3 7" xfId="40264"/>
    <cellStyle name="Normal 89 2 4" xfId="2120"/>
    <cellStyle name="Normal 89 2 4 2" xfId="4389"/>
    <cellStyle name="Normal 89 2 4 2 2" xfId="9825"/>
    <cellStyle name="Normal 89 2 4 2 2 2" xfId="19548"/>
    <cellStyle name="Normal 89 2 4 2 2 2 2" xfId="39061"/>
    <cellStyle name="Normal 89 2 4 2 2 2 3" xfId="58954"/>
    <cellStyle name="Normal 89 2 4 2 2 3" xfId="29274"/>
    <cellStyle name="Normal 89 2 4 2 2 4" xfId="49162"/>
    <cellStyle name="Normal 89 2 4 2 3" xfId="14242"/>
    <cellStyle name="Normal 89 2 4 2 3 2" xfId="33756"/>
    <cellStyle name="Normal 89 2 4 2 3 3" xfId="53649"/>
    <cellStyle name="Normal 89 2 4 2 4" xfId="25161"/>
    <cellStyle name="Normal 89 2 4 2 5" xfId="44928"/>
    <cellStyle name="Normal 89 2 4 3" xfId="6650"/>
    <cellStyle name="Normal 89 2 4 3 2" xfId="16387"/>
    <cellStyle name="Normal 89 2 4 3 2 2" xfId="35900"/>
    <cellStyle name="Normal 89 2 4 3 2 3" xfId="55793"/>
    <cellStyle name="Normal 89 2 4 3 3" xfId="28470"/>
    <cellStyle name="Normal 89 2 4 3 4" xfId="48358"/>
    <cellStyle name="Normal 89 2 4 4" xfId="11974"/>
    <cellStyle name="Normal 89 2 4 4 2" xfId="31489"/>
    <cellStyle name="Normal 89 2 4 4 3" xfId="51382"/>
    <cellStyle name="Normal 89 2 4 5" xfId="21695"/>
    <cellStyle name="Normal 89 2 4 6" xfId="41454"/>
    <cellStyle name="Normal 89 2 5" xfId="2780"/>
    <cellStyle name="Normal 89 2 5 2" xfId="8217"/>
    <cellStyle name="Normal 89 2 5 2 2" xfId="17940"/>
    <cellStyle name="Normal 89 2 5 2 2 2" xfId="37453"/>
    <cellStyle name="Normal 89 2 5 2 2 3" xfId="57346"/>
    <cellStyle name="Normal 89 2 5 2 3" xfId="22136"/>
    <cellStyle name="Normal 89 2 5 2 4" xfId="41896"/>
    <cellStyle name="Normal 89 2 5 3" xfId="12634"/>
    <cellStyle name="Normal 89 2 5 3 2" xfId="32148"/>
    <cellStyle name="Normal 89 2 5 3 3" xfId="52041"/>
    <cellStyle name="Normal 89 2 5 4" xfId="23553"/>
    <cellStyle name="Normal 89 2 5 5" xfId="43319"/>
    <cellStyle name="Normal 89 2 6" xfId="5040"/>
    <cellStyle name="Normal 89 2 6 2" xfId="14780"/>
    <cellStyle name="Normal 89 2 6 2 2" xfId="34293"/>
    <cellStyle name="Normal 89 2 6 2 3" xfId="54186"/>
    <cellStyle name="Normal 89 2 6 3" xfId="26862"/>
    <cellStyle name="Normal 89 2 6 4" xfId="46748"/>
    <cellStyle name="Normal 89 2 7" xfId="10366"/>
    <cellStyle name="Normal 89 2 7 2" xfId="29881"/>
    <cellStyle name="Normal 89 2 7 3" xfId="49774"/>
    <cellStyle name="Normal 89 2 8" xfId="20087"/>
    <cellStyle name="Normal 89 2 9" xfId="39729"/>
    <cellStyle name="Normal 89 3" xfId="571"/>
    <cellStyle name="Normal 89 3 2" xfId="1657"/>
    <cellStyle name="Normal 89 3 2 2" xfId="4029"/>
    <cellStyle name="Normal 89 3 2 2 2" xfId="9466"/>
    <cellStyle name="Normal 89 3 2 2 2 2" xfId="19189"/>
    <cellStyle name="Normal 89 3 2 2 2 2 2" xfId="38702"/>
    <cellStyle name="Normal 89 3 2 2 2 2 3" xfId="58595"/>
    <cellStyle name="Normal 89 3 2 2 2 3" xfId="25818"/>
    <cellStyle name="Normal 89 3 2 2 2 4" xfId="45587"/>
    <cellStyle name="Normal 89 3 2 2 3" xfId="13883"/>
    <cellStyle name="Normal 89 3 2 2 3 2" xfId="33397"/>
    <cellStyle name="Normal 89 3 2 2 3 3" xfId="53290"/>
    <cellStyle name="Normal 89 3 2 2 4" xfId="24802"/>
    <cellStyle name="Normal 89 3 2 2 5" xfId="44568"/>
    <cellStyle name="Normal 89 3 2 3" xfId="7760"/>
    <cellStyle name="Normal 89 3 2 3 2" xfId="17483"/>
    <cellStyle name="Normal 89 3 2 3 2 2" xfId="36996"/>
    <cellStyle name="Normal 89 3 2 3 2 3" xfId="56889"/>
    <cellStyle name="Normal 89 3 2 3 3" xfId="26078"/>
    <cellStyle name="Normal 89 3 2 3 4" xfId="45849"/>
    <cellStyle name="Normal 89 3 2 4" xfId="5756"/>
    <cellStyle name="Normal 89 3 2 4 2" xfId="15493"/>
    <cellStyle name="Normal 89 3 2 4 2 2" xfId="35006"/>
    <cellStyle name="Normal 89 3 2 4 2 3" xfId="54899"/>
    <cellStyle name="Normal 89 3 2 4 3" xfId="27576"/>
    <cellStyle name="Normal 89 3 2 4 4" xfId="47464"/>
    <cellStyle name="Normal 89 3 2 5" xfId="11615"/>
    <cellStyle name="Normal 89 3 2 5 2" xfId="31130"/>
    <cellStyle name="Normal 89 3 2 5 3" xfId="51023"/>
    <cellStyle name="Normal 89 3 2 6" xfId="21336"/>
    <cellStyle name="Normal 89 3 2 7" xfId="40991"/>
    <cellStyle name="Normal 89 3 3" xfId="1106"/>
    <cellStyle name="Normal 89 3 3 2" xfId="3491"/>
    <cellStyle name="Normal 89 3 3 2 2" xfId="8928"/>
    <cellStyle name="Normal 89 3 3 2 2 2" xfId="18651"/>
    <cellStyle name="Normal 89 3 3 2 2 2 2" xfId="38164"/>
    <cellStyle name="Normal 89 3 3 2 2 2 3" xfId="58057"/>
    <cellStyle name="Normal 89 3 3 2 2 3" xfId="22313"/>
    <cellStyle name="Normal 89 3 3 2 2 4" xfId="42075"/>
    <cellStyle name="Normal 89 3 3 2 3" xfId="13345"/>
    <cellStyle name="Normal 89 3 3 2 3 2" xfId="32859"/>
    <cellStyle name="Normal 89 3 3 2 3 3" xfId="52752"/>
    <cellStyle name="Normal 89 3 3 2 4" xfId="24264"/>
    <cellStyle name="Normal 89 3 3 2 5" xfId="44030"/>
    <cellStyle name="Normal 89 3 3 3" xfId="7300"/>
    <cellStyle name="Normal 89 3 3 3 2" xfId="17036"/>
    <cellStyle name="Normal 89 3 3 3 2 2" xfId="36549"/>
    <cellStyle name="Normal 89 3 3 3 2 3" xfId="56442"/>
    <cellStyle name="Normal 89 3 3 3 3" xfId="22149"/>
    <cellStyle name="Normal 89 3 3 3 4" xfId="41909"/>
    <cellStyle name="Normal 89 3 3 4" xfId="6291"/>
    <cellStyle name="Normal 89 3 3 4 2" xfId="16028"/>
    <cellStyle name="Normal 89 3 3 4 2 2" xfId="35541"/>
    <cellStyle name="Normal 89 3 3 4 2 3" xfId="55434"/>
    <cellStyle name="Normal 89 3 3 4 3" xfId="28111"/>
    <cellStyle name="Normal 89 3 3 4 4" xfId="47999"/>
    <cellStyle name="Normal 89 3 3 5" xfId="11077"/>
    <cellStyle name="Normal 89 3 3 5 2" xfId="30592"/>
    <cellStyle name="Normal 89 3 3 5 3" xfId="50485"/>
    <cellStyle name="Normal 89 3 3 6" xfId="20798"/>
    <cellStyle name="Normal 89 3 3 7" xfId="40440"/>
    <cellStyle name="Normal 89 3 4" xfId="2296"/>
    <cellStyle name="Normal 89 3 4 2" xfId="4565"/>
    <cellStyle name="Normal 89 3 4 2 2" xfId="10001"/>
    <cellStyle name="Normal 89 3 4 2 2 2" xfId="19724"/>
    <cellStyle name="Normal 89 3 4 2 2 2 2" xfId="39237"/>
    <cellStyle name="Normal 89 3 4 2 2 2 3" xfId="59130"/>
    <cellStyle name="Normal 89 3 4 2 2 3" xfId="29450"/>
    <cellStyle name="Normal 89 3 4 2 2 4" xfId="49338"/>
    <cellStyle name="Normal 89 3 4 2 3" xfId="14418"/>
    <cellStyle name="Normal 89 3 4 2 3 2" xfId="33932"/>
    <cellStyle name="Normal 89 3 4 2 3 3" xfId="53825"/>
    <cellStyle name="Normal 89 3 4 2 4" xfId="25337"/>
    <cellStyle name="Normal 89 3 4 2 5" xfId="45104"/>
    <cellStyle name="Normal 89 3 4 3" xfId="6826"/>
    <cellStyle name="Normal 89 3 4 3 2" xfId="16563"/>
    <cellStyle name="Normal 89 3 4 3 2 2" xfId="36076"/>
    <cellStyle name="Normal 89 3 4 3 2 3" xfId="55969"/>
    <cellStyle name="Normal 89 3 4 3 3" xfId="28646"/>
    <cellStyle name="Normal 89 3 4 3 4" xfId="48534"/>
    <cellStyle name="Normal 89 3 4 4" xfId="12150"/>
    <cellStyle name="Normal 89 3 4 4 2" xfId="31665"/>
    <cellStyle name="Normal 89 3 4 4 3" xfId="51558"/>
    <cellStyle name="Normal 89 3 4 5" xfId="21871"/>
    <cellStyle name="Normal 89 3 4 6" xfId="41630"/>
    <cellStyle name="Normal 89 3 5" xfId="2956"/>
    <cellStyle name="Normal 89 3 5 2" xfId="8393"/>
    <cellStyle name="Normal 89 3 5 2 2" xfId="18116"/>
    <cellStyle name="Normal 89 3 5 2 2 2" xfId="37629"/>
    <cellStyle name="Normal 89 3 5 2 2 3" xfId="57522"/>
    <cellStyle name="Normal 89 3 5 2 3" xfId="22891"/>
    <cellStyle name="Normal 89 3 5 2 4" xfId="42656"/>
    <cellStyle name="Normal 89 3 5 3" xfId="12810"/>
    <cellStyle name="Normal 89 3 5 3 2" xfId="32324"/>
    <cellStyle name="Normal 89 3 5 3 3" xfId="52217"/>
    <cellStyle name="Normal 89 3 5 4" xfId="23729"/>
    <cellStyle name="Normal 89 3 5 5" xfId="43495"/>
    <cellStyle name="Normal 89 3 6" xfId="5216"/>
    <cellStyle name="Normal 89 3 6 2" xfId="14956"/>
    <cellStyle name="Normal 89 3 6 2 2" xfId="34469"/>
    <cellStyle name="Normal 89 3 6 2 3" xfId="54362"/>
    <cellStyle name="Normal 89 3 6 3" xfId="27038"/>
    <cellStyle name="Normal 89 3 6 4" xfId="46924"/>
    <cellStyle name="Normal 89 3 7" xfId="10542"/>
    <cellStyle name="Normal 89 3 7 2" xfId="30057"/>
    <cellStyle name="Normal 89 3 7 3" xfId="49950"/>
    <cellStyle name="Normal 89 3 8" xfId="20263"/>
    <cellStyle name="Normal 89 3 9" xfId="39905"/>
    <cellStyle name="Normal 89 4" xfId="1305"/>
    <cellStyle name="Normal 89 4 2" xfId="3677"/>
    <cellStyle name="Normal 89 4 2 2" xfId="9114"/>
    <cellStyle name="Normal 89 4 2 2 2" xfId="18837"/>
    <cellStyle name="Normal 89 4 2 2 2 2" xfId="38350"/>
    <cellStyle name="Normal 89 4 2 2 2 3" xfId="58243"/>
    <cellStyle name="Normal 89 4 2 2 3" xfId="22182"/>
    <cellStyle name="Normal 89 4 2 2 4" xfId="41942"/>
    <cellStyle name="Normal 89 4 2 3" xfId="13531"/>
    <cellStyle name="Normal 89 4 2 3 2" xfId="33045"/>
    <cellStyle name="Normal 89 4 2 3 3" xfId="52938"/>
    <cellStyle name="Normal 89 4 2 4" xfId="24450"/>
    <cellStyle name="Normal 89 4 2 5" xfId="44216"/>
    <cellStyle name="Normal 89 4 3" xfId="7466"/>
    <cellStyle name="Normal 89 4 3 2" xfId="17189"/>
    <cellStyle name="Normal 89 4 3 2 2" xfId="36702"/>
    <cellStyle name="Normal 89 4 3 2 3" xfId="56595"/>
    <cellStyle name="Normal 89 4 3 3" xfId="22985"/>
    <cellStyle name="Normal 89 4 3 4" xfId="42750"/>
    <cellStyle name="Normal 89 4 4" xfId="5404"/>
    <cellStyle name="Normal 89 4 4 2" xfId="15141"/>
    <cellStyle name="Normal 89 4 4 2 2" xfId="34654"/>
    <cellStyle name="Normal 89 4 4 2 3" xfId="54547"/>
    <cellStyle name="Normal 89 4 4 3" xfId="27224"/>
    <cellStyle name="Normal 89 4 4 4" xfId="47112"/>
    <cellStyle name="Normal 89 4 5" xfId="11263"/>
    <cellStyle name="Normal 89 4 5 2" xfId="30778"/>
    <cellStyle name="Normal 89 4 5 3" xfId="50671"/>
    <cellStyle name="Normal 89 4 6" xfId="20984"/>
    <cellStyle name="Normal 89 4 7" xfId="40639"/>
    <cellStyle name="Normal 89 5" xfId="754"/>
    <cellStyle name="Normal 89 5 2" xfId="3139"/>
    <cellStyle name="Normal 89 5 2 2" xfId="8576"/>
    <cellStyle name="Normal 89 5 2 2 2" xfId="18299"/>
    <cellStyle name="Normal 89 5 2 2 2 2" xfId="37812"/>
    <cellStyle name="Normal 89 5 2 2 2 3" xfId="57705"/>
    <cellStyle name="Normal 89 5 2 2 3" xfId="25662"/>
    <cellStyle name="Normal 89 5 2 2 4" xfId="45431"/>
    <cellStyle name="Normal 89 5 2 3" xfId="12993"/>
    <cellStyle name="Normal 89 5 2 3 2" xfId="32507"/>
    <cellStyle name="Normal 89 5 2 3 3" xfId="52400"/>
    <cellStyle name="Normal 89 5 2 4" xfId="23912"/>
    <cellStyle name="Normal 89 5 2 5" xfId="43678"/>
    <cellStyle name="Normal 89 5 3" xfId="7006"/>
    <cellStyle name="Normal 89 5 3 2" xfId="16742"/>
    <cellStyle name="Normal 89 5 3 2 2" xfId="36255"/>
    <cellStyle name="Normal 89 5 3 2 3" xfId="56148"/>
    <cellStyle name="Normal 89 5 3 3" xfId="22606"/>
    <cellStyle name="Normal 89 5 3 4" xfId="42369"/>
    <cellStyle name="Normal 89 5 4" xfId="5939"/>
    <cellStyle name="Normal 89 5 4 2" xfId="15676"/>
    <cellStyle name="Normal 89 5 4 2 2" xfId="35189"/>
    <cellStyle name="Normal 89 5 4 2 3" xfId="55082"/>
    <cellStyle name="Normal 89 5 4 3" xfId="27759"/>
    <cellStyle name="Normal 89 5 4 4" xfId="47647"/>
    <cellStyle name="Normal 89 5 5" xfId="10725"/>
    <cellStyle name="Normal 89 5 5 2" xfId="30240"/>
    <cellStyle name="Normal 89 5 5 3" xfId="50133"/>
    <cellStyle name="Normal 89 5 6" xfId="20446"/>
    <cellStyle name="Normal 89 5 7" xfId="40088"/>
    <cellStyle name="Normal 89 6" xfId="1902"/>
    <cellStyle name="Normal 89 6 2" xfId="4213"/>
    <cellStyle name="Normal 89 6 2 2" xfId="9649"/>
    <cellStyle name="Normal 89 6 2 2 2" xfId="19372"/>
    <cellStyle name="Normal 89 6 2 2 2 2" xfId="38885"/>
    <cellStyle name="Normal 89 6 2 2 2 3" xfId="58778"/>
    <cellStyle name="Normal 89 6 2 2 3" xfId="29098"/>
    <cellStyle name="Normal 89 6 2 2 4" xfId="48986"/>
    <cellStyle name="Normal 89 6 2 3" xfId="14066"/>
    <cellStyle name="Normal 89 6 2 3 2" xfId="33580"/>
    <cellStyle name="Normal 89 6 2 3 3" xfId="53473"/>
    <cellStyle name="Normal 89 6 2 4" xfId="24985"/>
    <cellStyle name="Normal 89 6 2 5" xfId="44752"/>
    <cellStyle name="Normal 89 6 3" xfId="6474"/>
    <cellStyle name="Normal 89 6 3 2" xfId="16211"/>
    <cellStyle name="Normal 89 6 3 2 2" xfId="35724"/>
    <cellStyle name="Normal 89 6 3 2 3" xfId="55617"/>
    <cellStyle name="Normal 89 6 3 3" xfId="28294"/>
    <cellStyle name="Normal 89 6 3 4" xfId="48182"/>
    <cellStyle name="Normal 89 6 4" xfId="11798"/>
    <cellStyle name="Normal 89 6 4 2" xfId="31313"/>
    <cellStyle name="Normal 89 6 4 3" xfId="51206"/>
    <cellStyle name="Normal 89 6 5" xfId="21519"/>
    <cellStyle name="Normal 89 6 6" xfId="41236"/>
    <cellStyle name="Normal 89 7" xfId="2465"/>
    <cellStyle name="Normal 89 7 2" xfId="7902"/>
    <cellStyle name="Normal 89 7 2 2" xfId="17625"/>
    <cellStyle name="Normal 89 7 2 2 2" xfId="37138"/>
    <cellStyle name="Normal 89 7 2 2 3" xfId="57031"/>
    <cellStyle name="Normal 89 7 2 3" xfId="22931"/>
    <cellStyle name="Normal 89 7 2 4" xfId="42696"/>
    <cellStyle name="Normal 89 7 3" xfId="12319"/>
    <cellStyle name="Normal 89 7 3 2" xfId="31833"/>
    <cellStyle name="Normal 89 7 3 3" xfId="51726"/>
    <cellStyle name="Normal 89 7 4" xfId="23238"/>
    <cellStyle name="Normal 89 7 5" xfId="43004"/>
    <cellStyle name="Normal 89 8" xfId="2604"/>
    <cellStyle name="Normal 89 8 2" xfId="8041"/>
    <cellStyle name="Normal 89 8 2 2" xfId="17764"/>
    <cellStyle name="Normal 89 8 2 2 2" xfId="37277"/>
    <cellStyle name="Normal 89 8 2 2 3" xfId="57170"/>
    <cellStyle name="Normal 89 8 2 3" xfId="22831"/>
    <cellStyle name="Normal 89 8 2 4" xfId="42595"/>
    <cellStyle name="Normal 89 8 3" xfId="12458"/>
    <cellStyle name="Normal 89 8 3 2" xfId="31972"/>
    <cellStyle name="Normal 89 8 3 3" xfId="51865"/>
    <cellStyle name="Normal 89 8 4" xfId="23377"/>
    <cellStyle name="Normal 89 8 5" xfId="43143"/>
    <cellStyle name="Normal 89 9" xfId="4822"/>
    <cellStyle name="Normal 89 9 2" xfId="14604"/>
    <cellStyle name="Normal 89 9 2 2" xfId="34117"/>
    <cellStyle name="Normal 89 9 2 3" xfId="54010"/>
    <cellStyle name="Normal 89 9 3" xfId="26686"/>
    <cellStyle name="Normal 89 9 4" xfId="46530"/>
    <cellStyle name="Normal 9" xfId="25"/>
    <cellStyle name="Normal 9 10" xfId="4662"/>
    <cellStyle name="Normal 9 10 2" xfId="46370"/>
    <cellStyle name="Normal 9 11" xfId="39359"/>
    <cellStyle name="Normal 9 2" xfId="250"/>
    <cellStyle name="Normal 9 2 10" xfId="19984"/>
    <cellStyle name="Normal 9 2 11" xfId="39584"/>
    <cellStyle name="Normal 9 2 2" xfId="468"/>
    <cellStyle name="Normal 9 2 2 2" xfId="1554"/>
    <cellStyle name="Normal 9 2 2 2 2" xfId="3926"/>
    <cellStyle name="Normal 9 2 2 2 2 2" xfId="9363"/>
    <cellStyle name="Normal 9 2 2 2 2 2 2" xfId="19086"/>
    <cellStyle name="Normal 9 2 2 2 2 2 2 2" xfId="38599"/>
    <cellStyle name="Normal 9 2 2 2 2 2 2 3" xfId="58492"/>
    <cellStyle name="Normal 9 2 2 2 2 2 3" xfId="28963"/>
    <cellStyle name="Normal 9 2 2 2 2 2 4" xfId="48851"/>
    <cellStyle name="Normal 9 2 2 2 2 3" xfId="13780"/>
    <cellStyle name="Normal 9 2 2 2 2 3 2" xfId="33294"/>
    <cellStyle name="Normal 9 2 2 2 2 3 3" xfId="53187"/>
    <cellStyle name="Normal 9 2 2 2 2 4" xfId="24699"/>
    <cellStyle name="Normal 9 2 2 2 2 5" xfId="44465"/>
    <cellStyle name="Normal 9 2 2 2 3" xfId="5653"/>
    <cellStyle name="Normal 9 2 2 2 3 2" xfId="15390"/>
    <cellStyle name="Normal 9 2 2 2 3 2 2" xfId="34903"/>
    <cellStyle name="Normal 9 2 2 2 3 2 3" xfId="54796"/>
    <cellStyle name="Normal 9 2 2 2 3 3" xfId="27473"/>
    <cellStyle name="Normal 9 2 2 2 3 4" xfId="47361"/>
    <cellStyle name="Normal 9 2 2 2 4" xfId="11512"/>
    <cellStyle name="Normal 9 2 2 2 4 2" xfId="31027"/>
    <cellStyle name="Normal 9 2 2 2 4 3" xfId="50920"/>
    <cellStyle name="Normal 9 2 2 2 5" xfId="21233"/>
    <cellStyle name="Normal 9 2 2 2 6" xfId="40888"/>
    <cellStyle name="Normal 9 2 2 3" xfId="1003"/>
    <cellStyle name="Normal 9 2 2 3 2" xfId="3388"/>
    <cellStyle name="Normal 9 2 2 3 2 2" xfId="8825"/>
    <cellStyle name="Normal 9 2 2 3 2 2 2" xfId="18548"/>
    <cellStyle name="Normal 9 2 2 3 2 2 2 2" xfId="38061"/>
    <cellStyle name="Normal 9 2 2 3 2 2 2 3" xfId="57954"/>
    <cellStyle name="Normal 9 2 2 3 2 2 3" xfId="28872"/>
    <cellStyle name="Normal 9 2 2 3 2 2 4" xfId="48760"/>
    <cellStyle name="Normal 9 2 2 3 2 3" xfId="13242"/>
    <cellStyle name="Normal 9 2 2 3 2 3 2" xfId="32756"/>
    <cellStyle name="Normal 9 2 2 3 2 3 3" xfId="52649"/>
    <cellStyle name="Normal 9 2 2 3 2 4" xfId="24161"/>
    <cellStyle name="Normal 9 2 2 3 2 5" xfId="43927"/>
    <cellStyle name="Normal 9 2 2 3 3" xfId="6188"/>
    <cellStyle name="Normal 9 2 2 3 3 2" xfId="15925"/>
    <cellStyle name="Normal 9 2 2 3 3 2 2" xfId="35438"/>
    <cellStyle name="Normal 9 2 2 3 3 2 3" xfId="55331"/>
    <cellStyle name="Normal 9 2 2 3 3 3" xfId="28008"/>
    <cellStyle name="Normal 9 2 2 3 3 4" xfId="47896"/>
    <cellStyle name="Normal 9 2 2 3 4" xfId="10974"/>
    <cellStyle name="Normal 9 2 2 3 4 2" xfId="30489"/>
    <cellStyle name="Normal 9 2 2 3 4 3" xfId="50382"/>
    <cellStyle name="Normal 9 2 2 3 5" xfId="20695"/>
    <cellStyle name="Normal 9 2 2 3 6" xfId="40337"/>
    <cellStyle name="Normal 9 2 2 4" xfId="2193"/>
    <cellStyle name="Normal 9 2 2 4 2" xfId="4462"/>
    <cellStyle name="Normal 9 2 2 4 2 2" xfId="9898"/>
    <cellStyle name="Normal 9 2 2 4 2 2 2" xfId="19621"/>
    <cellStyle name="Normal 9 2 2 4 2 2 2 2" xfId="39134"/>
    <cellStyle name="Normal 9 2 2 4 2 2 2 3" xfId="59027"/>
    <cellStyle name="Normal 9 2 2 4 2 2 3" xfId="29347"/>
    <cellStyle name="Normal 9 2 2 4 2 2 4" xfId="49235"/>
    <cellStyle name="Normal 9 2 2 4 2 3" xfId="14315"/>
    <cellStyle name="Normal 9 2 2 4 2 3 2" xfId="33829"/>
    <cellStyle name="Normal 9 2 2 4 2 3 3" xfId="53722"/>
    <cellStyle name="Normal 9 2 2 4 2 4" xfId="25234"/>
    <cellStyle name="Normal 9 2 2 4 2 5" xfId="45001"/>
    <cellStyle name="Normal 9 2 2 4 3" xfId="6723"/>
    <cellStyle name="Normal 9 2 2 4 3 2" xfId="16460"/>
    <cellStyle name="Normal 9 2 2 4 3 2 2" xfId="35973"/>
    <cellStyle name="Normal 9 2 2 4 3 2 3" xfId="55866"/>
    <cellStyle name="Normal 9 2 2 4 3 3" xfId="28543"/>
    <cellStyle name="Normal 9 2 2 4 3 4" xfId="48431"/>
    <cellStyle name="Normal 9 2 2 4 4" xfId="12047"/>
    <cellStyle name="Normal 9 2 2 4 4 2" xfId="31562"/>
    <cellStyle name="Normal 9 2 2 4 4 3" xfId="51455"/>
    <cellStyle name="Normal 9 2 2 4 5" xfId="21768"/>
    <cellStyle name="Normal 9 2 2 4 6" xfId="41527"/>
    <cellStyle name="Normal 9 2 2 5" xfId="2853"/>
    <cellStyle name="Normal 9 2 2 5 2" xfId="8290"/>
    <cellStyle name="Normal 9 2 2 5 2 2" xfId="18013"/>
    <cellStyle name="Normal 9 2 2 5 2 2 2" xfId="37526"/>
    <cellStyle name="Normal 9 2 2 5 2 2 3" xfId="57419"/>
    <cellStyle name="Normal 9 2 2 5 2 3" xfId="28783"/>
    <cellStyle name="Normal 9 2 2 5 2 4" xfId="48671"/>
    <cellStyle name="Normal 9 2 2 5 3" xfId="12707"/>
    <cellStyle name="Normal 9 2 2 5 3 2" xfId="32221"/>
    <cellStyle name="Normal 9 2 2 5 3 3" xfId="52114"/>
    <cellStyle name="Normal 9 2 2 5 4" xfId="23626"/>
    <cellStyle name="Normal 9 2 2 5 5" xfId="43392"/>
    <cellStyle name="Normal 9 2 2 6" xfId="5113"/>
    <cellStyle name="Normal 9 2 2 6 2" xfId="14853"/>
    <cellStyle name="Normal 9 2 2 6 2 2" xfId="34366"/>
    <cellStyle name="Normal 9 2 2 6 2 3" xfId="54259"/>
    <cellStyle name="Normal 9 2 2 6 3" xfId="26935"/>
    <cellStyle name="Normal 9 2 2 6 4" xfId="46821"/>
    <cellStyle name="Normal 9 2 2 7" xfId="10439"/>
    <cellStyle name="Normal 9 2 2 7 2" xfId="29954"/>
    <cellStyle name="Normal 9 2 2 7 3" xfId="49847"/>
    <cellStyle name="Normal 9 2 2 8" xfId="20160"/>
    <cellStyle name="Normal 9 2 2 9" xfId="39802"/>
    <cellStyle name="Normal 9 2 3" xfId="644"/>
    <cellStyle name="Normal 9 2 3 2" xfId="1730"/>
    <cellStyle name="Normal 9 2 3 2 2" xfId="4102"/>
    <cellStyle name="Normal 9 2 3 2 2 2" xfId="9539"/>
    <cellStyle name="Normal 9 2 3 2 2 2 2" xfId="19262"/>
    <cellStyle name="Normal 9 2 3 2 2 2 2 2" xfId="38775"/>
    <cellStyle name="Normal 9 2 3 2 2 2 2 3" xfId="58668"/>
    <cellStyle name="Normal 9 2 3 2 2 2 3" xfId="28992"/>
    <cellStyle name="Normal 9 2 3 2 2 2 4" xfId="48880"/>
    <cellStyle name="Normal 9 2 3 2 2 3" xfId="13956"/>
    <cellStyle name="Normal 9 2 3 2 2 3 2" xfId="33470"/>
    <cellStyle name="Normal 9 2 3 2 2 3 3" xfId="53363"/>
    <cellStyle name="Normal 9 2 3 2 2 4" xfId="24875"/>
    <cellStyle name="Normal 9 2 3 2 2 5" xfId="44641"/>
    <cellStyle name="Normal 9 2 3 2 3" xfId="5829"/>
    <cellStyle name="Normal 9 2 3 2 3 2" xfId="15566"/>
    <cellStyle name="Normal 9 2 3 2 3 2 2" xfId="35079"/>
    <cellStyle name="Normal 9 2 3 2 3 2 3" xfId="54972"/>
    <cellStyle name="Normal 9 2 3 2 3 3" xfId="27649"/>
    <cellStyle name="Normal 9 2 3 2 3 4" xfId="47537"/>
    <cellStyle name="Normal 9 2 3 2 4" xfId="11688"/>
    <cellStyle name="Normal 9 2 3 2 4 2" xfId="31203"/>
    <cellStyle name="Normal 9 2 3 2 4 3" xfId="51096"/>
    <cellStyle name="Normal 9 2 3 2 5" xfId="21409"/>
    <cellStyle name="Normal 9 2 3 2 6" xfId="41064"/>
    <cellStyle name="Normal 9 2 3 3" xfId="1179"/>
    <cellStyle name="Normal 9 2 3 3 2" xfId="3564"/>
    <cellStyle name="Normal 9 2 3 3 2 2" xfId="9001"/>
    <cellStyle name="Normal 9 2 3 3 2 2 2" xfId="18724"/>
    <cellStyle name="Normal 9 2 3 3 2 2 2 2" xfId="38237"/>
    <cellStyle name="Normal 9 2 3 3 2 2 2 3" xfId="58130"/>
    <cellStyle name="Normal 9 2 3 3 2 2 3" xfId="28901"/>
    <cellStyle name="Normal 9 2 3 3 2 2 4" xfId="48789"/>
    <cellStyle name="Normal 9 2 3 3 2 3" xfId="13418"/>
    <cellStyle name="Normal 9 2 3 3 2 3 2" xfId="32932"/>
    <cellStyle name="Normal 9 2 3 3 2 3 3" xfId="52825"/>
    <cellStyle name="Normal 9 2 3 3 2 4" xfId="24337"/>
    <cellStyle name="Normal 9 2 3 3 2 5" xfId="44103"/>
    <cellStyle name="Normal 9 2 3 3 3" xfId="6364"/>
    <cellStyle name="Normal 9 2 3 3 3 2" xfId="16101"/>
    <cellStyle name="Normal 9 2 3 3 3 2 2" xfId="35614"/>
    <cellStyle name="Normal 9 2 3 3 3 2 3" xfId="55507"/>
    <cellStyle name="Normal 9 2 3 3 3 3" xfId="28184"/>
    <cellStyle name="Normal 9 2 3 3 3 4" xfId="48072"/>
    <cellStyle name="Normal 9 2 3 3 4" xfId="11150"/>
    <cellStyle name="Normal 9 2 3 3 4 2" xfId="30665"/>
    <cellStyle name="Normal 9 2 3 3 4 3" xfId="50558"/>
    <cellStyle name="Normal 9 2 3 3 5" xfId="20871"/>
    <cellStyle name="Normal 9 2 3 3 6" xfId="40513"/>
    <cellStyle name="Normal 9 2 3 4" xfId="2369"/>
    <cellStyle name="Normal 9 2 3 4 2" xfId="4638"/>
    <cellStyle name="Normal 9 2 3 4 2 2" xfId="10074"/>
    <cellStyle name="Normal 9 2 3 4 2 2 2" xfId="19797"/>
    <cellStyle name="Normal 9 2 3 4 2 2 2 2" xfId="39310"/>
    <cellStyle name="Normal 9 2 3 4 2 2 2 3" xfId="59203"/>
    <cellStyle name="Normal 9 2 3 4 2 2 3" xfId="29523"/>
    <cellStyle name="Normal 9 2 3 4 2 2 4" xfId="49411"/>
    <cellStyle name="Normal 9 2 3 4 2 3" xfId="14491"/>
    <cellStyle name="Normal 9 2 3 4 2 3 2" xfId="34005"/>
    <cellStyle name="Normal 9 2 3 4 2 3 3" xfId="53898"/>
    <cellStyle name="Normal 9 2 3 4 2 4" xfId="25410"/>
    <cellStyle name="Normal 9 2 3 4 2 5" xfId="45177"/>
    <cellStyle name="Normal 9 2 3 4 3" xfId="6899"/>
    <cellStyle name="Normal 9 2 3 4 3 2" xfId="16636"/>
    <cellStyle name="Normal 9 2 3 4 3 2 2" xfId="36149"/>
    <cellStyle name="Normal 9 2 3 4 3 2 3" xfId="56042"/>
    <cellStyle name="Normal 9 2 3 4 3 3" xfId="28719"/>
    <cellStyle name="Normal 9 2 3 4 3 4" xfId="48607"/>
    <cellStyle name="Normal 9 2 3 4 4" xfId="12223"/>
    <cellStyle name="Normal 9 2 3 4 4 2" xfId="31738"/>
    <cellStyle name="Normal 9 2 3 4 4 3" xfId="51631"/>
    <cellStyle name="Normal 9 2 3 4 5" xfId="21944"/>
    <cellStyle name="Normal 9 2 3 4 6" xfId="41703"/>
    <cellStyle name="Normal 9 2 3 5" xfId="3029"/>
    <cellStyle name="Normal 9 2 3 5 2" xfId="8466"/>
    <cellStyle name="Normal 9 2 3 5 2 2" xfId="18189"/>
    <cellStyle name="Normal 9 2 3 5 2 2 2" xfId="37702"/>
    <cellStyle name="Normal 9 2 3 5 2 2 3" xfId="57595"/>
    <cellStyle name="Normal 9 2 3 5 2 3" xfId="28812"/>
    <cellStyle name="Normal 9 2 3 5 2 4" xfId="48700"/>
    <cellStyle name="Normal 9 2 3 5 3" xfId="12883"/>
    <cellStyle name="Normal 9 2 3 5 3 2" xfId="32397"/>
    <cellStyle name="Normal 9 2 3 5 3 3" xfId="52290"/>
    <cellStyle name="Normal 9 2 3 5 4" xfId="23802"/>
    <cellStyle name="Normal 9 2 3 5 5" xfId="43568"/>
    <cellStyle name="Normal 9 2 3 6" xfId="5289"/>
    <cellStyle name="Normal 9 2 3 6 2" xfId="15029"/>
    <cellStyle name="Normal 9 2 3 6 2 2" xfId="34542"/>
    <cellStyle name="Normal 9 2 3 6 2 3" xfId="54435"/>
    <cellStyle name="Normal 9 2 3 6 3" xfId="27111"/>
    <cellStyle name="Normal 9 2 3 6 4" xfId="46997"/>
    <cellStyle name="Normal 9 2 3 7" xfId="10615"/>
    <cellStyle name="Normal 9 2 3 7 2" xfId="30130"/>
    <cellStyle name="Normal 9 2 3 7 3" xfId="50023"/>
    <cellStyle name="Normal 9 2 3 8" xfId="20336"/>
    <cellStyle name="Normal 9 2 3 9" xfId="39978"/>
    <cellStyle name="Normal 9 2 4" xfId="1378"/>
    <cellStyle name="Normal 9 2 4 2" xfId="3750"/>
    <cellStyle name="Normal 9 2 4 2 2" xfId="9187"/>
    <cellStyle name="Normal 9 2 4 2 2 2" xfId="18910"/>
    <cellStyle name="Normal 9 2 4 2 2 2 2" xfId="38423"/>
    <cellStyle name="Normal 9 2 4 2 2 2 3" xfId="58316"/>
    <cellStyle name="Normal 9 2 4 2 2 3" xfId="28934"/>
    <cellStyle name="Normal 9 2 4 2 2 4" xfId="48822"/>
    <cellStyle name="Normal 9 2 4 2 3" xfId="13604"/>
    <cellStyle name="Normal 9 2 4 2 3 2" xfId="33118"/>
    <cellStyle name="Normal 9 2 4 2 3 3" xfId="53011"/>
    <cellStyle name="Normal 9 2 4 2 4" xfId="24523"/>
    <cellStyle name="Normal 9 2 4 2 5" xfId="44289"/>
    <cellStyle name="Normal 9 2 4 3" xfId="5477"/>
    <cellStyle name="Normal 9 2 4 3 2" xfId="15214"/>
    <cellStyle name="Normal 9 2 4 3 2 2" xfId="34727"/>
    <cellStyle name="Normal 9 2 4 3 2 3" xfId="54620"/>
    <cellStyle name="Normal 9 2 4 3 3" xfId="27297"/>
    <cellStyle name="Normal 9 2 4 3 4" xfId="47185"/>
    <cellStyle name="Normal 9 2 4 4" xfId="11336"/>
    <cellStyle name="Normal 9 2 4 4 2" xfId="30851"/>
    <cellStyle name="Normal 9 2 4 4 3" xfId="50744"/>
    <cellStyle name="Normal 9 2 4 5" xfId="21057"/>
    <cellStyle name="Normal 9 2 4 6" xfId="40712"/>
    <cellStyle name="Normal 9 2 5" xfId="827"/>
    <cellStyle name="Normal 9 2 5 2" xfId="3212"/>
    <cellStyle name="Normal 9 2 5 2 2" xfId="8649"/>
    <cellStyle name="Normal 9 2 5 2 2 2" xfId="18372"/>
    <cellStyle name="Normal 9 2 5 2 2 2 2" xfId="37885"/>
    <cellStyle name="Normal 9 2 5 2 2 2 3" xfId="57778"/>
    <cellStyle name="Normal 9 2 5 2 2 3" xfId="28843"/>
    <cellStyle name="Normal 9 2 5 2 2 4" xfId="48731"/>
    <cellStyle name="Normal 9 2 5 2 3" xfId="13066"/>
    <cellStyle name="Normal 9 2 5 2 3 2" xfId="32580"/>
    <cellStyle name="Normal 9 2 5 2 3 3" xfId="52473"/>
    <cellStyle name="Normal 9 2 5 2 4" xfId="23985"/>
    <cellStyle name="Normal 9 2 5 2 5" xfId="43751"/>
    <cellStyle name="Normal 9 2 5 3" xfId="6012"/>
    <cellStyle name="Normal 9 2 5 3 2" xfId="15749"/>
    <cellStyle name="Normal 9 2 5 3 2 2" xfId="35262"/>
    <cellStyle name="Normal 9 2 5 3 2 3" xfId="55155"/>
    <cellStyle name="Normal 9 2 5 3 3" xfId="27832"/>
    <cellStyle name="Normal 9 2 5 3 4" xfId="47720"/>
    <cellStyle name="Normal 9 2 5 4" xfId="10798"/>
    <cellStyle name="Normal 9 2 5 4 2" xfId="30313"/>
    <cellStyle name="Normal 9 2 5 4 3" xfId="50206"/>
    <cellStyle name="Normal 9 2 5 5" xfId="20519"/>
    <cellStyle name="Normal 9 2 5 6" xfId="40161"/>
    <cellStyle name="Normal 9 2 6" xfId="1975"/>
    <cellStyle name="Normal 9 2 6 2" xfId="4286"/>
    <cellStyle name="Normal 9 2 6 2 2" xfId="9722"/>
    <cellStyle name="Normal 9 2 6 2 2 2" xfId="19445"/>
    <cellStyle name="Normal 9 2 6 2 2 2 2" xfId="38958"/>
    <cellStyle name="Normal 9 2 6 2 2 2 3" xfId="58851"/>
    <cellStyle name="Normal 9 2 6 2 2 3" xfId="29171"/>
    <cellStyle name="Normal 9 2 6 2 2 4" xfId="49059"/>
    <cellStyle name="Normal 9 2 6 2 3" xfId="14139"/>
    <cellStyle name="Normal 9 2 6 2 3 2" xfId="33653"/>
    <cellStyle name="Normal 9 2 6 2 3 3" xfId="53546"/>
    <cellStyle name="Normal 9 2 6 2 4" xfId="25058"/>
    <cellStyle name="Normal 9 2 6 2 5" xfId="44825"/>
    <cellStyle name="Normal 9 2 6 3" xfId="6547"/>
    <cellStyle name="Normal 9 2 6 3 2" xfId="16284"/>
    <cellStyle name="Normal 9 2 6 3 2 2" xfId="35797"/>
    <cellStyle name="Normal 9 2 6 3 2 3" xfId="55690"/>
    <cellStyle name="Normal 9 2 6 3 3" xfId="28367"/>
    <cellStyle name="Normal 9 2 6 3 4" xfId="48255"/>
    <cellStyle name="Normal 9 2 6 4" xfId="11871"/>
    <cellStyle name="Normal 9 2 6 4 2" xfId="31386"/>
    <cellStyle name="Normal 9 2 6 4 3" xfId="51279"/>
    <cellStyle name="Normal 9 2 6 5" xfId="21592"/>
    <cellStyle name="Normal 9 2 6 6" xfId="41309"/>
    <cellStyle name="Normal 9 2 7" xfId="2677"/>
    <cellStyle name="Normal 9 2 7 2" xfId="8114"/>
    <cellStyle name="Normal 9 2 7 2 2" xfId="17837"/>
    <cellStyle name="Normal 9 2 7 2 2 2" xfId="37350"/>
    <cellStyle name="Normal 9 2 7 2 2 3" xfId="57243"/>
    <cellStyle name="Normal 9 2 7 2 3" xfId="28754"/>
    <cellStyle name="Normal 9 2 7 2 4" xfId="48642"/>
    <cellStyle name="Normal 9 2 7 3" xfId="12531"/>
    <cellStyle name="Normal 9 2 7 3 2" xfId="32045"/>
    <cellStyle name="Normal 9 2 7 3 3" xfId="51938"/>
    <cellStyle name="Normal 9 2 7 4" xfId="23450"/>
    <cellStyle name="Normal 9 2 7 5" xfId="43216"/>
    <cellStyle name="Normal 9 2 8" xfId="4895"/>
    <cellStyle name="Normal 9 2 8 2" xfId="14677"/>
    <cellStyle name="Normal 9 2 8 2 2" xfId="34190"/>
    <cellStyle name="Normal 9 2 8 2 3" xfId="54083"/>
    <cellStyle name="Normal 9 2 8 3" xfId="26759"/>
    <cellStyle name="Normal 9 2 8 4" xfId="46603"/>
    <cellStyle name="Normal 9 2 9" xfId="10263"/>
    <cellStyle name="Normal 9 2 9 2" xfId="29778"/>
    <cellStyle name="Normal 9 2 9 3" xfId="49671"/>
    <cellStyle name="Normal 9 3" xfId="249"/>
    <cellStyle name="Normal 9 3 10" xfId="19983"/>
    <cellStyle name="Normal 9 3 11" xfId="39583"/>
    <cellStyle name="Normal 9 3 2" xfId="467"/>
    <cellStyle name="Normal 9 3 2 2" xfId="1553"/>
    <cellStyle name="Normal 9 3 2 2 2" xfId="3925"/>
    <cellStyle name="Normal 9 3 2 2 2 2" xfId="9362"/>
    <cellStyle name="Normal 9 3 2 2 2 2 2" xfId="19085"/>
    <cellStyle name="Normal 9 3 2 2 2 2 2 2" xfId="38598"/>
    <cellStyle name="Normal 9 3 2 2 2 2 2 3" xfId="58491"/>
    <cellStyle name="Normal 9 3 2 2 2 2 3" xfId="25478"/>
    <cellStyle name="Normal 9 3 2 2 2 2 4" xfId="45245"/>
    <cellStyle name="Normal 9 3 2 2 2 3" xfId="13779"/>
    <cellStyle name="Normal 9 3 2 2 2 3 2" xfId="33293"/>
    <cellStyle name="Normal 9 3 2 2 2 3 3" xfId="53186"/>
    <cellStyle name="Normal 9 3 2 2 2 4" xfId="24698"/>
    <cellStyle name="Normal 9 3 2 2 2 5" xfId="44464"/>
    <cellStyle name="Normal 9 3 2 2 3" xfId="7660"/>
    <cellStyle name="Normal 9 3 2 2 3 2" xfId="17383"/>
    <cellStyle name="Normal 9 3 2 2 3 2 2" xfId="36896"/>
    <cellStyle name="Normal 9 3 2 2 3 2 3" xfId="56789"/>
    <cellStyle name="Normal 9 3 2 2 3 3" xfId="25458"/>
    <cellStyle name="Normal 9 3 2 2 3 4" xfId="45225"/>
    <cellStyle name="Normal 9 3 2 2 4" xfId="5652"/>
    <cellStyle name="Normal 9 3 2 2 4 2" xfId="15389"/>
    <cellStyle name="Normal 9 3 2 2 4 2 2" xfId="34902"/>
    <cellStyle name="Normal 9 3 2 2 4 2 3" xfId="54795"/>
    <cellStyle name="Normal 9 3 2 2 4 3" xfId="27472"/>
    <cellStyle name="Normal 9 3 2 2 4 4" xfId="47360"/>
    <cellStyle name="Normal 9 3 2 2 5" xfId="11511"/>
    <cellStyle name="Normal 9 3 2 2 5 2" xfId="31026"/>
    <cellStyle name="Normal 9 3 2 2 5 3" xfId="50919"/>
    <cellStyle name="Normal 9 3 2 2 6" xfId="21232"/>
    <cellStyle name="Normal 9 3 2 2 7" xfId="40887"/>
    <cellStyle name="Normal 9 3 2 3" xfId="1002"/>
    <cellStyle name="Normal 9 3 2 3 2" xfId="3387"/>
    <cellStyle name="Normal 9 3 2 3 2 2" xfId="8824"/>
    <cellStyle name="Normal 9 3 2 3 2 2 2" xfId="18547"/>
    <cellStyle name="Normal 9 3 2 3 2 2 2 2" xfId="38060"/>
    <cellStyle name="Normal 9 3 2 3 2 2 2 3" xfId="57953"/>
    <cellStyle name="Normal 9 3 2 3 2 2 3" xfId="26342"/>
    <cellStyle name="Normal 9 3 2 3 2 2 4" xfId="46115"/>
    <cellStyle name="Normal 9 3 2 3 2 3" xfId="13241"/>
    <cellStyle name="Normal 9 3 2 3 2 3 2" xfId="32755"/>
    <cellStyle name="Normal 9 3 2 3 2 3 3" xfId="52648"/>
    <cellStyle name="Normal 9 3 2 3 2 4" xfId="24160"/>
    <cellStyle name="Normal 9 3 2 3 2 5" xfId="43926"/>
    <cellStyle name="Normal 9 3 2 3 3" xfId="7200"/>
    <cellStyle name="Normal 9 3 2 3 3 2" xfId="16936"/>
    <cellStyle name="Normal 9 3 2 3 3 2 2" xfId="36449"/>
    <cellStyle name="Normal 9 3 2 3 3 2 3" xfId="56342"/>
    <cellStyle name="Normal 9 3 2 3 3 3" xfId="22644"/>
    <cellStyle name="Normal 9 3 2 3 3 4" xfId="42408"/>
    <cellStyle name="Normal 9 3 2 3 4" xfId="6187"/>
    <cellStyle name="Normal 9 3 2 3 4 2" xfId="15924"/>
    <cellStyle name="Normal 9 3 2 3 4 2 2" xfId="35437"/>
    <cellStyle name="Normal 9 3 2 3 4 2 3" xfId="55330"/>
    <cellStyle name="Normal 9 3 2 3 4 3" xfId="28007"/>
    <cellStyle name="Normal 9 3 2 3 4 4" xfId="47895"/>
    <cellStyle name="Normal 9 3 2 3 5" xfId="10973"/>
    <cellStyle name="Normal 9 3 2 3 5 2" xfId="30488"/>
    <cellStyle name="Normal 9 3 2 3 5 3" xfId="50381"/>
    <cellStyle name="Normal 9 3 2 3 6" xfId="20694"/>
    <cellStyle name="Normal 9 3 2 3 7" xfId="40336"/>
    <cellStyle name="Normal 9 3 2 4" xfId="2192"/>
    <cellStyle name="Normal 9 3 2 4 2" xfId="4461"/>
    <cellStyle name="Normal 9 3 2 4 2 2" xfId="9897"/>
    <cellStyle name="Normal 9 3 2 4 2 2 2" xfId="19620"/>
    <cellStyle name="Normal 9 3 2 4 2 2 2 2" xfId="39133"/>
    <cellStyle name="Normal 9 3 2 4 2 2 2 3" xfId="59026"/>
    <cellStyle name="Normal 9 3 2 4 2 2 3" xfId="29346"/>
    <cellStyle name="Normal 9 3 2 4 2 2 4" xfId="49234"/>
    <cellStyle name="Normal 9 3 2 4 2 3" xfId="14314"/>
    <cellStyle name="Normal 9 3 2 4 2 3 2" xfId="33828"/>
    <cellStyle name="Normal 9 3 2 4 2 3 3" xfId="53721"/>
    <cellStyle name="Normal 9 3 2 4 2 4" xfId="25233"/>
    <cellStyle name="Normal 9 3 2 4 2 5" xfId="45000"/>
    <cellStyle name="Normal 9 3 2 4 3" xfId="6722"/>
    <cellStyle name="Normal 9 3 2 4 3 2" xfId="16459"/>
    <cellStyle name="Normal 9 3 2 4 3 2 2" xfId="35972"/>
    <cellStyle name="Normal 9 3 2 4 3 2 3" xfId="55865"/>
    <cellStyle name="Normal 9 3 2 4 3 3" xfId="28542"/>
    <cellStyle name="Normal 9 3 2 4 3 4" xfId="48430"/>
    <cellStyle name="Normal 9 3 2 4 4" xfId="12046"/>
    <cellStyle name="Normal 9 3 2 4 4 2" xfId="31561"/>
    <cellStyle name="Normal 9 3 2 4 4 3" xfId="51454"/>
    <cellStyle name="Normal 9 3 2 4 5" xfId="21767"/>
    <cellStyle name="Normal 9 3 2 4 6" xfId="41526"/>
    <cellStyle name="Normal 9 3 2 5" xfId="2852"/>
    <cellStyle name="Normal 9 3 2 5 2" xfId="8289"/>
    <cellStyle name="Normal 9 3 2 5 2 2" xfId="18012"/>
    <cellStyle name="Normal 9 3 2 5 2 2 2" xfId="37525"/>
    <cellStyle name="Normal 9 3 2 5 2 2 3" xfId="57418"/>
    <cellStyle name="Normal 9 3 2 5 2 3" xfId="22687"/>
    <cellStyle name="Normal 9 3 2 5 2 4" xfId="42451"/>
    <cellStyle name="Normal 9 3 2 5 3" xfId="12706"/>
    <cellStyle name="Normal 9 3 2 5 3 2" xfId="32220"/>
    <cellStyle name="Normal 9 3 2 5 3 3" xfId="52113"/>
    <cellStyle name="Normal 9 3 2 5 4" xfId="23625"/>
    <cellStyle name="Normal 9 3 2 5 5" xfId="43391"/>
    <cellStyle name="Normal 9 3 2 6" xfId="5112"/>
    <cellStyle name="Normal 9 3 2 6 2" xfId="14852"/>
    <cellStyle name="Normal 9 3 2 6 2 2" xfId="34365"/>
    <cellStyle name="Normal 9 3 2 6 2 3" xfId="54258"/>
    <cellStyle name="Normal 9 3 2 6 3" xfId="26934"/>
    <cellStyle name="Normal 9 3 2 6 4" xfId="46820"/>
    <cellStyle name="Normal 9 3 2 7" xfId="10438"/>
    <cellStyle name="Normal 9 3 2 7 2" xfId="29953"/>
    <cellStyle name="Normal 9 3 2 7 3" xfId="49846"/>
    <cellStyle name="Normal 9 3 2 8" xfId="20159"/>
    <cellStyle name="Normal 9 3 2 9" xfId="39801"/>
    <cellStyle name="Normal 9 3 3" xfId="643"/>
    <cellStyle name="Normal 9 3 3 2" xfId="1729"/>
    <cellStyle name="Normal 9 3 3 2 2" xfId="4101"/>
    <cellStyle name="Normal 9 3 3 2 2 2" xfId="9538"/>
    <cellStyle name="Normal 9 3 3 2 2 2 2" xfId="19261"/>
    <cellStyle name="Normal 9 3 3 2 2 2 2 2" xfId="38774"/>
    <cellStyle name="Normal 9 3 3 2 2 2 2 3" xfId="58667"/>
    <cellStyle name="Normal 9 3 3 2 2 2 3" xfId="25979"/>
    <cellStyle name="Normal 9 3 3 2 2 2 4" xfId="45749"/>
    <cellStyle name="Normal 9 3 3 2 2 3" xfId="13955"/>
    <cellStyle name="Normal 9 3 3 2 2 3 2" xfId="33469"/>
    <cellStyle name="Normal 9 3 3 2 2 3 3" xfId="53362"/>
    <cellStyle name="Normal 9 3 3 2 2 4" xfId="24874"/>
    <cellStyle name="Normal 9 3 3 2 2 5" xfId="44640"/>
    <cellStyle name="Normal 9 3 3 2 3" xfId="7807"/>
    <cellStyle name="Normal 9 3 3 2 3 2" xfId="17530"/>
    <cellStyle name="Normal 9 3 3 2 3 2 2" xfId="37043"/>
    <cellStyle name="Normal 9 3 3 2 3 2 3" xfId="56936"/>
    <cellStyle name="Normal 9 3 3 2 3 3" xfId="23124"/>
    <cellStyle name="Normal 9 3 3 2 3 4" xfId="42890"/>
    <cellStyle name="Normal 9 3 3 2 4" xfId="5828"/>
    <cellStyle name="Normal 9 3 3 2 4 2" xfId="15565"/>
    <cellStyle name="Normal 9 3 3 2 4 2 2" xfId="35078"/>
    <cellStyle name="Normal 9 3 3 2 4 2 3" xfId="54971"/>
    <cellStyle name="Normal 9 3 3 2 4 3" xfId="27648"/>
    <cellStyle name="Normal 9 3 3 2 4 4" xfId="47536"/>
    <cellStyle name="Normal 9 3 3 2 5" xfId="11687"/>
    <cellStyle name="Normal 9 3 3 2 5 2" xfId="31202"/>
    <cellStyle name="Normal 9 3 3 2 5 3" xfId="51095"/>
    <cellStyle name="Normal 9 3 3 2 6" xfId="21408"/>
    <cellStyle name="Normal 9 3 3 2 7" xfId="41063"/>
    <cellStyle name="Normal 9 3 3 3" xfId="1178"/>
    <cellStyle name="Normal 9 3 3 3 2" xfId="3563"/>
    <cellStyle name="Normal 9 3 3 3 2 2" xfId="9000"/>
    <cellStyle name="Normal 9 3 3 3 2 2 2" xfId="18723"/>
    <cellStyle name="Normal 9 3 3 3 2 2 2 2" xfId="38236"/>
    <cellStyle name="Normal 9 3 3 3 2 2 2 3" xfId="58129"/>
    <cellStyle name="Normal 9 3 3 3 2 2 3" xfId="26503"/>
    <cellStyle name="Normal 9 3 3 3 2 2 4" xfId="46276"/>
    <cellStyle name="Normal 9 3 3 3 2 3" xfId="13417"/>
    <cellStyle name="Normal 9 3 3 3 2 3 2" xfId="32931"/>
    <cellStyle name="Normal 9 3 3 3 2 3 3" xfId="52824"/>
    <cellStyle name="Normal 9 3 3 3 2 4" xfId="24336"/>
    <cellStyle name="Normal 9 3 3 3 2 5" xfId="44102"/>
    <cellStyle name="Normal 9 3 3 3 3" xfId="7347"/>
    <cellStyle name="Normal 9 3 3 3 3 2" xfId="17083"/>
    <cellStyle name="Normal 9 3 3 3 3 2 2" xfId="36596"/>
    <cellStyle name="Normal 9 3 3 3 3 2 3" xfId="56489"/>
    <cellStyle name="Normal 9 3 3 3 3 3" xfId="26106"/>
    <cellStyle name="Normal 9 3 3 3 3 4" xfId="45877"/>
    <cellStyle name="Normal 9 3 3 3 4" xfId="6363"/>
    <cellStyle name="Normal 9 3 3 3 4 2" xfId="16100"/>
    <cellStyle name="Normal 9 3 3 3 4 2 2" xfId="35613"/>
    <cellStyle name="Normal 9 3 3 3 4 2 3" xfId="55506"/>
    <cellStyle name="Normal 9 3 3 3 4 3" xfId="28183"/>
    <cellStyle name="Normal 9 3 3 3 4 4" xfId="48071"/>
    <cellStyle name="Normal 9 3 3 3 5" xfId="11149"/>
    <cellStyle name="Normal 9 3 3 3 5 2" xfId="30664"/>
    <cellStyle name="Normal 9 3 3 3 5 3" xfId="50557"/>
    <cellStyle name="Normal 9 3 3 3 6" xfId="20870"/>
    <cellStyle name="Normal 9 3 3 3 7" xfId="40512"/>
    <cellStyle name="Normal 9 3 3 4" xfId="2368"/>
    <cellStyle name="Normal 9 3 3 4 2" xfId="4637"/>
    <cellStyle name="Normal 9 3 3 4 2 2" xfId="10073"/>
    <cellStyle name="Normal 9 3 3 4 2 2 2" xfId="19796"/>
    <cellStyle name="Normal 9 3 3 4 2 2 2 2" xfId="39309"/>
    <cellStyle name="Normal 9 3 3 4 2 2 2 3" xfId="59202"/>
    <cellStyle name="Normal 9 3 3 4 2 2 3" xfId="29522"/>
    <cellStyle name="Normal 9 3 3 4 2 2 4" xfId="49410"/>
    <cellStyle name="Normal 9 3 3 4 2 3" xfId="14490"/>
    <cellStyle name="Normal 9 3 3 4 2 3 2" xfId="34004"/>
    <cellStyle name="Normal 9 3 3 4 2 3 3" xfId="53897"/>
    <cellStyle name="Normal 9 3 3 4 2 4" xfId="25409"/>
    <cellStyle name="Normal 9 3 3 4 2 5" xfId="45176"/>
    <cellStyle name="Normal 9 3 3 4 3" xfId="6898"/>
    <cellStyle name="Normal 9 3 3 4 3 2" xfId="16635"/>
    <cellStyle name="Normal 9 3 3 4 3 2 2" xfId="36148"/>
    <cellStyle name="Normal 9 3 3 4 3 2 3" xfId="56041"/>
    <cellStyle name="Normal 9 3 3 4 3 3" xfId="28718"/>
    <cellStyle name="Normal 9 3 3 4 3 4" xfId="48606"/>
    <cellStyle name="Normal 9 3 3 4 4" xfId="12222"/>
    <cellStyle name="Normal 9 3 3 4 4 2" xfId="31737"/>
    <cellStyle name="Normal 9 3 3 4 4 3" xfId="51630"/>
    <cellStyle name="Normal 9 3 3 4 5" xfId="21943"/>
    <cellStyle name="Normal 9 3 3 4 6" xfId="41702"/>
    <cellStyle name="Normal 9 3 3 5" xfId="3028"/>
    <cellStyle name="Normal 9 3 3 5 2" xfId="8465"/>
    <cellStyle name="Normal 9 3 3 5 2 2" xfId="18188"/>
    <cellStyle name="Normal 9 3 3 5 2 2 2" xfId="37701"/>
    <cellStyle name="Normal 9 3 3 5 2 2 3" xfId="57594"/>
    <cellStyle name="Normal 9 3 3 5 2 3" xfId="25893"/>
    <cellStyle name="Normal 9 3 3 5 2 4" xfId="45663"/>
    <cellStyle name="Normal 9 3 3 5 3" xfId="12882"/>
    <cellStyle name="Normal 9 3 3 5 3 2" xfId="32396"/>
    <cellStyle name="Normal 9 3 3 5 3 3" xfId="52289"/>
    <cellStyle name="Normal 9 3 3 5 4" xfId="23801"/>
    <cellStyle name="Normal 9 3 3 5 5" xfId="43567"/>
    <cellStyle name="Normal 9 3 3 6" xfId="5288"/>
    <cellStyle name="Normal 9 3 3 6 2" xfId="15028"/>
    <cellStyle name="Normal 9 3 3 6 2 2" xfId="34541"/>
    <cellStyle name="Normal 9 3 3 6 2 3" xfId="54434"/>
    <cellStyle name="Normal 9 3 3 6 3" xfId="27110"/>
    <cellStyle name="Normal 9 3 3 6 4" xfId="46996"/>
    <cellStyle name="Normal 9 3 3 7" xfId="10614"/>
    <cellStyle name="Normal 9 3 3 7 2" xfId="30129"/>
    <cellStyle name="Normal 9 3 3 7 3" xfId="50022"/>
    <cellStyle name="Normal 9 3 3 8" xfId="20335"/>
    <cellStyle name="Normal 9 3 3 9" xfId="39977"/>
    <cellStyle name="Normal 9 3 4" xfId="1377"/>
    <cellStyle name="Normal 9 3 4 2" xfId="3749"/>
    <cellStyle name="Normal 9 3 4 2 2" xfId="9186"/>
    <cellStyle name="Normal 9 3 4 2 2 2" xfId="18909"/>
    <cellStyle name="Normal 9 3 4 2 2 2 2" xfId="38422"/>
    <cellStyle name="Normal 9 3 4 2 2 2 3" xfId="58315"/>
    <cellStyle name="Normal 9 3 4 2 2 3" xfId="22287"/>
    <cellStyle name="Normal 9 3 4 2 2 4" xfId="42048"/>
    <cellStyle name="Normal 9 3 4 2 3" xfId="13603"/>
    <cellStyle name="Normal 9 3 4 2 3 2" xfId="33117"/>
    <cellStyle name="Normal 9 3 4 2 3 3" xfId="53010"/>
    <cellStyle name="Normal 9 3 4 2 4" xfId="24522"/>
    <cellStyle name="Normal 9 3 4 2 5" xfId="44288"/>
    <cellStyle name="Normal 9 3 4 3" xfId="7513"/>
    <cellStyle name="Normal 9 3 4 3 2" xfId="17236"/>
    <cellStyle name="Normal 9 3 4 3 2 2" xfId="36749"/>
    <cellStyle name="Normal 9 3 4 3 2 3" xfId="56642"/>
    <cellStyle name="Normal 9 3 4 3 3" xfId="22567"/>
    <cellStyle name="Normal 9 3 4 3 4" xfId="42330"/>
    <cellStyle name="Normal 9 3 4 4" xfId="5476"/>
    <cellStyle name="Normal 9 3 4 4 2" xfId="15213"/>
    <cellStyle name="Normal 9 3 4 4 2 2" xfId="34726"/>
    <cellStyle name="Normal 9 3 4 4 2 3" xfId="54619"/>
    <cellStyle name="Normal 9 3 4 4 3" xfId="27296"/>
    <cellStyle name="Normal 9 3 4 4 4" xfId="47184"/>
    <cellStyle name="Normal 9 3 4 5" xfId="11335"/>
    <cellStyle name="Normal 9 3 4 5 2" xfId="30850"/>
    <cellStyle name="Normal 9 3 4 5 3" xfId="50743"/>
    <cellStyle name="Normal 9 3 4 6" xfId="21056"/>
    <cellStyle name="Normal 9 3 4 7" xfId="40711"/>
    <cellStyle name="Normal 9 3 5" xfId="826"/>
    <cellStyle name="Normal 9 3 5 2" xfId="3211"/>
    <cellStyle name="Normal 9 3 5 2 2" xfId="8648"/>
    <cellStyle name="Normal 9 3 5 2 2 2" xfId="18371"/>
    <cellStyle name="Normal 9 3 5 2 2 2 2" xfId="37884"/>
    <cellStyle name="Normal 9 3 5 2 2 2 3" xfId="57777"/>
    <cellStyle name="Normal 9 3 5 2 2 3" xfId="22472"/>
    <cellStyle name="Normal 9 3 5 2 2 4" xfId="42234"/>
    <cellStyle name="Normal 9 3 5 2 3" xfId="13065"/>
    <cellStyle name="Normal 9 3 5 2 3 2" xfId="32579"/>
    <cellStyle name="Normal 9 3 5 2 3 3" xfId="52472"/>
    <cellStyle name="Normal 9 3 5 2 4" xfId="23984"/>
    <cellStyle name="Normal 9 3 5 2 5" xfId="43750"/>
    <cellStyle name="Normal 9 3 5 3" xfId="7053"/>
    <cellStyle name="Normal 9 3 5 3 2" xfId="16789"/>
    <cellStyle name="Normal 9 3 5 3 2 2" xfId="36302"/>
    <cellStyle name="Normal 9 3 5 3 2 3" xfId="56195"/>
    <cellStyle name="Normal 9 3 5 3 3" xfId="25737"/>
    <cellStyle name="Normal 9 3 5 3 4" xfId="45506"/>
    <cellStyle name="Normal 9 3 5 4" xfId="6011"/>
    <cellStyle name="Normal 9 3 5 4 2" xfId="15748"/>
    <cellStyle name="Normal 9 3 5 4 2 2" xfId="35261"/>
    <cellStyle name="Normal 9 3 5 4 2 3" xfId="55154"/>
    <cellStyle name="Normal 9 3 5 4 3" xfId="27831"/>
    <cellStyle name="Normal 9 3 5 4 4" xfId="47719"/>
    <cellStyle name="Normal 9 3 5 5" xfId="10797"/>
    <cellStyle name="Normal 9 3 5 5 2" xfId="30312"/>
    <cellStyle name="Normal 9 3 5 5 3" xfId="50205"/>
    <cellStyle name="Normal 9 3 5 6" xfId="20518"/>
    <cellStyle name="Normal 9 3 5 7" xfId="40160"/>
    <cellStyle name="Normal 9 3 6" xfId="1974"/>
    <cellStyle name="Normal 9 3 6 2" xfId="4285"/>
    <cellStyle name="Normal 9 3 6 2 2" xfId="9721"/>
    <cellStyle name="Normal 9 3 6 2 2 2" xfId="19444"/>
    <cellStyle name="Normal 9 3 6 2 2 2 2" xfId="38957"/>
    <cellStyle name="Normal 9 3 6 2 2 2 3" xfId="58850"/>
    <cellStyle name="Normal 9 3 6 2 2 3" xfId="29170"/>
    <cellStyle name="Normal 9 3 6 2 2 4" xfId="49058"/>
    <cellStyle name="Normal 9 3 6 2 3" xfId="14138"/>
    <cellStyle name="Normal 9 3 6 2 3 2" xfId="33652"/>
    <cellStyle name="Normal 9 3 6 2 3 3" xfId="53545"/>
    <cellStyle name="Normal 9 3 6 2 4" xfId="25057"/>
    <cellStyle name="Normal 9 3 6 2 5" xfId="44824"/>
    <cellStyle name="Normal 9 3 6 3" xfId="6546"/>
    <cellStyle name="Normal 9 3 6 3 2" xfId="16283"/>
    <cellStyle name="Normal 9 3 6 3 2 2" xfId="35796"/>
    <cellStyle name="Normal 9 3 6 3 2 3" xfId="55689"/>
    <cellStyle name="Normal 9 3 6 3 3" xfId="28366"/>
    <cellStyle name="Normal 9 3 6 3 4" xfId="48254"/>
    <cellStyle name="Normal 9 3 6 4" xfId="11870"/>
    <cellStyle name="Normal 9 3 6 4 2" xfId="31385"/>
    <cellStyle name="Normal 9 3 6 4 3" xfId="51278"/>
    <cellStyle name="Normal 9 3 6 5" xfId="21591"/>
    <cellStyle name="Normal 9 3 6 6" xfId="41308"/>
    <cellStyle name="Normal 9 3 7" xfId="2676"/>
    <cellStyle name="Normal 9 3 7 2" xfId="8113"/>
    <cellStyle name="Normal 9 3 7 2 2" xfId="17836"/>
    <cellStyle name="Normal 9 3 7 2 2 2" xfId="37349"/>
    <cellStyle name="Normal 9 3 7 2 2 3" xfId="57242"/>
    <cellStyle name="Normal 9 3 7 2 3" xfId="22426"/>
    <cellStyle name="Normal 9 3 7 2 4" xfId="42188"/>
    <cellStyle name="Normal 9 3 7 3" xfId="12530"/>
    <cellStyle name="Normal 9 3 7 3 2" xfId="32044"/>
    <cellStyle name="Normal 9 3 7 3 3" xfId="51937"/>
    <cellStyle name="Normal 9 3 7 4" xfId="23449"/>
    <cellStyle name="Normal 9 3 7 5" xfId="43215"/>
    <cellStyle name="Normal 9 3 8" xfId="4894"/>
    <cellStyle name="Normal 9 3 8 2" xfId="14676"/>
    <cellStyle name="Normal 9 3 8 2 2" xfId="34189"/>
    <cellStyle name="Normal 9 3 8 2 3" xfId="54082"/>
    <cellStyle name="Normal 9 3 8 3" xfId="26758"/>
    <cellStyle name="Normal 9 3 8 4" xfId="46602"/>
    <cellStyle name="Normal 9 3 9" xfId="10262"/>
    <cellStyle name="Normal 9 3 9 2" xfId="29777"/>
    <cellStyle name="Normal 9 3 9 3" xfId="49670"/>
    <cellStyle name="Normal 9 4" xfId="220"/>
    <cellStyle name="Normal 9 4 10" xfId="19954"/>
    <cellStyle name="Normal 9 4 11" xfId="39554"/>
    <cellStyle name="Normal 9 4 2" xfId="438"/>
    <cellStyle name="Normal 9 4 2 2" xfId="1524"/>
    <cellStyle name="Normal 9 4 2 2 2" xfId="3896"/>
    <cellStyle name="Normal 9 4 2 2 2 2" xfId="9333"/>
    <cellStyle name="Normal 9 4 2 2 2 2 2" xfId="19056"/>
    <cellStyle name="Normal 9 4 2 2 2 2 2 2" xfId="38569"/>
    <cellStyle name="Normal 9 4 2 2 2 2 2 3" xfId="58462"/>
    <cellStyle name="Normal 9 4 2 2 2 2 3" xfId="28946"/>
    <cellStyle name="Normal 9 4 2 2 2 2 4" xfId="48834"/>
    <cellStyle name="Normal 9 4 2 2 2 3" xfId="13750"/>
    <cellStyle name="Normal 9 4 2 2 2 3 2" xfId="33264"/>
    <cellStyle name="Normal 9 4 2 2 2 3 3" xfId="53157"/>
    <cellStyle name="Normal 9 4 2 2 2 4" xfId="24669"/>
    <cellStyle name="Normal 9 4 2 2 2 5" xfId="44435"/>
    <cellStyle name="Normal 9 4 2 2 3" xfId="5623"/>
    <cellStyle name="Normal 9 4 2 2 3 2" xfId="15360"/>
    <cellStyle name="Normal 9 4 2 2 3 2 2" xfId="34873"/>
    <cellStyle name="Normal 9 4 2 2 3 2 3" xfId="54766"/>
    <cellStyle name="Normal 9 4 2 2 3 3" xfId="27443"/>
    <cellStyle name="Normal 9 4 2 2 3 4" xfId="47331"/>
    <cellStyle name="Normal 9 4 2 2 4" xfId="11482"/>
    <cellStyle name="Normal 9 4 2 2 4 2" xfId="30997"/>
    <cellStyle name="Normal 9 4 2 2 4 3" xfId="50890"/>
    <cellStyle name="Normal 9 4 2 2 5" xfId="21203"/>
    <cellStyle name="Normal 9 4 2 2 6" xfId="40858"/>
    <cellStyle name="Normal 9 4 2 3" xfId="973"/>
    <cellStyle name="Normal 9 4 2 3 2" xfId="3358"/>
    <cellStyle name="Normal 9 4 2 3 2 2" xfId="8795"/>
    <cellStyle name="Normal 9 4 2 3 2 2 2" xfId="18518"/>
    <cellStyle name="Normal 9 4 2 3 2 2 2 2" xfId="38031"/>
    <cellStyle name="Normal 9 4 2 3 2 2 2 3" xfId="57924"/>
    <cellStyle name="Normal 9 4 2 3 2 2 3" xfId="28855"/>
    <cellStyle name="Normal 9 4 2 3 2 2 4" xfId="48743"/>
    <cellStyle name="Normal 9 4 2 3 2 3" xfId="13212"/>
    <cellStyle name="Normal 9 4 2 3 2 3 2" xfId="32726"/>
    <cellStyle name="Normal 9 4 2 3 2 3 3" xfId="52619"/>
    <cellStyle name="Normal 9 4 2 3 2 4" xfId="24131"/>
    <cellStyle name="Normal 9 4 2 3 2 5" xfId="43897"/>
    <cellStyle name="Normal 9 4 2 3 3" xfId="6158"/>
    <cellStyle name="Normal 9 4 2 3 3 2" xfId="15895"/>
    <cellStyle name="Normal 9 4 2 3 3 2 2" xfId="35408"/>
    <cellStyle name="Normal 9 4 2 3 3 2 3" xfId="55301"/>
    <cellStyle name="Normal 9 4 2 3 3 3" xfId="27978"/>
    <cellStyle name="Normal 9 4 2 3 3 4" xfId="47866"/>
    <cellStyle name="Normal 9 4 2 3 4" xfId="10944"/>
    <cellStyle name="Normal 9 4 2 3 4 2" xfId="30459"/>
    <cellStyle name="Normal 9 4 2 3 4 3" xfId="50352"/>
    <cellStyle name="Normal 9 4 2 3 5" xfId="20665"/>
    <cellStyle name="Normal 9 4 2 3 6" xfId="40307"/>
    <cellStyle name="Normal 9 4 2 4" xfId="2163"/>
    <cellStyle name="Normal 9 4 2 4 2" xfId="4432"/>
    <cellStyle name="Normal 9 4 2 4 2 2" xfId="9868"/>
    <cellStyle name="Normal 9 4 2 4 2 2 2" xfId="19591"/>
    <cellStyle name="Normal 9 4 2 4 2 2 2 2" xfId="39104"/>
    <cellStyle name="Normal 9 4 2 4 2 2 2 3" xfId="58997"/>
    <cellStyle name="Normal 9 4 2 4 2 2 3" xfId="29317"/>
    <cellStyle name="Normal 9 4 2 4 2 2 4" xfId="49205"/>
    <cellStyle name="Normal 9 4 2 4 2 3" xfId="14285"/>
    <cellStyle name="Normal 9 4 2 4 2 3 2" xfId="33799"/>
    <cellStyle name="Normal 9 4 2 4 2 3 3" xfId="53692"/>
    <cellStyle name="Normal 9 4 2 4 2 4" xfId="25204"/>
    <cellStyle name="Normal 9 4 2 4 2 5" xfId="44971"/>
    <cellStyle name="Normal 9 4 2 4 3" xfId="6693"/>
    <cellStyle name="Normal 9 4 2 4 3 2" xfId="16430"/>
    <cellStyle name="Normal 9 4 2 4 3 2 2" xfId="35943"/>
    <cellStyle name="Normal 9 4 2 4 3 2 3" xfId="55836"/>
    <cellStyle name="Normal 9 4 2 4 3 3" xfId="28513"/>
    <cellStyle name="Normal 9 4 2 4 3 4" xfId="48401"/>
    <cellStyle name="Normal 9 4 2 4 4" xfId="12017"/>
    <cellStyle name="Normal 9 4 2 4 4 2" xfId="31532"/>
    <cellStyle name="Normal 9 4 2 4 4 3" xfId="51425"/>
    <cellStyle name="Normal 9 4 2 4 5" xfId="21738"/>
    <cellStyle name="Normal 9 4 2 4 6" xfId="41497"/>
    <cellStyle name="Normal 9 4 2 5" xfId="2823"/>
    <cellStyle name="Normal 9 4 2 5 2" xfId="8260"/>
    <cellStyle name="Normal 9 4 2 5 2 2" xfId="17983"/>
    <cellStyle name="Normal 9 4 2 5 2 2 2" xfId="37496"/>
    <cellStyle name="Normal 9 4 2 5 2 2 3" xfId="57389"/>
    <cellStyle name="Normal 9 4 2 5 2 3" xfId="28766"/>
    <cellStyle name="Normal 9 4 2 5 2 4" xfId="48654"/>
    <cellStyle name="Normal 9 4 2 5 3" xfId="12677"/>
    <cellStyle name="Normal 9 4 2 5 3 2" xfId="32191"/>
    <cellStyle name="Normal 9 4 2 5 3 3" xfId="52084"/>
    <cellStyle name="Normal 9 4 2 5 4" xfId="23596"/>
    <cellStyle name="Normal 9 4 2 5 5" xfId="43362"/>
    <cellStyle name="Normal 9 4 2 6" xfId="5083"/>
    <cellStyle name="Normal 9 4 2 6 2" xfId="14823"/>
    <cellStyle name="Normal 9 4 2 6 2 2" xfId="34336"/>
    <cellStyle name="Normal 9 4 2 6 2 3" xfId="54229"/>
    <cellStyle name="Normal 9 4 2 6 3" xfId="26905"/>
    <cellStyle name="Normal 9 4 2 6 4" xfId="46791"/>
    <cellStyle name="Normal 9 4 2 7" xfId="10409"/>
    <cellStyle name="Normal 9 4 2 7 2" xfId="29924"/>
    <cellStyle name="Normal 9 4 2 7 3" xfId="49817"/>
    <cellStyle name="Normal 9 4 2 8" xfId="20130"/>
    <cellStyle name="Normal 9 4 2 9" xfId="39772"/>
    <cellStyle name="Normal 9 4 3" xfId="614"/>
    <cellStyle name="Normal 9 4 3 2" xfId="1700"/>
    <cellStyle name="Normal 9 4 3 2 2" xfId="4072"/>
    <cellStyle name="Normal 9 4 3 2 2 2" xfId="9509"/>
    <cellStyle name="Normal 9 4 3 2 2 2 2" xfId="19232"/>
    <cellStyle name="Normal 9 4 3 2 2 2 2 2" xfId="38745"/>
    <cellStyle name="Normal 9 4 3 2 2 2 2 3" xfId="58638"/>
    <cellStyle name="Normal 9 4 3 2 2 2 3" xfId="28975"/>
    <cellStyle name="Normal 9 4 3 2 2 2 4" xfId="48863"/>
    <cellStyle name="Normal 9 4 3 2 2 3" xfId="13926"/>
    <cellStyle name="Normal 9 4 3 2 2 3 2" xfId="33440"/>
    <cellStyle name="Normal 9 4 3 2 2 3 3" xfId="53333"/>
    <cellStyle name="Normal 9 4 3 2 2 4" xfId="24845"/>
    <cellStyle name="Normal 9 4 3 2 2 5" xfId="44611"/>
    <cellStyle name="Normal 9 4 3 2 3" xfId="5799"/>
    <cellStyle name="Normal 9 4 3 2 3 2" xfId="15536"/>
    <cellStyle name="Normal 9 4 3 2 3 2 2" xfId="35049"/>
    <cellStyle name="Normal 9 4 3 2 3 2 3" xfId="54942"/>
    <cellStyle name="Normal 9 4 3 2 3 3" xfId="27619"/>
    <cellStyle name="Normal 9 4 3 2 3 4" xfId="47507"/>
    <cellStyle name="Normal 9 4 3 2 4" xfId="11658"/>
    <cellStyle name="Normal 9 4 3 2 4 2" xfId="31173"/>
    <cellStyle name="Normal 9 4 3 2 4 3" xfId="51066"/>
    <cellStyle name="Normal 9 4 3 2 5" xfId="21379"/>
    <cellStyle name="Normal 9 4 3 2 6" xfId="41034"/>
    <cellStyle name="Normal 9 4 3 3" xfId="1149"/>
    <cellStyle name="Normal 9 4 3 3 2" xfId="3534"/>
    <cellStyle name="Normal 9 4 3 3 2 2" xfId="8971"/>
    <cellStyle name="Normal 9 4 3 3 2 2 2" xfId="18694"/>
    <cellStyle name="Normal 9 4 3 3 2 2 2 2" xfId="38207"/>
    <cellStyle name="Normal 9 4 3 3 2 2 2 3" xfId="58100"/>
    <cellStyle name="Normal 9 4 3 3 2 2 3" xfId="28884"/>
    <cellStyle name="Normal 9 4 3 3 2 2 4" xfId="48772"/>
    <cellStyle name="Normal 9 4 3 3 2 3" xfId="13388"/>
    <cellStyle name="Normal 9 4 3 3 2 3 2" xfId="32902"/>
    <cellStyle name="Normal 9 4 3 3 2 3 3" xfId="52795"/>
    <cellStyle name="Normal 9 4 3 3 2 4" xfId="24307"/>
    <cellStyle name="Normal 9 4 3 3 2 5" xfId="44073"/>
    <cellStyle name="Normal 9 4 3 3 3" xfId="6334"/>
    <cellStyle name="Normal 9 4 3 3 3 2" xfId="16071"/>
    <cellStyle name="Normal 9 4 3 3 3 2 2" xfId="35584"/>
    <cellStyle name="Normal 9 4 3 3 3 2 3" xfId="55477"/>
    <cellStyle name="Normal 9 4 3 3 3 3" xfId="28154"/>
    <cellStyle name="Normal 9 4 3 3 3 4" xfId="48042"/>
    <cellStyle name="Normal 9 4 3 3 4" xfId="11120"/>
    <cellStyle name="Normal 9 4 3 3 4 2" xfId="30635"/>
    <cellStyle name="Normal 9 4 3 3 4 3" xfId="50528"/>
    <cellStyle name="Normal 9 4 3 3 5" xfId="20841"/>
    <cellStyle name="Normal 9 4 3 3 6" xfId="40483"/>
    <cellStyle name="Normal 9 4 3 4" xfId="2339"/>
    <cellStyle name="Normal 9 4 3 4 2" xfId="4608"/>
    <cellStyle name="Normal 9 4 3 4 2 2" xfId="10044"/>
    <cellStyle name="Normal 9 4 3 4 2 2 2" xfId="19767"/>
    <cellStyle name="Normal 9 4 3 4 2 2 2 2" xfId="39280"/>
    <cellStyle name="Normal 9 4 3 4 2 2 2 3" xfId="59173"/>
    <cellStyle name="Normal 9 4 3 4 2 2 3" xfId="29493"/>
    <cellStyle name="Normal 9 4 3 4 2 2 4" xfId="49381"/>
    <cellStyle name="Normal 9 4 3 4 2 3" xfId="14461"/>
    <cellStyle name="Normal 9 4 3 4 2 3 2" xfId="33975"/>
    <cellStyle name="Normal 9 4 3 4 2 3 3" xfId="53868"/>
    <cellStyle name="Normal 9 4 3 4 2 4" xfId="25380"/>
    <cellStyle name="Normal 9 4 3 4 2 5" xfId="45147"/>
    <cellStyle name="Normal 9 4 3 4 3" xfId="6869"/>
    <cellStyle name="Normal 9 4 3 4 3 2" xfId="16606"/>
    <cellStyle name="Normal 9 4 3 4 3 2 2" xfId="36119"/>
    <cellStyle name="Normal 9 4 3 4 3 2 3" xfId="56012"/>
    <cellStyle name="Normal 9 4 3 4 3 3" xfId="28689"/>
    <cellStyle name="Normal 9 4 3 4 3 4" xfId="48577"/>
    <cellStyle name="Normal 9 4 3 4 4" xfId="12193"/>
    <cellStyle name="Normal 9 4 3 4 4 2" xfId="31708"/>
    <cellStyle name="Normal 9 4 3 4 4 3" xfId="51601"/>
    <cellStyle name="Normal 9 4 3 4 5" xfId="21914"/>
    <cellStyle name="Normal 9 4 3 4 6" xfId="41673"/>
    <cellStyle name="Normal 9 4 3 5" xfId="2999"/>
    <cellStyle name="Normal 9 4 3 5 2" xfId="8436"/>
    <cellStyle name="Normal 9 4 3 5 2 2" xfId="18159"/>
    <cellStyle name="Normal 9 4 3 5 2 2 2" xfId="37672"/>
    <cellStyle name="Normal 9 4 3 5 2 2 3" xfId="57565"/>
    <cellStyle name="Normal 9 4 3 5 2 3" xfId="28795"/>
    <cellStyle name="Normal 9 4 3 5 2 4" xfId="48683"/>
    <cellStyle name="Normal 9 4 3 5 3" xfId="12853"/>
    <cellStyle name="Normal 9 4 3 5 3 2" xfId="32367"/>
    <cellStyle name="Normal 9 4 3 5 3 3" xfId="52260"/>
    <cellStyle name="Normal 9 4 3 5 4" xfId="23772"/>
    <cellStyle name="Normal 9 4 3 5 5" xfId="43538"/>
    <cellStyle name="Normal 9 4 3 6" xfId="5259"/>
    <cellStyle name="Normal 9 4 3 6 2" xfId="14999"/>
    <cellStyle name="Normal 9 4 3 6 2 2" xfId="34512"/>
    <cellStyle name="Normal 9 4 3 6 2 3" xfId="54405"/>
    <cellStyle name="Normal 9 4 3 6 3" xfId="27081"/>
    <cellStyle name="Normal 9 4 3 6 4" xfId="46967"/>
    <cellStyle name="Normal 9 4 3 7" xfId="10585"/>
    <cellStyle name="Normal 9 4 3 7 2" xfId="30100"/>
    <cellStyle name="Normal 9 4 3 7 3" xfId="49993"/>
    <cellStyle name="Normal 9 4 3 8" xfId="20306"/>
    <cellStyle name="Normal 9 4 3 9" xfId="39948"/>
    <cellStyle name="Normal 9 4 4" xfId="1348"/>
    <cellStyle name="Normal 9 4 4 2" xfId="3720"/>
    <cellStyle name="Normal 9 4 4 2 2" xfId="9157"/>
    <cellStyle name="Normal 9 4 4 2 2 2" xfId="18880"/>
    <cellStyle name="Normal 9 4 4 2 2 2 2" xfId="38393"/>
    <cellStyle name="Normal 9 4 4 2 2 2 3" xfId="58286"/>
    <cellStyle name="Normal 9 4 4 2 2 3" xfId="28917"/>
    <cellStyle name="Normal 9 4 4 2 2 4" xfId="48805"/>
    <cellStyle name="Normal 9 4 4 2 3" xfId="13574"/>
    <cellStyle name="Normal 9 4 4 2 3 2" xfId="33088"/>
    <cellStyle name="Normal 9 4 4 2 3 3" xfId="52981"/>
    <cellStyle name="Normal 9 4 4 2 4" xfId="24493"/>
    <cellStyle name="Normal 9 4 4 2 5" xfId="44259"/>
    <cellStyle name="Normal 9 4 4 3" xfId="5447"/>
    <cellStyle name="Normal 9 4 4 3 2" xfId="15184"/>
    <cellStyle name="Normal 9 4 4 3 2 2" xfId="34697"/>
    <cellStyle name="Normal 9 4 4 3 2 3" xfId="54590"/>
    <cellStyle name="Normal 9 4 4 3 3" xfId="27267"/>
    <cellStyle name="Normal 9 4 4 3 4" xfId="47155"/>
    <cellStyle name="Normal 9 4 4 4" xfId="11306"/>
    <cellStyle name="Normal 9 4 4 4 2" xfId="30821"/>
    <cellStyle name="Normal 9 4 4 4 3" xfId="50714"/>
    <cellStyle name="Normal 9 4 4 5" xfId="21027"/>
    <cellStyle name="Normal 9 4 4 6" xfId="40682"/>
    <cellStyle name="Normal 9 4 5" xfId="797"/>
    <cellStyle name="Normal 9 4 5 2" xfId="3182"/>
    <cellStyle name="Normal 9 4 5 2 2" xfId="8619"/>
    <cellStyle name="Normal 9 4 5 2 2 2" xfId="18342"/>
    <cellStyle name="Normal 9 4 5 2 2 2 2" xfId="37855"/>
    <cellStyle name="Normal 9 4 5 2 2 2 3" xfId="57748"/>
    <cellStyle name="Normal 9 4 5 2 2 3" xfId="28826"/>
    <cellStyle name="Normal 9 4 5 2 2 4" xfId="48714"/>
    <cellStyle name="Normal 9 4 5 2 3" xfId="13036"/>
    <cellStyle name="Normal 9 4 5 2 3 2" xfId="32550"/>
    <cellStyle name="Normal 9 4 5 2 3 3" xfId="52443"/>
    <cellStyle name="Normal 9 4 5 2 4" xfId="23955"/>
    <cellStyle name="Normal 9 4 5 2 5" xfId="43721"/>
    <cellStyle name="Normal 9 4 5 3" xfId="5982"/>
    <cellStyle name="Normal 9 4 5 3 2" xfId="15719"/>
    <cellStyle name="Normal 9 4 5 3 2 2" xfId="35232"/>
    <cellStyle name="Normal 9 4 5 3 2 3" xfId="55125"/>
    <cellStyle name="Normal 9 4 5 3 3" xfId="27802"/>
    <cellStyle name="Normal 9 4 5 3 4" xfId="47690"/>
    <cellStyle name="Normal 9 4 5 4" xfId="10768"/>
    <cellStyle name="Normal 9 4 5 4 2" xfId="30283"/>
    <cellStyle name="Normal 9 4 5 4 3" xfId="50176"/>
    <cellStyle name="Normal 9 4 5 5" xfId="20489"/>
    <cellStyle name="Normal 9 4 5 6" xfId="40131"/>
    <cellStyle name="Normal 9 4 6" xfId="1945"/>
    <cellStyle name="Normal 9 4 6 2" xfId="4256"/>
    <cellStyle name="Normal 9 4 6 2 2" xfId="9692"/>
    <cellStyle name="Normal 9 4 6 2 2 2" xfId="19415"/>
    <cellStyle name="Normal 9 4 6 2 2 2 2" xfId="38928"/>
    <cellStyle name="Normal 9 4 6 2 2 2 3" xfId="58821"/>
    <cellStyle name="Normal 9 4 6 2 2 3" xfId="29141"/>
    <cellStyle name="Normal 9 4 6 2 2 4" xfId="49029"/>
    <cellStyle name="Normal 9 4 6 2 3" xfId="14109"/>
    <cellStyle name="Normal 9 4 6 2 3 2" xfId="33623"/>
    <cellStyle name="Normal 9 4 6 2 3 3" xfId="53516"/>
    <cellStyle name="Normal 9 4 6 2 4" xfId="25028"/>
    <cellStyle name="Normal 9 4 6 2 5" xfId="44795"/>
    <cellStyle name="Normal 9 4 6 3" xfId="6517"/>
    <cellStyle name="Normal 9 4 6 3 2" xfId="16254"/>
    <cellStyle name="Normal 9 4 6 3 2 2" xfId="35767"/>
    <cellStyle name="Normal 9 4 6 3 2 3" xfId="55660"/>
    <cellStyle name="Normal 9 4 6 3 3" xfId="28337"/>
    <cellStyle name="Normal 9 4 6 3 4" xfId="48225"/>
    <cellStyle name="Normal 9 4 6 4" xfId="11841"/>
    <cellStyle name="Normal 9 4 6 4 2" xfId="31356"/>
    <cellStyle name="Normal 9 4 6 4 3" xfId="51249"/>
    <cellStyle name="Normal 9 4 6 5" xfId="21562"/>
    <cellStyle name="Normal 9 4 6 6" xfId="41279"/>
    <cellStyle name="Normal 9 4 7" xfId="2647"/>
    <cellStyle name="Normal 9 4 7 2" xfId="8084"/>
    <cellStyle name="Normal 9 4 7 2 2" xfId="17807"/>
    <cellStyle name="Normal 9 4 7 2 2 2" xfId="37320"/>
    <cellStyle name="Normal 9 4 7 2 2 3" xfId="57213"/>
    <cellStyle name="Normal 9 4 7 2 3" xfId="28737"/>
    <cellStyle name="Normal 9 4 7 2 4" xfId="48625"/>
    <cellStyle name="Normal 9 4 7 3" xfId="12501"/>
    <cellStyle name="Normal 9 4 7 3 2" xfId="32015"/>
    <cellStyle name="Normal 9 4 7 3 3" xfId="51908"/>
    <cellStyle name="Normal 9 4 7 4" xfId="23420"/>
    <cellStyle name="Normal 9 4 7 5" xfId="43186"/>
    <cellStyle name="Normal 9 4 8" xfId="4865"/>
    <cellStyle name="Normal 9 4 8 2" xfId="14647"/>
    <cellStyle name="Normal 9 4 8 2 2" xfId="34160"/>
    <cellStyle name="Normal 9 4 8 2 3" xfId="54053"/>
    <cellStyle name="Normal 9 4 8 3" xfId="26729"/>
    <cellStyle name="Normal 9 4 8 4" xfId="46573"/>
    <cellStyle name="Normal 9 4 9" xfId="10233"/>
    <cellStyle name="Normal 9 4 9 2" xfId="29748"/>
    <cellStyle name="Normal 9 4 9 3" xfId="49641"/>
    <cellStyle name="Normal 9 5" xfId="91"/>
    <cellStyle name="Normal 9 5 10" xfId="19825"/>
    <cellStyle name="Normal 9 5 11" xfId="39425"/>
    <cellStyle name="Normal 9 5 2" xfId="309"/>
    <cellStyle name="Normal 9 5 2 2" xfId="1395"/>
    <cellStyle name="Normal 9 5 2 2 2" xfId="3767"/>
    <cellStyle name="Normal 9 5 2 2 2 2" xfId="9204"/>
    <cellStyle name="Normal 9 5 2 2 2 2 2" xfId="18927"/>
    <cellStyle name="Normal 9 5 2 2 2 2 2 2" xfId="38440"/>
    <cellStyle name="Normal 9 5 2 2 2 2 2 3" xfId="58333"/>
    <cellStyle name="Normal 9 5 2 2 2 2 3" xfId="25939"/>
    <cellStyle name="Normal 9 5 2 2 2 2 4" xfId="45709"/>
    <cellStyle name="Normal 9 5 2 2 2 3" xfId="13621"/>
    <cellStyle name="Normal 9 5 2 2 2 3 2" xfId="33135"/>
    <cellStyle name="Normal 9 5 2 2 2 3 3" xfId="53028"/>
    <cellStyle name="Normal 9 5 2 2 2 4" xfId="24540"/>
    <cellStyle name="Normal 9 5 2 2 2 5" xfId="44306"/>
    <cellStyle name="Normal 9 5 2 2 3" xfId="7527"/>
    <cellStyle name="Normal 9 5 2 2 3 2" xfId="17250"/>
    <cellStyle name="Normal 9 5 2 2 3 2 2" xfId="36763"/>
    <cellStyle name="Normal 9 5 2 2 3 2 3" xfId="56656"/>
    <cellStyle name="Normal 9 5 2 2 3 3" xfId="26073"/>
    <cellStyle name="Normal 9 5 2 2 3 4" xfId="45844"/>
    <cellStyle name="Normal 9 5 2 2 4" xfId="5494"/>
    <cellStyle name="Normal 9 5 2 2 4 2" xfId="15231"/>
    <cellStyle name="Normal 9 5 2 2 4 2 2" xfId="34744"/>
    <cellStyle name="Normal 9 5 2 2 4 2 3" xfId="54637"/>
    <cellStyle name="Normal 9 5 2 2 4 3" xfId="27314"/>
    <cellStyle name="Normal 9 5 2 2 4 4" xfId="47202"/>
    <cellStyle name="Normal 9 5 2 2 5" xfId="11353"/>
    <cellStyle name="Normal 9 5 2 2 5 2" xfId="30868"/>
    <cellStyle name="Normal 9 5 2 2 5 3" xfId="50761"/>
    <cellStyle name="Normal 9 5 2 2 6" xfId="21074"/>
    <cellStyle name="Normal 9 5 2 2 7" xfId="40729"/>
    <cellStyle name="Normal 9 5 2 3" xfId="844"/>
    <cellStyle name="Normal 9 5 2 3 2" xfId="3229"/>
    <cellStyle name="Normal 9 5 2 3 2 2" xfId="8666"/>
    <cellStyle name="Normal 9 5 2 3 2 2 2" xfId="18389"/>
    <cellStyle name="Normal 9 5 2 3 2 2 2 2" xfId="37902"/>
    <cellStyle name="Normal 9 5 2 3 2 2 2 3" xfId="57795"/>
    <cellStyle name="Normal 9 5 2 3 2 2 3" xfId="22471"/>
    <cellStyle name="Normal 9 5 2 3 2 2 4" xfId="42233"/>
    <cellStyle name="Normal 9 5 2 3 2 3" xfId="13083"/>
    <cellStyle name="Normal 9 5 2 3 2 3 2" xfId="32597"/>
    <cellStyle name="Normal 9 5 2 3 2 3 3" xfId="52490"/>
    <cellStyle name="Normal 9 5 2 3 2 4" xfId="24002"/>
    <cellStyle name="Normal 9 5 2 3 2 5" xfId="43768"/>
    <cellStyle name="Normal 9 5 2 3 3" xfId="7067"/>
    <cellStyle name="Normal 9 5 2 3 3 2" xfId="16803"/>
    <cellStyle name="Normal 9 5 2 3 3 2 2" xfId="36316"/>
    <cellStyle name="Normal 9 5 2 3 3 2 3" xfId="56209"/>
    <cellStyle name="Normal 9 5 2 3 3 3" xfId="22300"/>
    <cellStyle name="Normal 9 5 2 3 3 4" xfId="42061"/>
    <cellStyle name="Normal 9 5 2 3 4" xfId="6029"/>
    <cellStyle name="Normal 9 5 2 3 4 2" xfId="15766"/>
    <cellStyle name="Normal 9 5 2 3 4 2 2" xfId="35279"/>
    <cellStyle name="Normal 9 5 2 3 4 2 3" xfId="55172"/>
    <cellStyle name="Normal 9 5 2 3 4 3" xfId="27849"/>
    <cellStyle name="Normal 9 5 2 3 4 4" xfId="47737"/>
    <cellStyle name="Normal 9 5 2 3 5" xfId="10815"/>
    <cellStyle name="Normal 9 5 2 3 5 2" xfId="30330"/>
    <cellStyle name="Normal 9 5 2 3 5 3" xfId="50223"/>
    <cellStyle name="Normal 9 5 2 3 6" xfId="20536"/>
    <cellStyle name="Normal 9 5 2 3 7" xfId="40178"/>
    <cellStyle name="Normal 9 5 2 4" xfId="2034"/>
    <cellStyle name="Normal 9 5 2 4 2" xfId="4303"/>
    <cellStyle name="Normal 9 5 2 4 2 2" xfId="9739"/>
    <cellStyle name="Normal 9 5 2 4 2 2 2" xfId="19462"/>
    <cellStyle name="Normal 9 5 2 4 2 2 2 2" xfId="38975"/>
    <cellStyle name="Normal 9 5 2 4 2 2 2 3" xfId="58868"/>
    <cellStyle name="Normal 9 5 2 4 2 2 3" xfId="29188"/>
    <cellStyle name="Normal 9 5 2 4 2 2 4" xfId="49076"/>
    <cellStyle name="Normal 9 5 2 4 2 3" xfId="14156"/>
    <cellStyle name="Normal 9 5 2 4 2 3 2" xfId="33670"/>
    <cellStyle name="Normal 9 5 2 4 2 3 3" xfId="53563"/>
    <cellStyle name="Normal 9 5 2 4 2 4" xfId="25075"/>
    <cellStyle name="Normal 9 5 2 4 2 5" xfId="44842"/>
    <cellStyle name="Normal 9 5 2 4 3" xfId="6564"/>
    <cellStyle name="Normal 9 5 2 4 3 2" xfId="16301"/>
    <cellStyle name="Normal 9 5 2 4 3 2 2" xfId="35814"/>
    <cellStyle name="Normal 9 5 2 4 3 2 3" xfId="55707"/>
    <cellStyle name="Normal 9 5 2 4 3 3" xfId="28384"/>
    <cellStyle name="Normal 9 5 2 4 3 4" xfId="48272"/>
    <cellStyle name="Normal 9 5 2 4 4" xfId="11888"/>
    <cellStyle name="Normal 9 5 2 4 4 2" xfId="31403"/>
    <cellStyle name="Normal 9 5 2 4 4 3" xfId="51296"/>
    <cellStyle name="Normal 9 5 2 4 5" xfId="21609"/>
    <cellStyle name="Normal 9 5 2 4 6" xfId="41368"/>
    <cellStyle name="Normal 9 5 2 5" xfId="2694"/>
    <cellStyle name="Normal 9 5 2 5 2" xfId="8131"/>
    <cellStyle name="Normal 9 5 2 5 2 2" xfId="17854"/>
    <cellStyle name="Normal 9 5 2 5 2 2 2" xfId="37367"/>
    <cellStyle name="Normal 9 5 2 5 2 2 3" xfId="57260"/>
    <cellStyle name="Normal 9 5 2 5 2 3" xfId="22537"/>
    <cellStyle name="Normal 9 5 2 5 2 4" xfId="42300"/>
    <cellStyle name="Normal 9 5 2 5 3" xfId="12548"/>
    <cellStyle name="Normal 9 5 2 5 3 2" xfId="32062"/>
    <cellStyle name="Normal 9 5 2 5 3 3" xfId="51955"/>
    <cellStyle name="Normal 9 5 2 5 4" xfId="23467"/>
    <cellStyle name="Normal 9 5 2 5 5" xfId="43233"/>
    <cellStyle name="Normal 9 5 2 6" xfId="4954"/>
    <cellStyle name="Normal 9 5 2 6 2" xfId="14694"/>
    <cellStyle name="Normal 9 5 2 6 2 2" xfId="34207"/>
    <cellStyle name="Normal 9 5 2 6 2 3" xfId="54100"/>
    <cellStyle name="Normal 9 5 2 6 3" xfId="26776"/>
    <cellStyle name="Normal 9 5 2 6 4" xfId="46662"/>
    <cellStyle name="Normal 9 5 2 7" xfId="10280"/>
    <cellStyle name="Normal 9 5 2 7 2" xfId="29795"/>
    <cellStyle name="Normal 9 5 2 7 3" xfId="49688"/>
    <cellStyle name="Normal 9 5 2 8" xfId="20001"/>
    <cellStyle name="Normal 9 5 2 9" xfId="39643"/>
    <cellStyle name="Normal 9 5 3" xfId="485"/>
    <cellStyle name="Normal 9 5 3 2" xfId="1571"/>
    <cellStyle name="Normal 9 5 3 2 2" xfId="3943"/>
    <cellStyle name="Normal 9 5 3 2 2 2" xfId="9380"/>
    <cellStyle name="Normal 9 5 3 2 2 2 2" xfId="19103"/>
    <cellStyle name="Normal 9 5 3 2 2 2 2 2" xfId="38616"/>
    <cellStyle name="Normal 9 5 3 2 2 2 2 3" xfId="58509"/>
    <cellStyle name="Normal 9 5 3 2 2 2 3" xfId="22979"/>
    <cellStyle name="Normal 9 5 3 2 2 2 4" xfId="42744"/>
    <cellStyle name="Normal 9 5 3 2 2 3" xfId="13797"/>
    <cellStyle name="Normal 9 5 3 2 2 3 2" xfId="33311"/>
    <cellStyle name="Normal 9 5 3 2 2 3 3" xfId="53204"/>
    <cellStyle name="Normal 9 5 3 2 2 4" xfId="24716"/>
    <cellStyle name="Normal 9 5 3 2 2 5" xfId="44482"/>
    <cellStyle name="Normal 9 5 3 2 3" xfId="7674"/>
    <cellStyle name="Normal 9 5 3 2 3 2" xfId="17397"/>
    <cellStyle name="Normal 9 5 3 2 3 2 2" xfId="36910"/>
    <cellStyle name="Normal 9 5 3 2 3 2 3" xfId="56803"/>
    <cellStyle name="Normal 9 5 3 2 3 3" xfId="25463"/>
    <cellStyle name="Normal 9 5 3 2 3 4" xfId="45230"/>
    <cellStyle name="Normal 9 5 3 2 4" xfId="5670"/>
    <cellStyle name="Normal 9 5 3 2 4 2" xfId="15407"/>
    <cellStyle name="Normal 9 5 3 2 4 2 2" xfId="34920"/>
    <cellStyle name="Normal 9 5 3 2 4 2 3" xfId="54813"/>
    <cellStyle name="Normal 9 5 3 2 4 3" xfId="27490"/>
    <cellStyle name="Normal 9 5 3 2 4 4" xfId="47378"/>
    <cellStyle name="Normal 9 5 3 2 5" xfId="11529"/>
    <cellStyle name="Normal 9 5 3 2 5 2" xfId="31044"/>
    <cellStyle name="Normal 9 5 3 2 5 3" xfId="50937"/>
    <cellStyle name="Normal 9 5 3 2 6" xfId="21250"/>
    <cellStyle name="Normal 9 5 3 2 7" xfId="40905"/>
    <cellStyle name="Normal 9 5 3 3" xfId="1020"/>
    <cellStyle name="Normal 9 5 3 3 2" xfId="3405"/>
    <cellStyle name="Normal 9 5 3 3 2 2" xfId="8842"/>
    <cellStyle name="Normal 9 5 3 3 2 2 2" xfId="18565"/>
    <cellStyle name="Normal 9 5 3 3 2 2 2 2" xfId="38078"/>
    <cellStyle name="Normal 9 5 3 3 2 2 2 3" xfId="57971"/>
    <cellStyle name="Normal 9 5 3 3 2 2 3" xfId="22005"/>
    <cellStyle name="Normal 9 5 3 3 2 2 4" xfId="41764"/>
    <cellStyle name="Normal 9 5 3 3 2 3" xfId="13259"/>
    <cellStyle name="Normal 9 5 3 3 2 3 2" xfId="32773"/>
    <cellStyle name="Normal 9 5 3 3 2 3 3" xfId="52666"/>
    <cellStyle name="Normal 9 5 3 3 2 4" xfId="24178"/>
    <cellStyle name="Normal 9 5 3 3 2 5" xfId="43944"/>
    <cellStyle name="Normal 9 5 3 3 3" xfId="7214"/>
    <cellStyle name="Normal 9 5 3 3 3 2" xfId="16950"/>
    <cellStyle name="Normal 9 5 3 3 3 2 2" xfId="36463"/>
    <cellStyle name="Normal 9 5 3 3 3 2 3" xfId="56356"/>
    <cellStyle name="Normal 9 5 3 3 3 3" xfId="25802"/>
    <cellStyle name="Normal 9 5 3 3 3 4" xfId="45571"/>
    <cellStyle name="Normal 9 5 3 3 4" xfId="6205"/>
    <cellStyle name="Normal 9 5 3 3 4 2" xfId="15942"/>
    <cellStyle name="Normal 9 5 3 3 4 2 2" xfId="35455"/>
    <cellStyle name="Normal 9 5 3 3 4 2 3" xfId="55348"/>
    <cellStyle name="Normal 9 5 3 3 4 3" xfId="28025"/>
    <cellStyle name="Normal 9 5 3 3 4 4" xfId="47913"/>
    <cellStyle name="Normal 9 5 3 3 5" xfId="10991"/>
    <cellStyle name="Normal 9 5 3 3 5 2" xfId="30506"/>
    <cellStyle name="Normal 9 5 3 3 5 3" xfId="50399"/>
    <cellStyle name="Normal 9 5 3 3 6" xfId="20712"/>
    <cellStyle name="Normal 9 5 3 3 7" xfId="40354"/>
    <cellStyle name="Normal 9 5 3 4" xfId="2210"/>
    <cellStyle name="Normal 9 5 3 4 2" xfId="4479"/>
    <cellStyle name="Normal 9 5 3 4 2 2" xfId="9915"/>
    <cellStyle name="Normal 9 5 3 4 2 2 2" xfId="19638"/>
    <cellStyle name="Normal 9 5 3 4 2 2 2 2" xfId="39151"/>
    <cellStyle name="Normal 9 5 3 4 2 2 2 3" xfId="59044"/>
    <cellStyle name="Normal 9 5 3 4 2 2 3" xfId="29364"/>
    <cellStyle name="Normal 9 5 3 4 2 2 4" xfId="49252"/>
    <cellStyle name="Normal 9 5 3 4 2 3" xfId="14332"/>
    <cellStyle name="Normal 9 5 3 4 2 3 2" xfId="33846"/>
    <cellStyle name="Normal 9 5 3 4 2 3 3" xfId="53739"/>
    <cellStyle name="Normal 9 5 3 4 2 4" xfId="25251"/>
    <cellStyle name="Normal 9 5 3 4 2 5" xfId="45018"/>
    <cellStyle name="Normal 9 5 3 4 3" xfId="6740"/>
    <cellStyle name="Normal 9 5 3 4 3 2" xfId="16477"/>
    <cellStyle name="Normal 9 5 3 4 3 2 2" xfId="35990"/>
    <cellStyle name="Normal 9 5 3 4 3 2 3" xfId="55883"/>
    <cellStyle name="Normal 9 5 3 4 3 3" xfId="28560"/>
    <cellStyle name="Normal 9 5 3 4 3 4" xfId="48448"/>
    <cellStyle name="Normal 9 5 3 4 4" xfId="12064"/>
    <cellStyle name="Normal 9 5 3 4 4 2" xfId="31579"/>
    <cellStyle name="Normal 9 5 3 4 4 3" xfId="51472"/>
    <cellStyle name="Normal 9 5 3 4 5" xfId="21785"/>
    <cellStyle name="Normal 9 5 3 4 6" xfId="41544"/>
    <cellStyle name="Normal 9 5 3 5" xfId="2870"/>
    <cellStyle name="Normal 9 5 3 5 2" xfId="8307"/>
    <cellStyle name="Normal 9 5 3 5 2 2" xfId="18030"/>
    <cellStyle name="Normal 9 5 3 5 2 2 2" xfId="37543"/>
    <cellStyle name="Normal 9 5 3 5 2 2 3" xfId="57436"/>
    <cellStyle name="Normal 9 5 3 5 2 3" xfId="25541"/>
    <cellStyle name="Normal 9 5 3 5 2 4" xfId="45309"/>
    <cellStyle name="Normal 9 5 3 5 3" xfId="12724"/>
    <cellStyle name="Normal 9 5 3 5 3 2" xfId="32238"/>
    <cellStyle name="Normal 9 5 3 5 3 3" xfId="52131"/>
    <cellStyle name="Normal 9 5 3 5 4" xfId="23643"/>
    <cellStyle name="Normal 9 5 3 5 5" xfId="43409"/>
    <cellStyle name="Normal 9 5 3 6" xfId="5130"/>
    <cellStyle name="Normal 9 5 3 6 2" xfId="14870"/>
    <cellStyle name="Normal 9 5 3 6 2 2" xfId="34383"/>
    <cellStyle name="Normal 9 5 3 6 2 3" xfId="54276"/>
    <cellStyle name="Normal 9 5 3 6 3" xfId="26952"/>
    <cellStyle name="Normal 9 5 3 6 4" xfId="46838"/>
    <cellStyle name="Normal 9 5 3 7" xfId="10456"/>
    <cellStyle name="Normal 9 5 3 7 2" xfId="29971"/>
    <cellStyle name="Normal 9 5 3 7 3" xfId="49864"/>
    <cellStyle name="Normal 9 5 3 8" xfId="20177"/>
    <cellStyle name="Normal 9 5 3 9" xfId="39819"/>
    <cellStyle name="Normal 9 5 4" xfId="1219"/>
    <cellStyle name="Normal 9 5 4 2" xfId="3591"/>
    <cellStyle name="Normal 9 5 4 2 2" xfId="9028"/>
    <cellStyle name="Normal 9 5 4 2 2 2" xfId="18751"/>
    <cellStyle name="Normal 9 5 4 2 2 2 2" xfId="38264"/>
    <cellStyle name="Normal 9 5 4 2 2 2 3" xfId="58157"/>
    <cellStyle name="Normal 9 5 4 2 2 3" xfId="22991"/>
    <cellStyle name="Normal 9 5 4 2 2 4" xfId="42756"/>
    <cellStyle name="Normal 9 5 4 2 3" xfId="13445"/>
    <cellStyle name="Normal 9 5 4 2 3 2" xfId="32959"/>
    <cellStyle name="Normal 9 5 4 2 3 3" xfId="52852"/>
    <cellStyle name="Normal 9 5 4 2 4" xfId="24364"/>
    <cellStyle name="Normal 9 5 4 2 5" xfId="44130"/>
    <cellStyle name="Normal 9 5 4 3" xfId="7380"/>
    <cellStyle name="Normal 9 5 4 3 2" xfId="17103"/>
    <cellStyle name="Normal 9 5 4 3 2 2" xfId="36616"/>
    <cellStyle name="Normal 9 5 4 3 2 3" xfId="56509"/>
    <cellStyle name="Normal 9 5 4 3 3" xfId="25921"/>
    <cellStyle name="Normal 9 5 4 3 4" xfId="45691"/>
    <cellStyle name="Normal 9 5 4 4" xfId="5319"/>
    <cellStyle name="Normal 9 5 4 4 2" xfId="15056"/>
    <cellStyle name="Normal 9 5 4 4 2 2" xfId="34569"/>
    <cellStyle name="Normal 9 5 4 4 2 3" xfId="54462"/>
    <cellStyle name="Normal 9 5 4 4 3" xfId="27139"/>
    <cellStyle name="Normal 9 5 4 4 4" xfId="47027"/>
    <cellStyle name="Normal 9 5 4 5" xfId="11177"/>
    <cellStyle name="Normal 9 5 4 5 2" xfId="30692"/>
    <cellStyle name="Normal 9 5 4 5 3" xfId="50585"/>
    <cellStyle name="Normal 9 5 4 6" xfId="20898"/>
    <cellStyle name="Normal 9 5 4 7" xfId="40553"/>
    <cellStyle name="Normal 9 5 5" xfId="668"/>
    <cellStyle name="Normal 9 5 5 2" xfId="3053"/>
    <cellStyle name="Normal 9 5 5 2 2" xfId="8490"/>
    <cellStyle name="Normal 9 5 5 2 2 2" xfId="18213"/>
    <cellStyle name="Normal 9 5 5 2 2 2 2" xfId="37726"/>
    <cellStyle name="Normal 9 5 5 2 2 2 3" xfId="57619"/>
    <cellStyle name="Normal 9 5 5 2 2 3" xfId="22240"/>
    <cellStyle name="Normal 9 5 5 2 2 4" xfId="42000"/>
    <cellStyle name="Normal 9 5 5 2 3" xfId="12907"/>
    <cellStyle name="Normal 9 5 5 2 3 2" xfId="32421"/>
    <cellStyle name="Normal 9 5 5 2 3 3" xfId="52314"/>
    <cellStyle name="Normal 9 5 5 2 4" xfId="23826"/>
    <cellStyle name="Normal 9 5 5 2 5" xfId="43592"/>
    <cellStyle name="Normal 9 5 5 3" xfId="6920"/>
    <cellStyle name="Normal 9 5 5 3 2" xfId="16656"/>
    <cellStyle name="Normal 9 5 5 3 2 2" xfId="36169"/>
    <cellStyle name="Normal 9 5 5 3 2 3" xfId="56062"/>
    <cellStyle name="Normal 9 5 5 3 3" xfId="22395"/>
    <cellStyle name="Normal 9 5 5 3 4" xfId="42157"/>
    <cellStyle name="Normal 9 5 5 4" xfId="5853"/>
    <cellStyle name="Normal 9 5 5 4 2" xfId="15590"/>
    <cellStyle name="Normal 9 5 5 4 2 2" xfId="35103"/>
    <cellStyle name="Normal 9 5 5 4 2 3" xfId="54996"/>
    <cellStyle name="Normal 9 5 5 4 3" xfId="27673"/>
    <cellStyle name="Normal 9 5 5 4 4" xfId="47561"/>
    <cellStyle name="Normal 9 5 5 5" xfId="10639"/>
    <cellStyle name="Normal 9 5 5 5 2" xfId="30154"/>
    <cellStyle name="Normal 9 5 5 5 3" xfId="50047"/>
    <cellStyle name="Normal 9 5 5 6" xfId="20360"/>
    <cellStyle name="Normal 9 5 5 7" xfId="40002"/>
    <cellStyle name="Normal 9 5 6" xfId="1816"/>
    <cellStyle name="Normal 9 5 6 2" xfId="4127"/>
    <cellStyle name="Normal 9 5 6 2 2" xfId="9563"/>
    <cellStyle name="Normal 9 5 6 2 2 2" xfId="19286"/>
    <cellStyle name="Normal 9 5 6 2 2 2 2" xfId="38799"/>
    <cellStyle name="Normal 9 5 6 2 2 2 3" xfId="58692"/>
    <cellStyle name="Normal 9 5 6 2 2 3" xfId="29012"/>
    <cellStyle name="Normal 9 5 6 2 2 4" xfId="48900"/>
    <cellStyle name="Normal 9 5 6 2 3" xfId="13980"/>
    <cellStyle name="Normal 9 5 6 2 3 2" xfId="33494"/>
    <cellStyle name="Normal 9 5 6 2 3 3" xfId="53387"/>
    <cellStyle name="Normal 9 5 6 2 4" xfId="24899"/>
    <cellStyle name="Normal 9 5 6 2 5" xfId="44666"/>
    <cellStyle name="Normal 9 5 6 3" xfId="6388"/>
    <cellStyle name="Normal 9 5 6 3 2" xfId="16125"/>
    <cellStyle name="Normal 9 5 6 3 2 2" xfId="35638"/>
    <cellStyle name="Normal 9 5 6 3 2 3" xfId="55531"/>
    <cellStyle name="Normal 9 5 6 3 3" xfId="28208"/>
    <cellStyle name="Normal 9 5 6 3 4" xfId="48096"/>
    <cellStyle name="Normal 9 5 6 4" xfId="11712"/>
    <cellStyle name="Normal 9 5 6 4 2" xfId="31227"/>
    <cellStyle name="Normal 9 5 6 4 3" xfId="51120"/>
    <cellStyle name="Normal 9 5 6 5" xfId="21433"/>
    <cellStyle name="Normal 9 5 6 6" xfId="41150"/>
    <cellStyle name="Normal 9 5 7" xfId="2518"/>
    <cellStyle name="Normal 9 5 7 2" xfId="7955"/>
    <cellStyle name="Normal 9 5 7 2 2" xfId="17678"/>
    <cellStyle name="Normal 9 5 7 2 2 2" xfId="37191"/>
    <cellStyle name="Normal 9 5 7 2 2 3" xfId="57084"/>
    <cellStyle name="Normal 9 5 7 2 3" xfId="22952"/>
    <cellStyle name="Normal 9 5 7 2 4" xfId="42717"/>
    <cellStyle name="Normal 9 5 7 3" xfId="12372"/>
    <cellStyle name="Normal 9 5 7 3 2" xfId="31886"/>
    <cellStyle name="Normal 9 5 7 3 3" xfId="51779"/>
    <cellStyle name="Normal 9 5 7 4" xfId="23291"/>
    <cellStyle name="Normal 9 5 7 5" xfId="43057"/>
    <cellStyle name="Normal 9 5 8" xfId="4736"/>
    <cellStyle name="Normal 9 5 8 2" xfId="14518"/>
    <cellStyle name="Normal 9 5 8 2 2" xfId="34031"/>
    <cellStyle name="Normal 9 5 8 2 3" xfId="53924"/>
    <cellStyle name="Normal 9 5 8 3" xfId="26600"/>
    <cellStyle name="Normal 9 5 8 4" xfId="46444"/>
    <cellStyle name="Normal 9 5 9" xfId="10104"/>
    <cellStyle name="Normal 9 5 9 2" xfId="29619"/>
    <cellStyle name="Normal 9 5 9 3" xfId="49512"/>
    <cellStyle name="Normal 9 6" xfId="38"/>
    <cellStyle name="Normal 9 6 2" xfId="1763"/>
    <cellStyle name="Normal 9 6 2 2" xfId="41097"/>
    <cellStyle name="Normal 9 6 3" xfId="4683"/>
    <cellStyle name="Normal 9 6 3 2" xfId="46391"/>
    <cellStyle name="Normal 9 6 4" xfId="39372"/>
    <cellStyle name="Normal 9 7" xfId="1202"/>
    <cellStyle name="Normal 9 7 2" xfId="7365"/>
    <cellStyle name="Normal 9 7 2 2" xfId="42063"/>
    <cellStyle name="Normal 9 7 3" xfId="4670"/>
    <cellStyle name="Normal 9 7 3 2" xfId="46378"/>
    <cellStyle name="Normal 9 7 4" xfId="40536"/>
    <cellStyle name="Normal 9 8" xfId="1750"/>
    <cellStyle name="Normal 9 8 2" xfId="41084"/>
    <cellStyle name="Normal 9 9" xfId="2379"/>
    <cellStyle name="Normal 9 9 2" xfId="7816"/>
    <cellStyle name="Normal 9 9 2 2" xfId="17539"/>
    <cellStyle name="Normal 9 9 2 2 2" xfId="37052"/>
    <cellStyle name="Normal 9 9 2 2 3" xfId="56945"/>
    <cellStyle name="Normal 9 9 2 3" xfId="22746"/>
    <cellStyle name="Normal 9 9 2 4" xfId="42510"/>
    <cellStyle name="Normal 9 9 3" xfId="12233"/>
    <cellStyle name="Normal 9 9 3 2" xfId="31747"/>
    <cellStyle name="Normal 9 9 3 3" xfId="51640"/>
    <cellStyle name="Normal 9 9 4" xfId="23152"/>
    <cellStyle name="Normal 9 9 5" xfId="42918"/>
    <cellStyle name="Normal 90" xfId="178"/>
    <cellStyle name="Normal 90 10" xfId="10191"/>
    <cellStyle name="Normal 90 10 2" xfId="29706"/>
    <cellStyle name="Normal 90 10 3" xfId="49599"/>
    <cellStyle name="Normal 90 11" xfId="19912"/>
    <cellStyle name="Normal 90 12" xfId="39512"/>
    <cellStyle name="Normal 90 2" xfId="396"/>
    <cellStyle name="Normal 90 2 2" xfId="1482"/>
    <cellStyle name="Normal 90 2 2 2" xfId="3854"/>
    <cellStyle name="Normal 90 2 2 2 2" xfId="9291"/>
    <cellStyle name="Normal 90 2 2 2 2 2" xfId="19014"/>
    <cellStyle name="Normal 90 2 2 2 2 2 2" xfId="38527"/>
    <cellStyle name="Normal 90 2 2 2 2 2 3" xfId="58420"/>
    <cellStyle name="Normal 90 2 2 2 2 3" xfId="25503"/>
    <cellStyle name="Normal 90 2 2 2 2 4" xfId="45270"/>
    <cellStyle name="Normal 90 2 2 2 3" xfId="13708"/>
    <cellStyle name="Normal 90 2 2 2 3 2" xfId="33222"/>
    <cellStyle name="Normal 90 2 2 2 3 3" xfId="53115"/>
    <cellStyle name="Normal 90 2 2 2 4" xfId="24627"/>
    <cellStyle name="Normal 90 2 2 2 5" xfId="44393"/>
    <cellStyle name="Normal 90 2 2 3" xfId="7614"/>
    <cellStyle name="Normal 90 2 2 3 2" xfId="17337"/>
    <cellStyle name="Normal 90 2 2 3 2 2" xfId="36850"/>
    <cellStyle name="Normal 90 2 2 3 2 3" xfId="56743"/>
    <cellStyle name="Normal 90 2 2 3 3" xfId="22431"/>
    <cellStyle name="Normal 90 2 2 3 4" xfId="42193"/>
    <cellStyle name="Normal 90 2 2 4" xfId="5581"/>
    <cellStyle name="Normal 90 2 2 4 2" xfId="15318"/>
    <cellStyle name="Normal 90 2 2 4 2 2" xfId="34831"/>
    <cellStyle name="Normal 90 2 2 4 2 3" xfId="54724"/>
    <cellStyle name="Normal 90 2 2 4 3" xfId="27401"/>
    <cellStyle name="Normal 90 2 2 4 4" xfId="47289"/>
    <cellStyle name="Normal 90 2 2 5" xfId="11440"/>
    <cellStyle name="Normal 90 2 2 5 2" xfId="30955"/>
    <cellStyle name="Normal 90 2 2 5 3" xfId="50848"/>
    <cellStyle name="Normal 90 2 2 6" xfId="21161"/>
    <cellStyle name="Normal 90 2 2 7" xfId="40816"/>
    <cellStyle name="Normal 90 2 3" xfId="931"/>
    <cellStyle name="Normal 90 2 3 2" xfId="3316"/>
    <cellStyle name="Normal 90 2 3 2 2" xfId="8753"/>
    <cellStyle name="Normal 90 2 3 2 2 2" xfId="18476"/>
    <cellStyle name="Normal 90 2 3 2 2 2 2" xfId="37989"/>
    <cellStyle name="Normal 90 2 3 2 2 2 3" xfId="57882"/>
    <cellStyle name="Normal 90 2 3 2 2 3" xfId="26053"/>
    <cellStyle name="Normal 90 2 3 2 2 4" xfId="45824"/>
    <cellStyle name="Normal 90 2 3 2 3" xfId="13170"/>
    <cellStyle name="Normal 90 2 3 2 3 2" xfId="32684"/>
    <cellStyle name="Normal 90 2 3 2 3 3" xfId="52577"/>
    <cellStyle name="Normal 90 2 3 2 4" xfId="24089"/>
    <cellStyle name="Normal 90 2 3 2 5" xfId="43855"/>
    <cellStyle name="Normal 90 2 3 3" xfId="7154"/>
    <cellStyle name="Normal 90 2 3 3 2" xfId="16890"/>
    <cellStyle name="Normal 90 2 3 3 2 2" xfId="36403"/>
    <cellStyle name="Normal 90 2 3 3 2 3" xfId="56296"/>
    <cellStyle name="Normal 90 2 3 3 3" xfId="22740"/>
    <cellStyle name="Normal 90 2 3 3 4" xfId="42504"/>
    <cellStyle name="Normal 90 2 3 4" xfId="6116"/>
    <cellStyle name="Normal 90 2 3 4 2" xfId="15853"/>
    <cellStyle name="Normal 90 2 3 4 2 2" xfId="35366"/>
    <cellStyle name="Normal 90 2 3 4 2 3" xfId="55259"/>
    <cellStyle name="Normal 90 2 3 4 3" xfId="27936"/>
    <cellStyle name="Normal 90 2 3 4 4" xfId="47824"/>
    <cellStyle name="Normal 90 2 3 5" xfId="10902"/>
    <cellStyle name="Normal 90 2 3 5 2" xfId="30417"/>
    <cellStyle name="Normal 90 2 3 5 3" xfId="50310"/>
    <cellStyle name="Normal 90 2 3 6" xfId="20623"/>
    <cellStyle name="Normal 90 2 3 7" xfId="40265"/>
    <cellStyle name="Normal 90 2 4" xfId="2121"/>
    <cellStyle name="Normal 90 2 4 2" xfId="4390"/>
    <cellStyle name="Normal 90 2 4 2 2" xfId="9826"/>
    <cellStyle name="Normal 90 2 4 2 2 2" xfId="19549"/>
    <cellStyle name="Normal 90 2 4 2 2 2 2" xfId="39062"/>
    <cellStyle name="Normal 90 2 4 2 2 2 3" xfId="58955"/>
    <cellStyle name="Normal 90 2 4 2 2 3" xfId="29275"/>
    <cellStyle name="Normal 90 2 4 2 2 4" xfId="49163"/>
    <cellStyle name="Normal 90 2 4 2 3" xfId="14243"/>
    <cellStyle name="Normal 90 2 4 2 3 2" xfId="33757"/>
    <cellStyle name="Normal 90 2 4 2 3 3" xfId="53650"/>
    <cellStyle name="Normal 90 2 4 2 4" xfId="25162"/>
    <cellStyle name="Normal 90 2 4 2 5" xfId="44929"/>
    <cellStyle name="Normal 90 2 4 3" xfId="6651"/>
    <cellStyle name="Normal 90 2 4 3 2" xfId="16388"/>
    <cellStyle name="Normal 90 2 4 3 2 2" xfId="35901"/>
    <cellStyle name="Normal 90 2 4 3 2 3" xfId="55794"/>
    <cellStyle name="Normal 90 2 4 3 3" xfId="28471"/>
    <cellStyle name="Normal 90 2 4 3 4" xfId="48359"/>
    <cellStyle name="Normal 90 2 4 4" xfId="11975"/>
    <cellStyle name="Normal 90 2 4 4 2" xfId="31490"/>
    <cellStyle name="Normal 90 2 4 4 3" xfId="51383"/>
    <cellStyle name="Normal 90 2 4 5" xfId="21696"/>
    <cellStyle name="Normal 90 2 4 6" xfId="41455"/>
    <cellStyle name="Normal 90 2 5" xfId="2781"/>
    <cellStyle name="Normal 90 2 5 2" xfId="8218"/>
    <cellStyle name="Normal 90 2 5 2 2" xfId="17941"/>
    <cellStyle name="Normal 90 2 5 2 2 2" xfId="37454"/>
    <cellStyle name="Normal 90 2 5 2 2 3" xfId="57347"/>
    <cellStyle name="Normal 90 2 5 2 3" xfId="22339"/>
    <cellStyle name="Normal 90 2 5 2 4" xfId="42101"/>
    <cellStyle name="Normal 90 2 5 3" xfId="12635"/>
    <cellStyle name="Normal 90 2 5 3 2" xfId="32149"/>
    <cellStyle name="Normal 90 2 5 3 3" xfId="52042"/>
    <cellStyle name="Normal 90 2 5 4" xfId="23554"/>
    <cellStyle name="Normal 90 2 5 5" xfId="43320"/>
    <cellStyle name="Normal 90 2 6" xfId="5041"/>
    <cellStyle name="Normal 90 2 6 2" xfId="14781"/>
    <cellStyle name="Normal 90 2 6 2 2" xfId="34294"/>
    <cellStyle name="Normal 90 2 6 2 3" xfId="54187"/>
    <cellStyle name="Normal 90 2 6 3" xfId="26863"/>
    <cellStyle name="Normal 90 2 6 4" xfId="46749"/>
    <cellStyle name="Normal 90 2 7" xfId="10367"/>
    <cellStyle name="Normal 90 2 7 2" xfId="29882"/>
    <cellStyle name="Normal 90 2 7 3" xfId="49775"/>
    <cellStyle name="Normal 90 2 8" xfId="20088"/>
    <cellStyle name="Normal 90 2 9" xfId="39730"/>
    <cellStyle name="Normal 90 3" xfId="572"/>
    <cellStyle name="Normal 90 3 2" xfId="1658"/>
    <cellStyle name="Normal 90 3 2 2" xfId="4030"/>
    <cellStyle name="Normal 90 3 2 2 2" xfId="9467"/>
    <cellStyle name="Normal 90 3 2 2 2 2" xfId="19190"/>
    <cellStyle name="Normal 90 3 2 2 2 2 2" xfId="38703"/>
    <cellStyle name="Normal 90 3 2 2 2 2 3" xfId="58596"/>
    <cellStyle name="Normal 90 3 2 2 2 3" xfId="22154"/>
    <cellStyle name="Normal 90 3 2 2 2 4" xfId="41914"/>
    <cellStyle name="Normal 90 3 2 2 3" xfId="13884"/>
    <cellStyle name="Normal 90 3 2 2 3 2" xfId="33398"/>
    <cellStyle name="Normal 90 3 2 2 3 3" xfId="53291"/>
    <cellStyle name="Normal 90 3 2 2 4" xfId="24803"/>
    <cellStyle name="Normal 90 3 2 2 5" xfId="44569"/>
    <cellStyle name="Normal 90 3 2 3" xfId="7761"/>
    <cellStyle name="Normal 90 3 2 3 2" xfId="17484"/>
    <cellStyle name="Normal 90 3 2 3 2 2" xfId="36997"/>
    <cellStyle name="Normal 90 3 2 3 2 3" xfId="56890"/>
    <cellStyle name="Normal 90 3 2 3 3" xfId="22560"/>
    <cellStyle name="Normal 90 3 2 3 4" xfId="42323"/>
    <cellStyle name="Normal 90 3 2 4" xfId="5757"/>
    <cellStyle name="Normal 90 3 2 4 2" xfId="15494"/>
    <cellStyle name="Normal 90 3 2 4 2 2" xfId="35007"/>
    <cellStyle name="Normal 90 3 2 4 2 3" xfId="54900"/>
    <cellStyle name="Normal 90 3 2 4 3" xfId="27577"/>
    <cellStyle name="Normal 90 3 2 4 4" xfId="47465"/>
    <cellStyle name="Normal 90 3 2 5" xfId="11616"/>
    <cellStyle name="Normal 90 3 2 5 2" xfId="31131"/>
    <cellStyle name="Normal 90 3 2 5 3" xfId="51024"/>
    <cellStyle name="Normal 90 3 2 6" xfId="21337"/>
    <cellStyle name="Normal 90 3 2 7" xfId="40992"/>
    <cellStyle name="Normal 90 3 3" xfId="1107"/>
    <cellStyle name="Normal 90 3 3 2" xfId="3492"/>
    <cellStyle name="Normal 90 3 3 2 2" xfId="8929"/>
    <cellStyle name="Normal 90 3 3 2 2 2" xfId="18652"/>
    <cellStyle name="Normal 90 3 3 2 2 2 2" xfId="38165"/>
    <cellStyle name="Normal 90 3 3 2 2 2 3" xfId="58058"/>
    <cellStyle name="Normal 90 3 3 2 2 3" xfId="26049"/>
    <cellStyle name="Normal 90 3 3 2 2 4" xfId="45820"/>
    <cellStyle name="Normal 90 3 3 2 3" xfId="13346"/>
    <cellStyle name="Normal 90 3 3 2 3 2" xfId="32860"/>
    <cellStyle name="Normal 90 3 3 2 3 3" xfId="52753"/>
    <cellStyle name="Normal 90 3 3 2 4" xfId="24265"/>
    <cellStyle name="Normal 90 3 3 2 5" xfId="44031"/>
    <cellStyle name="Normal 90 3 3 3" xfId="7301"/>
    <cellStyle name="Normal 90 3 3 3 2" xfId="17037"/>
    <cellStyle name="Normal 90 3 3 3 2 2" xfId="36550"/>
    <cellStyle name="Normal 90 3 3 3 2 3" xfId="56443"/>
    <cellStyle name="Normal 90 3 3 3 3" xfId="25999"/>
    <cellStyle name="Normal 90 3 3 3 4" xfId="45769"/>
    <cellStyle name="Normal 90 3 3 4" xfId="6292"/>
    <cellStyle name="Normal 90 3 3 4 2" xfId="16029"/>
    <cellStyle name="Normal 90 3 3 4 2 2" xfId="35542"/>
    <cellStyle name="Normal 90 3 3 4 2 3" xfId="55435"/>
    <cellStyle name="Normal 90 3 3 4 3" xfId="28112"/>
    <cellStyle name="Normal 90 3 3 4 4" xfId="48000"/>
    <cellStyle name="Normal 90 3 3 5" xfId="11078"/>
    <cellStyle name="Normal 90 3 3 5 2" xfId="30593"/>
    <cellStyle name="Normal 90 3 3 5 3" xfId="50486"/>
    <cellStyle name="Normal 90 3 3 6" xfId="20799"/>
    <cellStyle name="Normal 90 3 3 7" xfId="40441"/>
    <cellStyle name="Normal 90 3 4" xfId="2297"/>
    <cellStyle name="Normal 90 3 4 2" xfId="4566"/>
    <cellStyle name="Normal 90 3 4 2 2" xfId="10002"/>
    <cellStyle name="Normal 90 3 4 2 2 2" xfId="19725"/>
    <cellStyle name="Normal 90 3 4 2 2 2 2" xfId="39238"/>
    <cellStyle name="Normal 90 3 4 2 2 2 3" xfId="59131"/>
    <cellStyle name="Normal 90 3 4 2 2 3" xfId="29451"/>
    <cellStyle name="Normal 90 3 4 2 2 4" xfId="49339"/>
    <cellStyle name="Normal 90 3 4 2 3" xfId="14419"/>
    <cellStyle name="Normal 90 3 4 2 3 2" xfId="33933"/>
    <cellStyle name="Normal 90 3 4 2 3 3" xfId="53826"/>
    <cellStyle name="Normal 90 3 4 2 4" xfId="25338"/>
    <cellStyle name="Normal 90 3 4 2 5" xfId="45105"/>
    <cellStyle name="Normal 90 3 4 3" xfId="6827"/>
    <cellStyle name="Normal 90 3 4 3 2" xfId="16564"/>
    <cellStyle name="Normal 90 3 4 3 2 2" xfId="36077"/>
    <cellStyle name="Normal 90 3 4 3 2 3" xfId="55970"/>
    <cellStyle name="Normal 90 3 4 3 3" xfId="28647"/>
    <cellStyle name="Normal 90 3 4 3 4" xfId="48535"/>
    <cellStyle name="Normal 90 3 4 4" xfId="12151"/>
    <cellStyle name="Normal 90 3 4 4 2" xfId="31666"/>
    <cellStyle name="Normal 90 3 4 4 3" xfId="51559"/>
    <cellStyle name="Normal 90 3 4 5" xfId="21872"/>
    <cellStyle name="Normal 90 3 4 6" xfId="41631"/>
    <cellStyle name="Normal 90 3 5" xfId="2957"/>
    <cellStyle name="Normal 90 3 5 2" xfId="8394"/>
    <cellStyle name="Normal 90 3 5 2 2" xfId="18117"/>
    <cellStyle name="Normal 90 3 5 2 2 2" xfId="37630"/>
    <cellStyle name="Normal 90 3 5 2 2 3" xfId="57523"/>
    <cellStyle name="Normal 90 3 5 2 3" xfId="26229"/>
    <cellStyle name="Normal 90 3 5 2 4" xfId="46000"/>
    <cellStyle name="Normal 90 3 5 3" xfId="12811"/>
    <cellStyle name="Normal 90 3 5 3 2" xfId="32325"/>
    <cellStyle name="Normal 90 3 5 3 3" xfId="52218"/>
    <cellStyle name="Normal 90 3 5 4" xfId="23730"/>
    <cellStyle name="Normal 90 3 5 5" xfId="43496"/>
    <cellStyle name="Normal 90 3 6" xfId="5217"/>
    <cellStyle name="Normal 90 3 6 2" xfId="14957"/>
    <cellStyle name="Normal 90 3 6 2 2" xfId="34470"/>
    <cellStyle name="Normal 90 3 6 2 3" xfId="54363"/>
    <cellStyle name="Normal 90 3 6 3" xfId="27039"/>
    <cellStyle name="Normal 90 3 6 4" xfId="46925"/>
    <cellStyle name="Normal 90 3 7" xfId="10543"/>
    <cellStyle name="Normal 90 3 7 2" xfId="30058"/>
    <cellStyle name="Normal 90 3 7 3" xfId="49951"/>
    <cellStyle name="Normal 90 3 8" xfId="20264"/>
    <cellStyle name="Normal 90 3 9" xfId="39906"/>
    <cellStyle name="Normal 90 4" xfId="1306"/>
    <cellStyle name="Normal 90 4 2" xfId="3678"/>
    <cellStyle name="Normal 90 4 2 2" xfId="9115"/>
    <cellStyle name="Normal 90 4 2 2 2" xfId="18838"/>
    <cellStyle name="Normal 90 4 2 2 2 2" xfId="38351"/>
    <cellStyle name="Normal 90 4 2 2 2 3" xfId="58244"/>
    <cellStyle name="Normal 90 4 2 2 3" xfId="22486"/>
    <cellStyle name="Normal 90 4 2 2 4" xfId="42249"/>
    <cellStyle name="Normal 90 4 2 3" xfId="13532"/>
    <cellStyle name="Normal 90 4 2 3 2" xfId="33046"/>
    <cellStyle name="Normal 90 4 2 3 3" xfId="52939"/>
    <cellStyle name="Normal 90 4 2 4" xfId="24451"/>
    <cellStyle name="Normal 90 4 2 5" xfId="44217"/>
    <cellStyle name="Normal 90 4 3" xfId="7467"/>
    <cellStyle name="Normal 90 4 3 2" xfId="17190"/>
    <cellStyle name="Normal 90 4 3 2 2" xfId="36703"/>
    <cellStyle name="Normal 90 4 3 2 3" xfId="56596"/>
    <cellStyle name="Normal 90 4 3 3" xfId="25512"/>
    <cellStyle name="Normal 90 4 3 4" xfId="45279"/>
    <cellStyle name="Normal 90 4 4" xfId="5405"/>
    <cellStyle name="Normal 90 4 4 2" xfId="15142"/>
    <cellStyle name="Normal 90 4 4 2 2" xfId="34655"/>
    <cellStyle name="Normal 90 4 4 2 3" xfId="54548"/>
    <cellStyle name="Normal 90 4 4 3" xfId="27225"/>
    <cellStyle name="Normal 90 4 4 4" xfId="47113"/>
    <cellStyle name="Normal 90 4 5" xfId="11264"/>
    <cellStyle name="Normal 90 4 5 2" xfId="30779"/>
    <cellStyle name="Normal 90 4 5 3" xfId="50672"/>
    <cellStyle name="Normal 90 4 6" xfId="20985"/>
    <cellStyle name="Normal 90 4 7" xfId="40640"/>
    <cellStyle name="Normal 90 5" xfId="755"/>
    <cellStyle name="Normal 90 5 2" xfId="3140"/>
    <cellStyle name="Normal 90 5 2 2" xfId="8577"/>
    <cellStyle name="Normal 90 5 2 2 2" xfId="18300"/>
    <cellStyle name="Normal 90 5 2 2 2 2" xfId="37813"/>
    <cellStyle name="Normal 90 5 2 2 2 3" xfId="57706"/>
    <cellStyle name="Normal 90 5 2 2 3" xfId="22479"/>
    <cellStyle name="Normal 90 5 2 2 4" xfId="42242"/>
    <cellStyle name="Normal 90 5 2 3" xfId="12994"/>
    <cellStyle name="Normal 90 5 2 3 2" xfId="32508"/>
    <cellStyle name="Normal 90 5 2 3 3" xfId="52401"/>
    <cellStyle name="Normal 90 5 2 4" xfId="23913"/>
    <cellStyle name="Normal 90 5 2 5" xfId="43679"/>
    <cellStyle name="Normal 90 5 3" xfId="7007"/>
    <cellStyle name="Normal 90 5 3 2" xfId="16743"/>
    <cellStyle name="Normal 90 5 3 2 2" xfId="36256"/>
    <cellStyle name="Normal 90 5 3 2 3" xfId="56149"/>
    <cellStyle name="Normal 90 5 3 3" xfId="25491"/>
    <cellStyle name="Normal 90 5 3 4" xfId="45258"/>
    <cellStyle name="Normal 90 5 4" xfId="5940"/>
    <cellStyle name="Normal 90 5 4 2" xfId="15677"/>
    <cellStyle name="Normal 90 5 4 2 2" xfId="35190"/>
    <cellStyle name="Normal 90 5 4 2 3" xfId="55083"/>
    <cellStyle name="Normal 90 5 4 3" xfId="27760"/>
    <cellStyle name="Normal 90 5 4 4" xfId="47648"/>
    <cellStyle name="Normal 90 5 5" xfId="10726"/>
    <cellStyle name="Normal 90 5 5 2" xfId="30241"/>
    <cellStyle name="Normal 90 5 5 3" xfId="50134"/>
    <cellStyle name="Normal 90 5 6" xfId="20447"/>
    <cellStyle name="Normal 90 5 7" xfId="40089"/>
    <cellStyle name="Normal 90 6" xfId="1903"/>
    <cellStyle name="Normal 90 6 2" xfId="4214"/>
    <cellStyle name="Normal 90 6 2 2" xfId="9650"/>
    <cellStyle name="Normal 90 6 2 2 2" xfId="19373"/>
    <cellStyle name="Normal 90 6 2 2 2 2" xfId="38886"/>
    <cellStyle name="Normal 90 6 2 2 2 3" xfId="58779"/>
    <cellStyle name="Normal 90 6 2 2 3" xfId="29099"/>
    <cellStyle name="Normal 90 6 2 2 4" xfId="48987"/>
    <cellStyle name="Normal 90 6 2 3" xfId="14067"/>
    <cellStyle name="Normal 90 6 2 3 2" xfId="33581"/>
    <cellStyle name="Normal 90 6 2 3 3" xfId="53474"/>
    <cellStyle name="Normal 90 6 2 4" xfId="24986"/>
    <cellStyle name="Normal 90 6 2 5" xfId="44753"/>
    <cellStyle name="Normal 90 6 3" xfId="6475"/>
    <cellStyle name="Normal 90 6 3 2" xfId="16212"/>
    <cellStyle name="Normal 90 6 3 2 2" xfId="35725"/>
    <cellStyle name="Normal 90 6 3 2 3" xfId="55618"/>
    <cellStyle name="Normal 90 6 3 3" xfId="28295"/>
    <cellStyle name="Normal 90 6 3 4" xfId="48183"/>
    <cellStyle name="Normal 90 6 4" xfId="11799"/>
    <cellStyle name="Normal 90 6 4 2" xfId="31314"/>
    <cellStyle name="Normal 90 6 4 3" xfId="51207"/>
    <cellStyle name="Normal 90 6 5" xfId="21520"/>
    <cellStyle name="Normal 90 6 6" xfId="41237"/>
    <cellStyle name="Normal 90 7" xfId="2466"/>
    <cellStyle name="Normal 90 7 2" xfId="7903"/>
    <cellStyle name="Normal 90 7 2 2" xfId="17626"/>
    <cellStyle name="Normal 90 7 2 2 2" xfId="37139"/>
    <cellStyle name="Normal 90 7 2 2 3" xfId="57032"/>
    <cellStyle name="Normal 90 7 2 3" xfId="22257"/>
    <cellStyle name="Normal 90 7 2 4" xfId="42018"/>
    <cellStyle name="Normal 90 7 3" xfId="12320"/>
    <cellStyle name="Normal 90 7 3 2" xfId="31834"/>
    <cellStyle name="Normal 90 7 3 3" xfId="51727"/>
    <cellStyle name="Normal 90 7 4" xfId="23239"/>
    <cellStyle name="Normal 90 7 5" xfId="43005"/>
    <cellStyle name="Normal 90 8" xfId="2605"/>
    <cellStyle name="Normal 90 8 2" xfId="8042"/>
    <cellStyle name="Normal 90 8 2 2" xfId="17765"/>
    <cellStyle name="Normal 90 8 2 2 2" xfId="37278"/>
    <cellStyle name="Normal 90 8 2 2 3" xfId="57171"/>
    <cellStyle name="Normal 90 8 2 3" xfId="22778"/>
    <cellStyle name="Normal 90 8 2 4" xfId="42542"/>
    <cellStyle name="Normal 90 8 3" xfId="12459"/>
    <cellStyle name="Normal 90 8 3 2" xfId="31973"/>
    <cellStyle name="Normal 90 8 3 3" xfId="51866"/>
    <cellStyle name="Normal 90 8 4" xfId="23378"/>
    <cellStyle name="Normal 90 8 5" xfId="43144"/>
    <cellStyle name="Normal 90 9" xfId="4823"/>
    <cellStyle name="Normal 90 9 2" xfId="14605"/>
    <cellStyle name="Normal 90 9 2 2" xfId="34118"/>
    <cellStyle name="Normal 90 9 2 3" xfId="54011"/>
    <cellStyle name="Normal 90 9 3" xfId="26687"/>
    <cellStyle name="Normal 90 9 4" xfId="46531"/>
    <cellStyle name="Normal 91" xfId="164"/>
    <cellStyle name="Normal 91 10" xfId="10177"/>
    <cellStyle name="Normal 91 10 2" xfId="29692"/>
    <cellStyle name="Normal 91 10 3" xfId="49585"/>
    <cellStyle name="Normal 91 11" xfId="19898"/>
    <cellStyle name="Normal 91 12" xfId="39498"/>
    <cellStyle name="Normal 91 2" xfId="382"/>
    <cellStyle name="Normal 91 2 2" xfId="1468"/>
    <cellStyle name="Normal 91 2 2 2" xfId="3840"/>
    <cellStyle name="Normal 91 2 2 2 2" xfId="9277"/>
    <cellStyle name="Normal 91 2 2 2 2 2" xfId="19000"/>
    <cellStyle name="Normal 91 2 2 2 2 2 2" xfId="38513"/>
    <cellStyle name="Normal 91 2 2 2 2 2 3" xfId="58406"/>
    <cellStyle name="Normal 91 2 2 2 2 3" xfId="25483"/>
    <cellStyle name="Normal 91 2 2 2 2 4" xfId="45250"/>
    <cellStyle name="Normal 91 2 2 2 3" xfId="13694"/>
    <cellStyle name="Normal 91 2 2 2 3 2" xfId="33208"/>
    <cellStyle name="Normal 91 2 2 2 3 3" xfId="53101"/>
    <cellStyle name="Normal 91 2 2 2 4" xfId="24613"/>
    <cellStyle name="Normal 91 2 2 2 5" xfId="44379"/>
    <cellStyle name="Normal 91 2 2 3" xfId="7600"/>
    <cellStyle name="Normal 91 2 2 3 2" xfId="17323"/>
    <cellStyle name="Normal 91 2 2 3 2 2" xfId="36836"/>
    <cellStyle name="Normal 91 2 2 3 2 3" xfId="56729"/>
    <cellStyle name="Normal 91 2 2 3 3" xfId="22491"/>
    <cellStyle name="Normal 91 2 2 3 4" xfId="42254"/>
    <cellStyle name="Normal 91 2 2 4" xfId="5567"/>
    <cellStyle name="Normal 91 2 2 4 2" xfId="15304"/>
    <cellStyle name="Normal 91 2 2 4 2 2" xfId="34817"/>
    <cellStyle name="Normal 91 2 2 4 2 3" xfId="54710"/>
    <cellStyle name="Normal 91 2 2 4 3" xfId="27387"/>
    <cellStyle name="Normal 91 2 2 4 4" xfId="47275"/>
    <cellStyle name="Normal 91 2 2 5" xfId="11426"/>
    <cellStyle name="Normal 91 2 2 5 2" xfId="30941"/>
    <cellStyle name="Normal 91 2 2 5 3" xfId="50834"/>
    <cellStyle name="Normal 91 2 2 6" xfId="21147"/>
    <cellStyle name="Normal 91 2 2 7" xfId="40802"/>
    <cellStyle name="Normal 91 2 3" xfId="917"/>
    <cellStyle name="Normal 91 2 3 2" xfId="3302"/>
    <cellStyle name="Normal 91 2 3 2 2" xfId="8739"/>
    <cellStyle name="Normal 91 2 3 2 2 2" xfId="18462"/>
    <cellStyle name="Normal 91 2 3 2 2 2 2" xfId="37975"/>
    <cellStyle name="Normal 91 2 3 2 2 2 3" xfId="57868"/>
    <cellStyle name="Normal 91 2 3 2 2 3" xfId="25418"/>
    <cellStyle name="Normal 91 2 3 2 2 4" xfId="45185"/>
    <cellStyle name="Normal 91 2 3 2 3" xfId="13156"/>
    <cellStyle name="Normal 91 2 3 2 3 2" xfId="32670"/>
    <cellStyle name="Normal 91 2 3 2 3 3" xfId="52563"/>
    <cellStyle name="Normal 91 2 3 2 4" xfId="24075"/>
    <cellStyle name="Normal 91 2 3 2 5" xfId="43841"/>
    <cellStyle name="Normal 91 2 3 3" xfId="7140"/>
    <cellStyle name="Normal 91 2 3 3 2" xfId="16876"/>
    <cellStyle name="Normal 91 2 3 3 2 2" xfId="36389"/>
    <cellStyle name="Normal 91 2 3 3 2 3" xfId="56282"/>
    <cellStyle name="Normal 91 2 3 3 3" xfId="25829"/>
    <cellStyle name="Normal 91 2 3 3 4" xfId="45598"/>
    <cellStyle name="Normal 91 2 3 4" xfId="6102"/>
    <cellStyle name="Normal 91 2 3 4 2" xfId="15839"/>
    <cellStyle name="Normal 91 2 3 4 2 2" xfId="35352"/>
    <cellStyle name="Normal 91 2 3 4 2 3" xfId="55245"/>
    <cellStyle name="Normal 91 2 3 4 3" xfId="27922"/>
    <cellStyle name="Normal 91 2 3 4 4" xfId="47810"/>
    <cellStyle name="Normal 91 2 3 5" xfId="10888"/>
    <cellStyle name="Normal 91 2 3 5 2" xfId="30403"/>
    <cellStyle name="Normal 91 2 3 5 3" xfId="50296"/>
    <cellStyle name="Normal 91 2 3 6" xfId="20609"/>
    <cellStyle name="Normal 91 2 3 7" xfId="40251"/>
    <cellStyle name="Normal 91 2 4" xfId="2107"/>
    <cellStyle name="Normal 91 2 4 2" xfId="4376"/>
    <cellStyle name="Normal 91 2 4 2 2" xfId="9812"/>
    <cellStyle name="Normal 91 2 4 2 2 2" xfId="19535"/>
    <cellStyle name="Normal 91 2 4 2 2 2 2" xfId="39048"/>
    <cellStyle name="Normal 91 2 4 2 2 2 3" xfId="58941"/>
    <cellStyle name="Normal 91 2 4 2 2 3" xfId="29261"/>
    <cellStyle name="Normal 91 2 4 2 2 4" xfId="49149"/>
    <cellStyle name="Normal 91 2 4 2 3" xfId="14229"/>
    <cellStyle name="Normal 91 2 4 2 3 2" xfId="33743"/>
    <cellStyle name="Normal 91 2 4 2 3 3" xfId="53636"/>
    <cellStyle name="Normal 91 2 4 2 4" xfId="25148"/>
    <cellStyle name="Normal 91 2 4 2 5" xfId="44915"/>
    <cellStyle name="Normal 91 2 4 3" xfId="6637"/>
    <cellStyle name="Normal 91 2 4 3 2" xfId="16374"/>
    <cellStyle name="Normal 91 2 4 3 2 2" xfId="35887"/>
    <cellStyle name="Normal 91 2 4 3 2 3" xfId="55780"/>
    <cellStyle name="Normal 91 2 4 3 3" xfId="28457"/>
    <cellStyle name="Normal 91 2 4 3 4" xfId="48345"/>
    <cellStyle name="Normal 91 2 4 4" xfId="11961"/>
    <cellStyle name="Normal 91 2 4 4 2" xfId="31476"/>
    <cellStyle name="Normal 91 2 4 4 3" xfId="51369"/>
    <cellStyle name="Normal 91 2 4 5" xfId="21682"/>
    <cellStyle name="Normal 91 2 4 6" xfId="41441"/>
    <cellStyle name="Normal 91 2 5" xfId="2767"/>
    <cellStyle name="Normal 91 2 5 2" xfId="8204"/>
    <cellStyle name="Normal 91 2 5 2 2" xfId="17927"/>
    <cellStyle name="Normal 91 2 5 2 2 2" xfId="37440"/>
    <cellStyle name="Normal 91 2 5 2 2 3" xfId="57333"/>
    <cellStyle name="Normal 91 2 5 2 3" xfId="25958"/>
    <cellStyle name="Normal 91 2 5 2 4" xfId="45728"/>
    <cellStyle name="Normal 91 2 5 3" xfId="12621"/>
    <cellStyle name="Normal 91 2 5 3 2" xfId="32135"/>
    <cellStyle name="Normal 91 2 5 3 3" xfId="52028"/>
    <cellStyle name="Normal 91 2 5 4" xfId="23540"/>
    <cellStyle name="Normal 91 2 5 5" xfId="43306"/>
    <cellStyle name="Normal 91 2 6" xfId="5027"/>
    <cellStyle name="Normal 91 2 6 2" xfId="14767"/>
    <cellStyle name="Normal 91 2 6 2 2" xfId="34280"/>
    <cellStyle name="Normal 91 2 6 2 3" xfId="54173"/>
    <cellStyle name="Normal 91 2 6 3" xfId="26849"/>
    <cellStyle name="Normal 91 2 6 4" xfId="46735"/>
    <cellStyle name="Normal 91 2 7" xfId="10353"/>
    <cellStyle name="Normal 91 2 7 2" xfId="29868"/>
    <cellStyle name="Normal 91 2 7 3" xfId="49761"/>
    <cellStyle name="Normal 91 2 8" xfId="20074"/>
    <cellStyle name="Normal 91 2 9" xfId="39716"/>
    <cellStyle name="Normal 91 3" xfId="558"/>
    <cellStyle name="Normal 91 3 2" xfId="1644"/>
    <cellStyle name="Normal 91 3 2 2" xfId="4016"/>
    <cellStyle name="Normal 91 3 2 2 2" xfId="9453"/>
    <cellStyle name="Normal 91 3 2 2 2 2" xfId="19176"/>
    <cellStyle name="Normal 91 3 2 2 2 2 2" xfId="38689"/>
    <cellStyle name="Normal 91 3 2 2 2 2 3" xfId="58582"/>
    <cellStyle name="Normal 91 3 2 2 2 3" xfId="25565"/>
    <cellStyle name="Normal 91 3 2 2 2 4" xfId="45333"/>
    <cellStyle name="Normal 91 3 2 2 3" xfId="13870"/>
    <cellStyle name="Normal 91 3 2 2 3 2" xfId="33384"/>
    <cellStyle name="Normal 91 3 2 2 3 3" xfId="53277"/>
    <cellStyle name="Normal 91 3 2 2 4" xfId="24789"/>
    <cellStyle name="Normal 91 3 2 2 5" xfId="44555"/>
    <cellStyle name="Normal 91 3 2 3" xfId="7747"/>
    <cellStyle name="Normal 91 3 2 3 2" xfId="17470"/>
    <cellStyle name="Normal 91 3 2 3 2 2" xfId="36983"/>
    <cellStyle name="Normal 91 3 2 3 2 3" xfId="56876"/>
    <cellStyle name="Normal 91 3 2 3 3" xfId="22084"/>
    <cellStyle name="Normal 91 3 2 3 4" xfId="41844"/>
    <cellStyle name="Normal 91 3 2 4" xfId="5743"/>
    <cellStyle name="Normal 91 3 2 4 2" xfId="15480"/>
    <cellStyle name="Normal 91 3 2 4 2 2" xfId="34993"/>
    <cellStyle name="Normal 91 3 2 4 2 3" xfId="54886"/>
    <cellStyle name="Normal 91 3 2 4 3" xfId="27563"/>
    <cellStyle name="Normal 91 3 2 4 4" xfId="47451"/>
    <cellStyle name="Normal 91 3 2 5" xfId="11602"/>
    <cellStyle name="Normal 91 3 2 5 2" xfId="31117"/>
    <cellStyle name="Normal 91 3 2 5 3" xfId="51010"/>
    <cellStyle name="Normal 91 3 2 6" xfId="21323"/>
    <cellStyle name="Normal 91 3 2 7" xfId="40978"/>
    <cellStyle name="Normal 91 3 3" xfId="1093"/>
    <cellStyle name="Normal 91 3 3 2" xfId="3478"/>
    <cellStyle name="Normal 91 3 3 2 2" xfId="8915"/>
    <cellStyle name="Normal 91 3 3 2 2 2" xfId="18638"/>
    <cellStyle name="Normal 91 3 3 2 2 2 2" xfId="38151"/>
    <cellStyle name="Normal 91 3 3 2 2 2 3" xfId="58044"/>
    <cellStyle name="Normal 91 3 3 2 2 3" xfId="25553"/>
    <cellStyle name="Normal 91 3 3 2 2 4" xfId="45321"/>
    <cellStyle name="Normal 91 3 3 2 3" xfId="13332"/>
    <cellStyle name="Normal 91 3 3 2 3 2" xfId="32846"/>
    <cellStyle name="Normal 91 3 3 2 3 3" xfId="52739"/>
    <cellStyle name="Normal 91 3 3 2 4" xfId="24251"/>
    <cellStyle name="Normal 91 3 3 2 5" xfId="44017"/>
    <cellStyle name="Normal 91 3 3 3" xfId="7287"/>
    <cellStyle name="Normal 91 3 3 3 2" xfId="17023"/>
    <cellStyle name="Normal 91 3 3 3 2 2" xfId="36536"/>
    <cellStyle name="Normal 91 3 3 3 2 3" xfId="56429"/>
    <cellStyle name="Normal 91 3 3 3 3" xfId="25547"/>
    <cellStyle name="Normal 91 3 3 3 4" xfId="45315"/>
    <cellStyle name="Normal 91 3 3 4" xfId="6278"/>
    <cellStyle name="Normal 91 3 3 4 2" xfId="16015"/>
    <cellStyle name="Normal 91 3 3 4 2 2" xfId="35528"/>
    <cellStyle name="Normal 91 3 3 4 2 3" xfId="55421"/>
    <cellStyle name="Normal 91 3 3 4 3" xfId="28098"/>
    <cellStyle name="Normal 91 3 3 4 4" xfId="47986"/>
    <cellStyle name="Normal 91 3 3 5" xfId="11064"/>
    <cellStyle name="Normal 91 3 3 5 2" xfId="30579"/>
    <cellStyle name="Normal 91 3 3 5 3" xfId="50472"/>
    <cellStyle name="Normal 91 3 3 6" xfId="20785"/>
    <cellStyle name="Normal 91 3 3 7" xfId="40427"/>
    <cellStyle name="Normal 91 3 4" xfId="2283"/>
    <cellStyle name="Normal 91 3 4 2" xfId="4552"/>
    <cellStyle name="Normal 91 3 4 2 2" xfId="9988"/>
    <cellStyle name="Normal 91 3 4 2 2 2" xfId="19711"/>
    <cellStyle name="Normal 91 3 4 2 2 2 2" xfId="39224"/>
    <cellStyle name="Normal 91 3 4 2 2 2 3" xfId="59117"/>
    <cellStyle name="Normal 91 3 4 2 2 3" xfId="29437"/>
    <cellStyle name="Normal 91 3 4 2 2 4" xfId="49325"/>
    <cellStyle name="Normal 91 3 4 2 3" xfId="14405"/>
    <cellStyle name="Normal 91 3 4 2 3 2" xfId="33919"/>
    <cellStyle name="Normal 91 3 4 2 3 3" xfId="53812"/>
    <cellStyle name="Normal 91 3 4 2 4" xfId="25324"/>
    <cellStyle name="Normal 91 3 4 2 5" xfId="45091"/>
    <cellStyle name="Normal 91 3 4 3" xfId="6813"/>
    <cellStyle name="Normal 91 3 4 3 2" xfId="16550"/>
    <cellStyle name="Normal 91 3 4 3 2 2" xfId="36063"/>
    <cellStyle name="Normal 91 3 4 3 2 3" xfId="55956"/>
    <cellStyle name="Normal 91 3 4 3 3" xfId="28633"/>
    <cellStyle name="Normal 91 3 4 3 4" xfId="48521"/>
    <cellStyle name="Normal 91 3 4 4" xfId="12137"/>
    <cellStyle name="Normal 91 3 4 4 2" xfId="31652"/>
    <cellStyle name="Normal 91 3 4 4 3" xfId="51545"/>
    <cellStyle name="Normal 91 3 4 5" xfId="21858"/>
    <cellStyle name="Normal 91 3 4 6" xfId="41617"/>
    <cellStyle name="Normal 91 3 5" xfId="2943"/>
    <cellStyle name="Normal 91 3 5 2" xfId="8380"/>
    <cellStyle name="Normal 91 3 5 2 2" xfId="18103"/>
    <cellStyle name="Normal 91 3 5 2 2 2" xfId="37616"/>
    <cellStyle name="Normal 91 3 5 2 2 3" xfId="57509"/>
    <cellStyle name="Normal 91 3 5 2 3" xfId="25907"/>
    <cellStyle name="Normal 91 3 5 2 4" xfId="45677"/>
    <cellStyle name="Normal 91 3 5 3" xfId="12797"/>
    <cellStyle name="Normal 91 3 5 3 2" xfId="32311"/>
    <cellStyle name="Normal 91 3 5 3 3" xfId="52204"/>
    <cellStyle name="Normal 91 3 5 4" xfId="23716"/>
    <cellStyle name="Normal 91 3 5 5" xfId="43482"/>
    <cellStyle name="Normal 91 3 6" xfId="5203"/>
    <cellStyle name="Normal 91 3 6 2" xfId="14943"/>
    <cellStyle name="Normal 91 3 6 2 2" xfId="34456"/>
    <cellStyle name="Normal 91 3 6 2 3" xfId="54349"/>
    <cellStyle name="Normal 91 3 6 3" xfId="27025"/>
    <cellStyle name="Normal 91 3 6 4" xfId="46911"/>
    <cellStyle name="Normal 91 3 7" xfId="10529"/>
    <cellStyle name="Normal 91 3 7 2" xfId="30044"/>
    <cellStyle name="Normal 91 3 7 3" xfId="49937"/>
    <cellStyle name="Normal 91 3 8" xfId="20250"/>
    <cellStyle name="Normal 91 3 9" xfId="39892"/>
    <cellStyle name="Normal 91 4" xfId="1292"/>
    <cellStyle name="Normal 91 4 2" xfId="3664"/>
    <cellStyle name="Normal 91 4 2 2" xfId="9101"/>
    <cellStyle name="Normal 91 4 2 2 2" xfId="18824"/>
    <cellStyle name="Normal 91 4 2 2 2 2" xfId="38337"/>
    <cellStyle name="Normal 91 4 2 2 2 3" xfId="58230"/>
    <cellStyle name="Normal 91 4 2 2 3" xfId="22507"/>
    <cellStyle name="Normal 91 4 2 2 4" xfId="42270"/>
    <cellStyle name="Normal 91 4 2 3" xfId="13518"/>
    <cellStyle name="Normal 91 4 2 3 2" xfId="33032"/>
    <cellStyle name="Normal 91 4 2 3 3" xfId="52925"/>
    <cellStyle name="Normal 91 4 2 4" xfId="24437"/>
    <cellStyle name="Normal 91 4 2 5" xfId="44203"/>
    <cellStyle name="Normal 91 4 3" xfId="7453"/>
    <cellStyle name="Normal 91 4 3 2" xfId="17176"/>
    <cellStyle name="Normal 91 4 3 2 2" xfId="36689"/>
    <cellStyle name="Normal 91 4 3 2 3" xfId="56582"/>
    <cellStyle name="Normal 91 4 3 3" xfId="22474"/>
    <cellStyle name="Normal 91 4 3 4" xfId="42236"/>
    <cellStyle name="Normal 91 4 4" xfId="5391"/>
    <cellStyle name="Normal 91 4 4 2" xfId="15128"/>
    <cellStyle name="Normal 91 4 4 2 2" xfId="34641"/>
    <cellStyle name="Normal 91 4 4 2 3" xfId="54534"/>
    <cellStyle name="Normal 91 4 4 3" xfId="27211"/>
    <cellStyle name="Normal 91 4 4 4" xfId="47099"/>
    <cellStyle name="Normal 91 4 5" xfId="11250"/>
    <cellStyle name="Normal 91 4 5 2" xfId="30765"/>
    <cellStyle name="Normal 91 4 5 3" xfId="50658"/>
    <cellStyle name="Normal 91 4 6" xfId="20971"/>
    <cellStyle name="Normal 91 4 7" xfId="40626"/>
    <cellStyle name="Normal 91 5" xfId="741"/>
    <cellStyle name="Normal 91 5 2" xfId="3126"/>
    <cellStyle name="Normal 91 5 2 2" xfId="8563"/>
    <cellStyle name="Normal 91 5 2 2 2" xfId="18286"/>
    <cellStyle name="Normal 91 5 2 2 2 2" xfId="37799"/>
    <cellStyle name="Normal 91 5 2 2 2 3" xfId="57692"/>
    <cellStyle name="Normal 91 5 2 2 3" xfId="26543"/>
    <cellStyle name="Normal 91 5 2 2 4" xfId="46316"/>
    <cellStyle name="Normal 91 5 2 3" xfId="12980"/>
    <cellStyle name="Normal 91 5 2 3 2" xfId="32494"/>
    <cellStyle name="Normal 91 5 2 3 3" xfId="52387"/>
    <cellStyle name="Normal 91 5 2 4" xfId="23899"/>
    <cellStyle name="Normal 91 5 2 5" xfId="43665"/>
    <cellStyle name="Normal 91 5 3" xfId="6993"/>
    <cellStyle name="Normal 91 5 3 2" xfId="16729"/>
    <cellStyle name="Normal 91 5 3 2 2" xfId="36242"/>
    <cellStyle name="Normal 91 5 3 2 3" xfId="56135"/>
    <cellStyle name="Normal 91 5 3 3" xfId="25703"/>
    <cellStyle name="Normal 91 5 3 4" xfId="45472"/>
    <cellStyle name="Normal 91 5 4" xfId="5926"/>
    <cellStyle name="Normal 91 5 4 2" xfId="15663"/>
    <cellStyle name="Normal 91 5 4 2 2" xfId="35176"/>
    <cellStyle name="Normal 91 5 4 2 3" xfId="55069"/>
    <cellStyle name="Normal 91 5 4 3" xfId="27746"/>
    <cellStyle name="Normal 91 5 4 4" xfId="47634"/>
    <cellStyle name="Normal 91 5 5" xfId="10712"/>
    <cellStyle name="Normal 91 5 5 2" xfId="30227"/>
    <cellStyle name="Normal 91 5 5 3" xfId="50120"/>
    <cellStyle name="Normal 91 5 6" xfId="20433"/>
    <cellStyle name="Normal 91 5 7" xfId="40075"/>
    <cellStyle name="Normal 91 6" xfId="1889"/>
    <cellStyle name="Normal 91 6 2" xfId="4200"/>
    <cellStyle name="Normal 91 6 2 2" xfId="9636"/>
    <cellStyle name="Normal 91 6 2 2 2" xfId="19359"/>
    <cellStyle name="Normal 91 6 2 2 2 2" xfId="38872"/>
    <cellStyle name="Normal 91 6 2 2 2 3" xfId="58765"/>
    <cellStyle name="Normal 91 6 2 2 3" xfId="29085"/>
    <cellStyle name="Normal 91 6 2 2 4" xfId="48973"/>
    <cellStyle name="Normal 91 6 2 3" xfId="14053"/>
    <cellStyle name="Normal 91 6 2 3 2" xfId="33567"/>
    <cellStyle name="Normal 91 6 2 3 3" xfId="53460"/>
    <cellStyle name="Normal 91 6 2 4" xfId="24972"/>
    <cellStyle name="Normal 91 6 2 5" xfId="44739"/>
    <cellStyle name="Normal 91 6 3" xfId="6461"/>
    <cellStyle name="Normal 91 6 3 2" xfId="16198"/>
    <cellStyle name="Normal 91 6 3 2 2" xfId="35711"/>
    <cellStyle name="Normal 91 6 3 2 3" xfId="55604"/>
    <cellStyle name="Normal 91 6 3 3" xfId="28281"/>
    <cellStyle name="Normal 91 6 3 4" xfId="48169"/>
    <cellStyle name="Normal 91 6 4" xfId="11785"/>
    <cellStyle name="Normal 91 6 4 2" xfId="31300"/>
    <cellStyle name="Normal 91 6 4 3" xfId="51193"/>
    <cellStyle name="Normal 91 6 5" xfId="21506"/>
    <cellStyle name="Normal 91 6 6" xfId="41223"/>
    <cellStyle name="Normal 91 7" xfId="2452"/>
    <cellStyle name="Normal 91 7 2" xfId="7889"/>
    <cellStyle name="Normal 91 7 2 2" xfId="17612"/>
    <cellStyle name="Normal 91 7 2 2 2" xfId="37125"/>
    <cellStyle name="Normal 91 7 2 2 3" xfId="57018"/>
    <cellStyle name="Normal 91 7 2 3" xfId="25682"/>
    <cellStyle name="Normal 91 7 2 4" xfId="45451"/>
    <cellStyle name="Normal 91 7 3" xfId="12306"/>
    <cellStyle name="Normal 91 7 3 2" xfId="31820"/>
    <cellStyle name="Normal 91 7 3 3" xfId="51713"/>
    <cellStyle name="Normal 91 7 4" xfId="23225"/>
    <cellStyle name="Normal 91 7 5" xfId="42991"/>
    <cellStyle name="Normal 91 8" xfId="2591"/>
    <cellStyle name="Normal 91 8 2" xfId="8028"/>
    <cellStyle name="Normal 91 8 2 2" xfId="17751"/>
    <cellStyle name="Normal 91 8 2 2 2" xfId="37264"/>
    <cellStyle name="Normal 91 8 2 2 3" xfId="57157"/>
    <cellStyle name="Normal 91 8 2 3" xfId="22570"/>
    <cellStyle name="Normal 91 8 2 4" xfId="42333"/>
    <cellStyle name="Normal 91 8 3" xfId="12445"/>
    <cellStyle name="Normal 91 8 3 2" xfId="31959"/>
    <cellStyle name="Normal 91 8 3 3" xfId="51852"/>
    <cellStyle name="Normal 91 8 4" xfId="23364"/>
    <cellStyle name="Normal 91 8 5" xfId="43130"/>
    <cellStyle name="Normal 91 9" xfId="4809"/>
    <cellStyle name="Normal 91 9 2" xfId="14591"/>
    <cellStyle name="Normal 91 9 2 2" xfId="34104"/>
    <cellStyle name="Normal 91 9 2 3" xfId="53997"/>
    <cellStyle name="Normal 91 9 3" xfId="26673"/>
    <cellStyle name="Normal 91 9 4" xfId="46517"/>
    <cellStyle name="Normal 92" xfId="179"/>
    <cellStyle name="Normal 92 10" xfId="10192"/>
    <cellStyle name="Normal 92 10 2" xfId="29707"/>
    <cellStyle name="Normal 92 10 3" xfId="49600"/>
    <cellStyle name="Normal 92 11" xfId="19913"/>
    <cellStyle name="Normal 92 12" xfId="39513"/>
    <cellStyle name="Normal 92 2" xfId="397"/>
    <cellStyle name="Normal 92 2 2" xfId="1483"/>
    <cellStyle name="Normal 92 2 2 2" xfId="3855"/>
    <cellStyle name="Normal 92 2 2 2 2" xfId="9292"/>
    <cellStyle name="Normal 92 2 2 2 2 2" xfId="19015"/>
    <cellStyle name="Normal 92 2 2 2 2 2 2" xfId="38528"/>
    <cellStyle name="Normal 92 2 2 2 2 2 3" xfId="58421"/>
    <cellStyle name="Normal 92 2 2 2 2 3" xfId="25953"/>
    <cellStyle name="Normal 92 2 2 2 2 4" xfId="45723"/>
    <cellStyle name="Normal 92 2 2 2 3" xfId="13709"/>
    <cellStyle name="Normal 92 2 2 2 3 2" xfId="33223"/>
    <cellStyle name="Normal 92 2 2 2 3 3" xfId="53116"/>
    <cellStyle name="Normal 92 2 2 2 4" xfId="24628"/>
    <cellStyle name="Normal 92 2 2 2 5" xfId="44394"/>
    <cellStyle name="Normal 92 2 2 3" xfId="7615"/>
    <cellStyle name="Normal 92 2 2 3 2" xfId="17338"/>
    <cellStyle name="Normal 92 2 2 3 2 2" xfId="36851"/>
    <cellStyle name="Normal 92 2 2 3 2 3" xfId="56744"/>
    <cellStyle name="Normal 92 2 2 3 3" xfId="22115"/>
    <cellStyle name="Normal 92 2 2 3 4" xfId="41875"/>
    <cellStyle name="Normal 92 2 2 4" xfId="5582"/>
    <cellStyle name="Normal 92 2 2 4 2" xfId="15319"/>
    <cellStyle name="Normal 92 2 2 4 2 2" xfId="34832"/>
    <cellStyle name="Normal 92 2 2 4 2 3" xfId="54725"/>
    <cellStyle name="Normal 92 2 2 4 3" xfId="27402"/>
    <cellStyle name="Normal 92 2 2 4 4" xfId="47290"/>
    <cellStyle name="Normal 92 2 2 5" xfId="11441"/>
    <cellStyle name="Normal 92 2 2 5 2" xfId="30956"/>
    <cellStyle name="Normal 92 2 2 5 3" xfId="50849"/>
    <cellStyle name="Normal 92 2 2 6" xfId="21162"/>
    <cellStyle name="Normal 92 2 2 7" xfId="40817"/>
    <cellStyle name="Normal 92 2 3" xfId="932"/>
    <cellStyle name="Normal 92 2 3 2" xfId="3317"/>
    <cellStyle name="Normal 92 2 3 2 2" xfId="8754"/>
    <cellStyle name="Normal 92 2 3 2 2 2" xfId="18477"/>
    <cellStyle name="Normal 92 2 3 2 2 2 2" xfId="37990"/>
    <cellStyle name="Normal 92 2 3 2 2 2 3" xfId="57883"/>
    <cellStyle name="Normal 92 2 3 2 2 3" xfId="22377"/>
    <cellStyle name="Normal 92 2 3 2 2 4" xfId="42139"/>
    <cellStyle name="Normal 92 2 3 2 3" xfId="13171"/>
    <cellStyle name="Normal 92 2 3 2 3 2" xfId="32685"/>
    <cellStyle name="Normal 92 2 3 2 3 3" xfId="52578"/>
    <cellStyle name="Normal 92 2 3 2 4" xfId="24090"/>
    <cellStyle name="Normal 92 2 3 2 5" xfId="43856"/>
    <cellStyle name="Normal 92 2 3 3" xfId="7155"/>
    <cellStyle name="Normal 92 2 3 3 2" xfId="16891"/>
    <cellStyle name="Normal 92 2 3 3 2 2" xfId="36404"/>
    <cellStyle name="Normal 92 2 3 3 2 3" xfId="56297"/>
    <cellStyle name="Normal 92 2 3 3 3" xfId="21979"/>
    <cellStyle name="Normal 92 2 3 3 4" xfId="41738"/>
    <cellStyle name="Normal 92 2 3 4" xfId="6117"/>
    <cellStyle name="Normal 92 2 3 4 2" xfId="15854"/>
    <cellStyle name="Normal 92 2 3 4 2 2" xfId="35367"/>
    <cellStyle name="Normal 92 2 3 4 2 3" xfId="55260"/>
    <cellStyle name="Normal 92 2 3 4 3" xfId="27937"/>
    <cellStyle name="Normal 92 2 3 4 4" xfId="47825"/>
    <cellStyle name="Normal 92 2 3 5" xfId="10903"/>
    <cellStyle name="Normal 92 2 3 5 2" xfId="30418"/>
    <cellStyle name="Normal 92 2 3 5 3" xfId="50311"/>
    <cellStyle name="Normal 92 2 3 6" xfId="20624"/>
    <cellStyle name="Normal 92 2 3 7" xfId="40266"/>
    <cellStyle name="Normal 92 2 4" xfId="2122"/>
    <cellStyle name="Normal 92 2 4 2" xfId="4391"/>
    <cellStyle name="Normal 92 2 4 2 2" xfId="9827"/>
    <cellStyle name="Normal 92 2 4 2 2 2" xfId="19550"/>
    <cellStyle name="Normal 92 2 4 2 2 2 2" xfId="39063"/>
    <cellStyle name="Normal 92 2 4 2 2 2 3" xfId="58956"/>
    <cellStyle name="Normal 92 2 4 2 2 3" xfId="29276"/>
    <cellStyle name="Normal 92 2 4 2 2 4" xfId="49164"/>
    <cellStyle name="Normal 92 2 4 2 3" xfId="14244"/>
    <cellStyle name="Normal 92 2 4 2 3 2" xfId="33758"/>
    <cellStyle name="Normal 92 2 4 2 3 3" xfId="53651"/>
    <cellStyle name="Normal 92 2 4 2 4" xfId="25163"/>
    <cellStyle name="Normal 92 2 4 2 5" xfId="44930"/>
    <cellStyle name="Normal 92 2 4 3" xfId="6652"/>
    <cellStyle name="Normal 92 2 4 3 2" xfId="16389"/>
    <cellStyle name="Normal 92 2 4 3 2 2" xfId="35902"/>
    <cellStyle name="Normal 92 2 4 3 2 3" xfId="55795"/>
    <cellStyle name="Normal 92 2 4 3 3" xfId="28472"/>
    <cellStyle name="Normal 92 2 4 3 4" xfId="48360"/>
    <cellStyle name="Normal 92 2 4 4" xfId="11976"/>
    <cellStyle name="Normal 92 2 4 4 2" xfId="31491"/>
    <cellStyle name="Normal 92 2 4 4 3" xfId="51384"/>
    <cellStyle name="Normal 92 2 4 5" xfId="21697"/>
    <cellStyle name="Normal 92 2 4 6" xfId="41456"/>
    <cellStyle name="Normal 92 2 5" xfId="2782"/>
    <cellStyle name="Normal 92 2 5 2" xfId="8219"/>
    <cellStyle name="Normal 92 2 5 2 2" xfId="17942"/>
    <cellStyle name="Normal 92 2 5 2 2 2" xfId="37455"/>
    <cellStyle name="Normal 92 2 5 2 2 3" xfId="57348"/>
    <cellStyle name="Normal 92 2 5 2 3" xfId="22477"/>
    <cellStyle name="Normal 92 2 5 2 4" xfId="42239"/>
    <cellStyle name="Normal 92 2 5 3" xfId="12636"/>
    <cellStyle name="Normal 92 2 5 3 2" xfId="32150"/>
    <cellStyle name="Normal 92 2 5 3 3" xfId="52043"/>
    <cellStyle name="Normal 92 2 5 4" xfId="23555"/>
    <cellStyle name="Normal 92 2 5 5" xfId="43321"/>
    <cellStyle name="Normal 92 2 6" xfId="5042"/>
    <cellStyle name="Normal 92 2 6 2" xfId="14782"/>
    <cellStyle name="Normal 92 2 6 2 2" xfId="34295"/>
    <cellStyle name="Normal 92 2 6 2 3" xfId="54188"/>
    <cellStyle name="Normal 92 2 6 3" xfId="26864"/>
    <cellStyle name="Normal 92 2 6 4" xfId="46750"/>
    <cellStyle name="Normal 92 2 7" xfId="10368"/>
    <cellStyle name="Normal 92 2 7 2" xfId="29883"/>
    <cellStyle name="Normal 92 2 7 3" xfId="49776"/>
    <cellStyle name="Normal 92 2 8" xfId="20089"/>
    <cellStyle name="Normal 92 2 9" xfId="39731"/>
    <cellStyle name="Normal 92 3" xfId="573"/>
    <cellStyle name="Normal 92 3 2" xfId="1659"/>
    <cellStyle name="Normal 92 3 2 2" xfId="4031"/>
    <cellStyle name="Normal 92 3 2 2 2" xfId="9468"/>
    <cellStyle name="Normal 92 3 2 2 2 2" xfId="19191"/>
    <cellStyle name="Normal 92 3 2 2 2 2 2" xfId="38704"/>
    <cellStyle name="Normal 92 3 2 2 2 2 3" xfId="58597"/>
    <cellStyle name="Normal 92 3 2 2 2 3" xfId="25840"/>
    <cellStyle name="Normal 92 3 2 2 2 4" xfId="45609"/>
    <cellStyle name="Normal 92 3 2 2 3" xfId="13885"/>
    <cellStyle name="Normal 92 3 2 2 3 2" xfId="33399"/>
    <cellStyle name="Normal 92 3 2 2 3 3" xfId="53292"/>
    <cellStyle name="Normal 92 3 2 2 4" xfId="24804"/>
    <cellStyle name="Normal 92 3 2 2 5" xfId="44570"/>
    <cellStyle name="Normal 92 3 2 3" xfId="7762"/>
    <cellStyle name="Normal 92 3 2 3 2" xfId="17485"/>
    <cellStyle name="Normal 92 3 2 3 2 2" xfId="36998"/>
    <cellStyle name="Normal 92 3 2 3 2 3" xfId="56891"/>
    <cellStyle name="Normal 92 3 2 3 3" xfId="22418"/>
    <cellStyle name="Normal 92 3 2 3 4" xfId="42180"/>
    <cellStyle name="Normal 92 3 2 4" xfId="5758"/>
    <cellStyle name="Normal 92 3 2 4 2" xfId="15495"/>
    <cellStyle name="Normal 92 3 2 4 2 2" xfId="35008"/>
    <cellStyle name="Normal 92 3 2 4 2 3" xfId="54901"/>
    <cellStyle name="Normal 92 3 2 4 3" xfId="27578"/>
    <cellStyle name="Normal 92 3 2 4 4" xfId="47466"/>
    <cellStyle name="Normal 92 3 2 5" xfId="11617"/>
    <cellStyle name="Normal 92 3 2 5 2" xfId="31132"/>
    <cellStyle name="Normal 92 3 2 5 3" xfId="51025"/>
    <cellStyle name="Normal 92 3 2 6" xfId="21338"/>
    <cellStyle name="Normal 92 3 2 7" xfId="40993"/>
    <cellStyle name="Normal 92 3 3" xfId="1108"/>
    <cellStyle name="Normal 92 3 3 2" xfId="3493"/>
    <cellStyle name="Normal 92 3 3 2 2" xfId="8930"/>
    <cellStyle name="Normal 92 3 3 2 2 2" xfId="18653"/>
    <cellStyle name="Normal 92 3 3 2 2 2 2" xfId="38166"/>
    <cellStyle name="Normal 92 3 3 2 2 2 3" xfId="58059"/>
    <cellStyle name="Normal 92 3 3 2 2 3" xfId="23096"/>
    <cellStyle name="Normal 92 3 3 2 2 4" xfId="42861"/>
    <cellStyle name="Normal 92 3 3 2 3" xfId="13347"/>
    <cellStyle name="Normal 92 3 3 2 3 2" xfId="32861"/>
    <cellStyle name="Normal 92 3 3 2 3 3" xfId="52754"/>
    <cellStyle name="Normal 92 3 3 2 4" xfId="24266"/>
    <cellStyle name="Normal 92 3 3 2 5" xfId="44032"/>
    <cellStyle name="Normal 92 3 3 3" xfId="7302"/>
    <cellStyle name="Normal 92 3 3 3 2" xfId="17038"/>
    <cellStyle name="Normal 92 3 3 3 2 2" xfId="36551"/>
    <cellStyle name="Normal 92 3 3 3 2 3" xfId="56444"/>
    <cellStyle name="Normal 92 3 3 3 3" xfId="26014"/>
    <cellStyle name="Normal 92 3 3 3 4" xfId="45785"/>
    <cellStyle name="Normal 92 3 3 4" xfId="6293"/>
    <cellStyle name="Normal 92 3 3 4 2" xfId="16030"/>
    <cellStyle name="Normal 92 3 3 4 2 2" xfId="35543"/>
    <cellStyle name="Normal 92 3 3 4 2 3" xfId="55436"/>
    <cellStyle name="Normal 92 3 3 4 3" xfId="28113"/>
    <cellStyle name="Normal 92 3 3 4 4" xfId="48001"/>
    <cellStyle name="Normal 92 3 3 5" xfId="11079"/>
    <cellStyle name="Normal 92 3 3 5 2" xfId="30594"/>
    <cellStyle name="Normal 92 3 3 5 3" xfId="50487"/>
    <cellStyle name="Normal 92 3 3 6" xfId="20800"/>
    <cellStyle name="Normal 92 3 3 7" xfId="40442"/>
    <cellStyle name="Normal 92 3 4" xfId="2298"/>
    <cellStyle name="Normal 92 3 4 2" xfId="4567"/>
    <cellStyle name="Normal 92 3 4 2 2" xfId="10003"/>
    <cellStyle name="Normal 92 3 4 2 2 2" xfId="19726"/>
    <cellStyle name="Normal 92 3 4 2 2 2 2" xfId="39239"/>
    <cellStyle name="Normal 92 3 4 2 2 2 3" xfId="59132"/>
    <cellStyle name="Normal 92 3 4 2 2 3" xfId="29452"/>
    <cellStyle name="Normal 92 3 4 2 2 4" xfId="49340"/>
    <cellStyle name="Normal 92 3 4 2 3" xfId="14420"/>
    <cellStyle name="Normal 92 3 4 2 3 2" xfId="33934"/>
    <cellStyle name="Normal 92 3 4 2 3 3" xfId="53827"/>
    <cellStyle name="Normal 92 3 4 2 4" xfId="25339"/>
    <cellStyle name="Normal 92 3 4 2 5" xfId="45106"/>
    <cellStyle name="Normal 92 3 4 3" xfId="6828"/>
    <cellStyle name="Normal 92 3 4 3 2" xfId="16565"/>
    <cellStyle name="Normal 92 3 4 3 2 2" xfId="36078"/>
    <cellStyle name="Normal 92 3 4 3 2 3" xfId="55971"/>
    <cellStyle name="Normal 92 3 4 3 3" xfId="28648"/>
    <cellStyle name="Normal 92 3 4 3 4" xfId="48536"/>
    <cellStyle name="Normal 92 3 4 4" xfId="12152"/>
    <cellStyle name="Normal 92 3 4 4 2" xfId="31667"/>
    <cellStyle name="Normal 92 3 4 4 3" xfId="51560"/>
    <cellStyle name="Normal 92 3 4 5" xfId="21873"/>
    <cellStyle name="Normal 92 3 4 6" xfId="41632"/>
    <cellStyle name="Normal 92 3 5" xfId="2958"/>
    <cellStyle name="Normal 92 3 5 2" xfId="8395"/>
    <cellStyle name="Normal 92 3 5 2 2" xfId="18118"/>
    <cellStyle name="Normal 92 3 5 2 2 2" xfId="37631"/>
    <cellStyle name="Normal 92 3 5 2 2 3" xfId="57524"/>
    <cellStyle name="Normal 92 3 5 2 3" xfId="22844"/>
    <cellStyle name="Normal 92 3 5 2 4" xfId="42608"/>
    <cellStyle name="Normal 92 3 5 3" xfId="12812"/>
    <cellStyle name="Normal 92 3 5 3 2" xfId="32326"/>
    <cellStyle name="Normal 92 3 5 3 3" xfId="52219"/>
    <cellStyle name="Normal 92 3 5 4" xfId="23731"/>
    <cellStyle name="Normal 92 3 5 5" xfId="43497"/>
    <cellStyle name="Normal 92 3 6" xfId="5218"/>
    <cellStyle name="Normal 92 3 6 2" xfId="14958"/>
    <cellStyle name="Normal 92 3 6 2 2" xfId="34471"/>
    <cellStyle name="Normal 92 3 6 2 3" xfId="54364"/>
    <cellStyle name="Normal 92 3 6 3" xfId="27040"/>
    <cellStyle name="Normal 92 3 6 4" xfId="46926"/>
    <cellStyle name="Normal 92 3 7" xfId="10544"/>
    <cellStyle name="Normal 92 3 7 2" xfId="30059"/>
    <cellStyle name="Normal 92 3 7 3" xfId="49952"/>
    <cellStyle name="Normal 92 3 8" xfId="20265"/>
    <cellStyle name="Normal 92 3 9" xfId="39907"/>
    <cellStyle name="Normal 92 4" xfId="1307"/>
    <cellStyle name="Normal 92 4 2" xfId="3679"/>
    <cellStyle name="Normal 92 4 2 2" xfId="9116"/>
    <cellStyle name="Normal 92 4 2 2 2" xfId="18839"/>
    <cellStyle name="Normal 92 4 2 2 2 2" xfId="38352"/>
    <cellStyle name="Normal 92 4 2 2 2 3" xfId="58245"/>
    <cellStyle name="Normal 92 4 2 2 3" xfId="23072"/>
    <cellStyle name="Normal 92 4 2 2 4" xfId="42837"/>
    <cellStyle name="Normal 92 4 2 3" xfId="13533"/>
    <cellStyle name="Normal 92 4 2 3 2" xfId="33047"/>
    <cellStyle name="Normal 92 4 2 3 3" xfId="52940"/>
    <cellStyle name="Normal 92 4 2 4" xfId="24452"/>
    <cellStyle name="Normal 92 4 2 5" xfId="44218"/>
    <cellStyle name="Normal 92 4 3" xfId="7468"/>
    <cellStyle name="Normal 92 4 3 2" xfId="17191"/>
    <cellStyle name="Normal 92 4 3 2 2" xfId="36704"/>
    <cellStyle name="Normal 92 4 3 2 3" xfId="56597"/>
    <cellStyle name="Normal 92 4 3 3" xfId="25680"/>
    <cellStyle name="Normal 92 4 3 4" xfId="45449"/>
    <cellStyle name="Normal 92 4 4" xfId="5406"/>
    <cellStyle name="Normal 92 4 4 2" xfId="15143"/>
    <cellStyle name="Normal 92 4 4 2 2" xfId="34656"/>
    <cellStyle name="Normal 92 4 4 2 3" xfId="54549"/>
    <cellStyle name="Normal 92 4 4 3" xfId="27226"/>
    <cellStyle name="Normal 92 4 4 4" xfId="47114"/>
    <cellStyle name="Normal 92 4 5" xfId="11265"/>
    <cellStyle name="Normal 92 4 5 2" xfId="30780"/>
    <cellStyle name="Normal 92 4 5 3" xfId="50673"/>
    <cellStyle name="Normal 92 4 6" xfId="20986"/>
    <cellStyle name="Normal 92 4 7" xfId="40641"/>
    <cellStyle name="Normal 92 5" xfId="756"/>
    <cellStyle name="Normal 92 5 2" xfId="3141"/>
    <cellStyle name="Normal 92 5 2 2" xfId="8578"/>
    <cellStyle name="Normal 92 5 2 2 2" xfId="18301"/>
    <cellStyle name="Normal 92 5 2 2 2 2" xfId="37814"/>
    <cellStyle name="Normal 92 5 2 2 2 3" xfId="57707"/>
    <cellStyle name="Normal 92 5 2 2 3" xfId="25611"/>
    <cellStyle name="Normal 92 5 2 2 4" xfId="45380"/>
    <cellStyle name="Normal 92 5 2 3" xfId="12995"/>
    <cellStyle name="Normal 92 5 2 3 2" xfId="32509"/>
    <cellStyle name="Normal 92 5 2 3 3" xfId="52402"/>
    <cellStyle name="Normal 92 5 2 4" xfId="23914"/>
    <cellStyle name="Normal 92 5 2 5" xfId="43680"/>
    <cellStyle name="Normal 92 5 3" xfId="7008"/>
    <cellStyle name="Normal 92 5 3 2" xfId="16744"/>
    <cellStyle name="Normal 92 5 3 2 2" xfId="36257"/>
    <cellStyle name="Normal 92 5 3 2 3" xfId="56150"/>
    <cellStyle name="Normal 92 5 3 3" xfId="26082"/>
    <cellStyle name="Normal 92 5 3 4" xfId="45853"/>
    <cellStyle name="Normal 92 5 4" xfId="5941"/>
    <cellStyle name="Normal 92 5 4 2" xfId="15678"/>
    <cellStyle name="Normal 92 5 4 2 2" xfId="35191"/>
    <cellStyle name="Normal 92 5 4 2 3" xfId="55084"/>
    <cellStyle name="Normal 92 5 4 3" xfId="27761"/>
    <cellStyle name="Normal 92 5 4 4" xfId="47649"/>
    <cellStyle name="Normal 92 5 5" xfId="10727"/>
    <cellStyle name="Normal 92 5 5 2" xfId="30242"/>
    <cellStyle name="Normal 92 5 5 3" xfId="50135"/>
    <cellStyle name="Normal 92 5 6" xfId="20448"/>
    <cellStyle name="Normal 92 5 7" xfId="40090"/>
    <cellStyle name="Normal 92 6" xfId="1904"/>
    <cellStyle name="Normal 92 6 2" xfId="4215"/>
    <cellStyle name="Normal 92 6 2 2" xfId="9651"/>
    <cellStyle name="Normal 92 6 2 2 2" xfId="19374"/>
    <cellStyle name="Normal 92 6 2 2 2 2" xfId="38887"/>
    <cellStyle name="Normal 92 6 2 2 2 3" xfId="58780"/>
    <cellStyle name="Normal 92 6 2 2 3" xfId="29100"/>
    <cellStyle name="Normal 92 6 2 2 4" xfId="48988"/>
    <cellStyle name="Normal 92 6 2 3" xfId="14068"/>
    <cellStyle name="Normal 92 6 2 3 2" xfId="33582"/>
    <cellStyle name="Normal 92 6 2 3 3" xfId="53475"/>
    <cellStyle name="Normal 92 6 2 4" xfId="24987"/>
    <cellStyle name="Normal 92 6 2 5" xfId="44754"/>
    <cellStyle name="Normal 92 6 3" xfId="6476"/>
    <cellStyle name="Normal 92 6 3 2" xfId="16213"/>
    <cellStyle name="Normal 92 6 3 2 2" xfId="35726"/>
    <cellStyle name="Normal 92 6 3 2 3" xfId="55619"/>
    <cellStyle name="Normal 92 6 3 3" xfId="28296"/>
    <cellStyle name="Normal 92 6 3 4" xfId="48184"/>
    <cellStyle name="Normal 92 6 4" xfId="11800"/>
    <cellStyle name="Normal 92 6 4 2" xfId="31315"/>
    <cellStyle name="Normal 92 6 4 3" xfId="51208"/>
    <cellStyle name="Normal 92 6 5" xfId="21521"/>
    <cellStyle name="Normal 92 6 6" xfId="41238"/>
    <cellStyle name="Normal 92 7" xfId="2467"/>
    <cellStyle name="Normal 92 7 2" xfId="7904"/>
    <cellStyle name="Normal 92 7 2 2" xfId="17627"/>
    <cellStyle name="Normal 92 7 2 2 2" xfId="37140"/>
    <cellStyle name="Normal 92 7 2 2 3" xfId="57033"/>
    <cellStyle name="Normal 92 7 2 3" xfId="22904"/>
    <cellStyle name="Normal 92 7 2 4" xfId="42669"/>
    <cellStyle name="Normal 92 7 3" xfId="12321"/>
    <cellStyle name="Normal 92 7 3 2" xfId="31835"/>
    <cellStyle name="Normal 92 7 3 3" xfId="51728"/>
    <cellStyle name="Normal 92 7 4" xfId="23240"/>
    <cellStyle name="Normal 92 7 5" xfId="43006"/>
    <cellStyle name="Normal 92 8" xfId="2606"/>
    <cellStyle name="Normal 92 8 2" xfId="8043"/>
    <cellStyle name="Normal 92 8 2 2" xfId="17766"/>
    <cellStyle name="Normal 92 8 2 2 2" xfId="37279"/>
    <cellStyle name="Normal 92 8 2 2 3" xfId="57172"/>
    <cellStyle name="Normal 92 8 2 3" xfId="22025"/>
    <cellStyle name="Normal 92 8 2 4" xfId="41785"/>
    <cellStyle name="Normal 92 8 3" xfId="12460"/>
    <cellStyle name="Normal 92 8 3 2" xfId="31974"/>
    <cellStyle name="Normal 92 8 3 3" xfId="51867"/>
    <cellStyle name="Normal 92 8 4" xfId="23379"/>
    <cellStyle name="Normal 92 8 5" xfId="43145"/>
    <cellStyle name="Normal 92 9" xfId="4824"/>
    <cellStyle name="Normal 92 9 2" xfId="14606"/>
    <cellStyle name="Normal 92 9 2 2" xfId="34119"/>
    <cellStyle name="Normal 92 9 2 3" xfId="54012"/>
    <cellStyle name="Normal 92 9 3" xfId="26688"/>
    <cellStyle name="Normal 92 9 4" xfId="46532"/>
    <cellStyle name="Normal 93" xfId="163"/>
    <cellStyle name="Normal 93 10" xfId="10176"/>
    <cellStyle name="Normal 93 10 2" xfId="29691"/>
    <cellStyle name="Normal 93 10 3" xfId="49584"/>
    <cellStyle name="Normal 93 11" xfId="19897"/>
    <cellStyle name="Normal 93 12" xfId="39497"/>
    <cellStyle name="Normal 93 2" xfId="381"/>
    <cellStyle name="Normal 93 2 2" xfId="1467"/>
    <cellStyle name="Normal 93 2 2 2" xfId="3839"/>
    <cellStyle name="Normal 93 2 2 2 2" xfId="9276"/>
    <cellStyle name="Normal 93 2 2 2 2 2" xfId="18999"/>
    <cellStyle name="Normal 93 2 2 2 2 2 2" xfId="38512"/>
    <cellStyle name="Normal 93 2 2 2 2 2 3" xfId="58405"/>
    <cellStyle name="Normal 93 2 2 2 2 3" xfId="26516"/>
    <cellStyle name="Normal 93 2 2 2 2 4" xfId="46289"/>
    <cellStyle name="Normal 93 2 2 2 3" xfId="13693"/>
    <cellStyle name="Normal 93 2 2 2 3 2" xfId="33207"/>
    <cellStyle name="Normal 93 2 2 2 3 3" xfId="53100"/>
    <cellStyle name="Normal 93 2 2 2 4" xfId="24612"/>
    <cellStyle name="Normal 93 2 2 2 5" xfId="44378"/>
    <cellStyle name="Normal 93 2 2 3" xfId="7599"/>
    <cellStyle name="Normal 93 2 2 3 2" xfId="17322"/>
    <cellStyle name="Normal 93 2 2 3 2 2" xfId="36835"/>
    <cellStyle name="Normal 93 2 2 3 2 3" xfId="56728"/>
    <cellStyle name="Normal 93 2 2 3 3" xfId="22213"/>
    <cellStyle name="Normal 93 2 2 3 4" xfId="41973"/>
    <cellStyle name="Normal 93 2 2 4" xfId="5566"/>
    <cellStyle name="Normal 93 2 2 4 2" xfId="15303"/>
    <cellStyle name="Normal 93 2 2 4 2 2" xfId="34816"/>
    <cellStyle name="Normal 93 2 2 4 2 3" xfId="54709"/>
    <cellStyle name="Normal 93 2 2 4 3" xfId="27386"/>
    <cellStyle name="Normal 93 2 2 4 4" xfId="47274"/>
    <cellStyle name="Normal 93 2 2 5" xfId="11425"/>
    <cellStyle name="Normal 93 2 2 5 2" xfId="30940"/>
    <cellStyle name="Normal 93 2 2 5 3" xfId="50833"/>
    <cellStyle name="Normal 93 2 2 6" xfId="21146"/>
    <cellStyle name="Normal 93 2 2 7" xfId="40801"/>
    <cellStyle name="Normal 93 2 3" xfId="916"/>
    <cellStyle name="Normal 93 2 3 2" xfId="3301"/>
    <cellStyle name="Normal 93 2 3 2 2" xfId="8738"/>
    <cellStyle name="Normal 93 2 3 2 2 2" xfId="18461"/>
    <cellStyle name="Normal 93 2 3 2 2 2 2" xfId="37974"/>
    <cellStyle name="Normal 93 2 3 2 2 2 3" xfId="57867"/>
    <cellStyle name="Normal 93 2 3 2 2 3" xfId="25867"/>
    <cellStyle name="Normal 93 2 3 2 2 4" xfId="45637"/>
    <cellStyle name="Normal 93 2 3 2 3" xfId="13155"/>
    <cellStyle name="Normal 93 2 3 2 3 2" xfId="32669"/>
    <cellStyle name="Normal 93 2 3 2 3 3" xfId="52562"/>
    <cellStyle name="Normal 93 2 3 2 4" xfId="24074"/>
    <cellStyle name="Normal 93 2 3 2 5" xfId="43840"/>
    <cellStyle name="Normal 93 2 3 3" xfId="7139"/>
    <cellStyle name="Normal 93 2 3 3 2" xfId="16875"/>
    <cellStyle name="Normal 93 2 3 3 2 2" xfId="36388"/>
    <cellStyle name="Normal 93 2 3 3 2 3" xfId="56281"/>
    <cellStyle name="Normal 93 2 3 3 3" xfId="23103"/>
    <cellStyle name="Normal 93 2 3 3 4" xfId="42868"/>
    <cellStyle name="Normal 93 2 3 4" xfId="6101"/>
    <cellStyle name="Normal 93 2 3 4 2" xfId="15838"/>
    <cellStyle name="Normal 93 2 3 4 2 2" xfId="35351"/>
    <cellStyle name="Normal 93 2 3 4 2 3" xfId="55244"/>
    <cellStyle name="Normal 93 2 3 4 3" xfId="27921"/>
    <cellStyle name="Normal 93 2 3 4 4" xfId="47809"/>
    <cellStyle name="Normal 93 2 3 5" xfId="10887"/>
    <cellStyle name="Normal 93 2 3 5 2" xfId="30402"/>
    <cellStyle name="Normal 93 2 3 5 3" xfId="50295"/>
    <cellStyle name="Normal 93 2 3 6" xfId="20608"/>
    <cellStyle name="Normal 93 2 3 7" xfId="40250"/>
    <cellStyle name="Normal 93 2 4" xfId="2106"/>
    <cellStyle name="Normal 93 2 4 2" xfId="4375"/>
    <cellStyle name="Normal 93 2 4 2 2" xfId="9811"/>
    <cellStyle name="Normal 93 2 4 2 2 2" xfId="19534"/>
    <cellStyle name="Normal 93 2 4 2 2 2 2" xfId="39047"/>
    <cellStyle name="Normal 93 2 4 2 2 2 3" xfId="58940"/>
    <cellStyle name="Normal 93 2 4 2 2 3" xfId="29260"/>
    <cellStyle name="Normal 93 2 4 2 2 4" xfId="49148"/>
    <cellStyle name="Normal 93 2 4 2 3" xfId="14228"/>
    <cellStyle name="Normal 93 2 4 2 3 2" xfId="33742"/>
    <cellStyle name="Normal 93 2 4 2 3 3" xfId="53635"/>
    <cellStyle name="Normal 93 2 4 2 4" xfId="25147"/>
    <cellStyle name="Normal 93 2 4 2 5" xfId="44914"/>
    <cellStyle name="Normal 93 2 4 3" xfId="6636"/>
    <cellStyle name="Normal 93 2 4 3 2" xfId="16373"/>
    <cellStyle name="Normal 93 2 4 3 2 2" xfId="35886"/>
    <cellStyle name="Normal 93 2 4 3 2 3" xfId="55779"/>
    <cellStyle name="Normal 93 2 4 3 3" xfId="28456"/>
    <cellStyle name="Normal 93 2 4 3 4" xfId="48344"/>
    <cellStyle name="Normal 93 2 4 4" xfId="11960"/>
    <cellStyle name="Normal 93 2 4 4 2" xfId="31475"/>
    <cellStyle name="Normal 93 2 4 4 3" xfId="51368"/>
    <cellStyle name="Normal 93 2 4 5" xfId="21681"/>
    <cellStyle name="Normal 93 2 4 6" xfId="41440"/>
    <cellStyle name="Normal 93 2 5" xfId="2766"/>
    <cellStyle name="Normal 93 2 5 2" xfId="8203"/>
    <cellStyle name="Normal 93 2 5 2 2" xfId="17926"/>
    <cellStyle name="Normal 93 2 5 2 2 2" xfId="37439"/>
    <cellStyle name="Normal 93 2 5 2 2 3" xfId="57332"/>
    <cellStyle name="Normal 93 2 5 2 3" xfId="25831"/>
    <cellStyle name="Normal 93 2 5 2 4" xfId="45600"/>
    <cellStyle name="Normal 93 2 5 3" xfId="12620"/>
    <cellStyle name="Normal 93 2 5 3 2" xfId="32134"/>
    <cellStyle name="Normal 93 2 5 3 3" xfId="52027"/>
    <cellStyle name="Normal 93 2 5 4" xfId="23539"/>
    <cellStyle name="Normal 93 2 5 5" xfId="43305"/>
    <cellStyle name="Normal 93 2 6" xfId="5026"/>
    <cellStyle name="Normal 93 2 6 2" xfId="14766"/>
    <cellStyle name="Normal 93 2 6 2 2" xfId="34279"/>
    <cellStyle name="Normal 93 2 6 2 3" xfId="54172"/>
    <cellStyle name="Normal 93 2 6 3" xfId="26848"/>
    <cellStyle name="Normal 93 2 6 4" xfId="46734"/>
    <cellStyle name="Normal 93 2 7" xfId="10352"/>
    <cellStyle name="Normal 93 2 7 2" xfId="29867"/>
    <cellStyle name="Normal 93 2 7 3" xfId="49760"/>
    <cellStyle name="Normal 93 2 8" xfId="20073"/>
    <cellStyle name="Normal 93 2 9" xfId="39715"/>
    <cellStyle name="Normal 93 3" xfId="557"/>
    <cellStyle name="Normal 93 3 2" xfId="1643"/>
    <cellStyle name="Normal 93 3 2 2" xfId="4015"/>
    <cellStyle name="Normal 93 3 2 2 2" xfId="9452"/>
    <cellStyle name="Normal 93 3 2 2 2 2" xfId="19175"/>
    <cellStyle name="Normal 93 3 2 2 2 2 2" xfId="38688"/>
    <cellStyle name="Normal 93 3 2 2 2 2 3" xfId="58581"/>
    <cellStyle name="Normal 93 3 2 2 2 3" xfId="26321"/>
    <cellStyle name="Normal 93 3 2 2 2 4" xfId="46094"/>
    <cellStyle name="Normal 93 3 2 2 3" xfId="13869"/>
    <cellStyle name="Normal 93 3 2 2 3 2" xfId="33383"/>
    <cellStyle name="Normal 93 3 2 2 3 3" xfId="53276"/>
    <cellStyle name="Normal 93 3 2 2 4" xfId="24788"/>
    <cellStyle name="Normal 93 3 2 2 5" xfId="44554"/>
    <cellStyle name="Normal 93 3 2 3" xfId="7746"/>
    <cellStyle name="Normal 93 3 2 3 2" xfId="17469"/>
    <cellStyle name="Normal 93 3 2 3 2 2" xfId="36982"/>
    <cellStyle name="Normal 93 3 2 3 2 3" xfId="56875"/>
    <cellStyle name="Normal 93 3 2 3 3" xfId="25860"/>
    <cellStyle name="Normal 93 3 2 3 4" xfId="45629"/>
    <cellStyle name="Normal 93 3 2 4" xfId="5742"/>
    <cellStyle name="Normal 93 3 2 4 2" xfId="15479"/>
    <cellStyle name="Normal 93 3 2 4 2 2" xfId="34992"/>
    <cellStyle name="Normal 93 3 2 4 2 3" xfId="54885"/>
    <cellStyle name="Normal 93 3 2 4 3" xfId="27562"/>
    <cellStyle name="Normal 93 3 2 4 4" xfId="47450"/>
    <cellStyle name="Normal 93 3 2 5" xfId="11601"/>
    <cellStyle name="Normal 93 3 2 5 2" xfId="31116"/>
    <cellStyle name="Normal 93 3 2 5 3" xfId="51009"/>
    <cellStyle name="Normal 93 3 2 6" xfId="21322"/>
    <cellStyle name="Normal 93 3 2 7" xfId="40977"/>
    <cellStyle name="Normal 93 3 3" xfId="1092"/>
    <cellStyle name="Normal 93 3 3 2" xfId="3477"/>
    <cellStyle name="Normal 93 3 3 2 2" xfId="8914"/>
    <cellStyle name="Normal 93 3 3 2 2 2" xfId="18637"/>
    <cellStyle name="Normal 93 3 3 2 2 2 2" xfId="38150"/>
    <cellStyle name="Normal 93 3 3 2 2 2 3" xfId="58043"/>
    <cellStyle name="Normal 93 3 3 2 2 3" xfId="23076"/>
    <cellStyle name="Normal 93 3 3 2 2 4" xfId="42841"/>
    <cellStyle name="Normal 93 3 3 2 3" xfId="13331"/>
    <cellStyle name="Normal 93 3 3 2 3 2" xfId="32845"/>
    <cellStyle name="Normal 93 3 3 2 3 3" xfId="52738"/>
    <cellStyle name="Normal 93 3 3 2 4" xfId="24250"/>
    <cellStyle name="Normal 93 3 3 2 5" xfId="44016"/>
    <cellStyle name="Normal 93 3 3 3" xfId="7286"/>
    <cellStyle name="Normal 93 3 3 3 2" xfId="17022"/>
    <cellStyle name="Normal 93 3 3 3 2 2" xfId="36535"/>
    <cellStyle name="Normal 93 3 3 3 2 3" xfId="56428"/>
    <cellStyle name="Normal 93 3 3 3 3" xfId="25839"/>
    <cellStyle name="Normal 93 3 3 3 4" xfId="45608"/>
    <cellStyle name="Normal 93 3 3 4" xfId="6277"/>
    <cellStyle name="Normal 93 3 3 4 2" xfId="16014"/>
    <cellStyle name="Normal 93 3 3 4 2 2" xfId="35527"/>
    <cellStyle name="Normal 93 3 3 4 2 3" xfId="55420"/>
    <cellStyle name="Normal 93 3 3 4 3" xfId="28097"/>
    <cellStyle name="Normal 93 3 3 4 4" xfId="47985"/>
    <cellStyle name="Normal 93 3 3 5" xfId="11063"/>
    <cellStyle name="Normal 93 3 3 5 2" xfId="30578"/>
    <cellStyle name="Normal 93 3 3 5 3" xfId="50471"/>
    <cellStyle name="Normal 93 3 3 6" xfId="20784"/>
    <cellStyle name="Normal 93 3 3 7" xfId="40426"/>
    <cellStyle name="Normal 93 3 4" xfId="2282"/>
    <cellStyle name="Normal 93 3 4 2" xfId="4551"/>
    <cellStyle name="Normal 93 3 4 2 2" xfId="9987"/>
    <cellStyle name="Normal 93 3 4 2 2 2" xfId="19710"/>
    <cellStyle name="Normal 93 3 4 2 2 2 2" xfId="39223"/>
    <cellStyle name="Normal 93 3 4 2 2 2 3" xfId="59116"/>
    <cellStyle name="Normal 93 3 4 2 2 3" xfId="29436"/>
    <cellStyle name="Normal 93 3 4 2 2 4" xfId="49324"/>
    <cellStyle name="Normal 93 3 4 2 3" xfId="14404"/>
    <cellStyle name="Normal 93 3 4 2 3 2" xfId="33918"/>
    <cellStyle name="Normal 93 3 4 2 3 3" xfId="53811"/>
    <cellStyle name="Normal 93 3 4 2 4" xfId="25323"/>
    <cellStyle name="Normal 93 3 4 2 5" xfId="45090"/>
    <cellStyle name="Normal 93 3 4 3" xfId="6812"/>
    <cellStyle name="Normal 93 3 4 3 2" xfId="16549"/>
    <cellStyle name="Normal 93 3 4 3 2 2" xfId="36062"/>
    <cellStyle name="Normal 93 3 4 3 2 3" xfId="55955"/>
    <cellStyle name="Normal 93 3 4 3 3" xfId="28632"/>
    <cellStyle name="Normal 93 3 4 3 4" xfId="48520"/>
    <cellStyle name="Normal 93 3 4 4" xfId="12136"/>
    <cellStyle name="Normal 93 3 4 4 2" xfId="31651"/>
    <cellStyle name="Normal 93 3 4 4 3" xfId="51544"/>
    <cellStyle name="Normal 93 3 4 5" xfId="21857"/>
    <cellStyle name="Normal 93 3 4 6" xfId="41616"/>
    <cellStyle name="Normal 93 3 5" xfId="2942"/>
    <cellStyle name="Normal 93 3 5 2" xfId="8379"/>
    <cellStyle name="Normal 93 3 5 2 2" xfId="18102"/>
    <cellStyle name="Normal 93 3 5 2 2 2" xfId="37615"/>
    <cellStyle name="Normal 93 3 5 2 2 3" xfId="57508"/>
    <cellStyle name="Normal 93 3 5 2 3" xfId="25570"/>
    <cellStyle name="Normal 93 3 5 2 4" xfId="45338"/>
    <cellStyle name="Normal 93 3 5 3" xfId="12796"/>
    <cellStyle name="Normal 93 3 5 3 2" xfId="32310"/>
    <cellStyle name="Normal 93 3 5 3 3" xfId="52203"/>
    <cellStyle name="Normal 93 3 5 4" xfId="23715"/>
    <cellStyle name="Normal 93 3 5 5" xfId="43481"/>
    <cellStyle name="Normal 93 3 6" xfId="5202"/>
    <cellStyle name="Normal 93 3 6 2" xfId="14942"/>
    <cellStyle name="Normal 93 3 6 2 2" xfId="34455"/>
    <cellStyle name="Normal 93 3 6 2 3" xfId="54348"/>
    <cellStyle name="Normal 93 3 6 3" xfId="27024"/>
    <cellStyle name="Normal 93 3 6 4" xfId="46910"/>
    <cellStyle name="Normal 93 3 7" xfId="10528"/>
    <cellStyle name="Normal 93 3 7 2" xfId="30043"/>
    <cellStyle name="Normal 93 3 7 3" xfId="49936"/>
    <cellStyle name="Normal 93 3 8" xfId="20249"/>
    <cellStyle name="Normal 93 3 9" xfId="39891"/>
    <cellStyle name="Normal 93 4" xfId="1291"/>
    <cellStyle name="Normal 93 4 2" xfId="3663"/>
    <cellStyle name="Normal 93 4 2 2" xfId="9100"/>
    <cellStyle name="Normal 93 4 2 2 2" xfId="18823"/>
    <cellStyle name="Normal 93 4 2 2 2 2" xfId="38336"/>
    <cellStyle name="Normal 93 4 2 2 2 3" xfId="58229"/>
    <cellStyle name="Normal 93 4 2 2 3" xfId="25522"/>
    <cellStyle name="Normal 93 4 2 2 4" xfId="45289"/>
    <cellStyle name="Normal 93 4 2 3" xfId="13517"/>
    <cellStyle name="Normal 93 4 2 3 2" xfId="33031"/>
    <cellStyle name="Normal 93 4 2 3 3" xfId="52924"/>
    <cellStyle name="Normal 93 4 2 4" xfId="24436"/>
    <cellStyle name="Normal 93 4 2 5" xfId="44202"/>
    <cellStyle name="Normal 93 4 3" xfId="7452"/>
    <cellStyle name="Normal 93 4 3 2" xfId="17175"/>
    <cellStyle name="Normal 93 4 3 2 2" xfId="36688"/>
    <cellStyle name="Normal 93 4 3 2 3" xfId="56581"/>
    <cellStyle name="Normal 93 4 3 3" xfId="22610"/>
    <cellStyle name="Normal 93 4 3 4" xfId="42373"/>
    <cellStyle name="Normal 93 4 4" xfId="5390"/>
    <cellStyle name="Normal 93 4 4 2" xfId="15127"/>
    <cellStyle name="Normal 93 4 4 2 2" xfId="34640"/>
    <cellStyle name="Normal 93 4 4 2 3" xfId="54533"/>
    <cellStyle name="Normal 93 4 4 3" xfId="27210"/>
    <cellStyle name="Normal 93 4 4 4" xfId="47098"/>
    <cellStyle name="Normal 93 4 5" xfId="11249"/>
    <cellStyle name="Normal 93 4 5 2" xfId="30764"/>
    <cellStyle name="Normal 93 4 5 3" xfId="50657"/>
    <cellStyle name="Normal 93 4 6" xfId="20970"/>
    <cellStyle name="Normal 93 4 7" xfId="40625"/>
    <cellStyle name="Normal 93 5" xfId="740"/>
    <cellStyle name="Normal 93 5 2" xfId="3125"/>
    <cellStyle name="Normal 93 5 2 2" xfId="8562"/>
    <cellStyle name="Normal 93 5 2 2 2" xfId="18285"/>
    <cellStyle name="Normal 93 5 2 2 2 2" xfId="37798"/>
    <cellStyle name="Normal 93 5 2 2 2 3" xfId="57691"/>
    <cellStyle name="Normal 93 5 2 2 3" xfId="25804"/>
    <cellStyle name="Normal 93 5 2 2 4" xfId="45573"/>
    <cellStyle name="Normal 93 5 2 3" xfId="12979"/>
    <cellStyle name="Normal 93 5 2 3 2" xfId="32493"/>
    <cellStyle name="Normal 93 5 2 3 3" xfId="52386"/>
    <cellStyle name="Normal 93 5 2 4" xfId="23898"/>
    <cellStyle name="Normal 93 5 2 5" xfId="43664"/>
    <cellStyle name="Normal 93 5 3" xfId="6992"/>
    <cellStyle name="Normal 93 5 3 2" xfId="16728"/>
    <cellStyle name="Normal 93 5 3 2 2" xfId="36241"/>
    <cellStyle name="Normal 93 5 3 2 3" xfId="56134"/>
    <cellStyle name="Normal 93 5 3 3" xfId="26491"/>
    <cellStyle name="Normal 93 5 3 4" xfId="46264"/>
    <cellStyle name="Normal 93 5 4" xfId="5925"/>
    <cellStyle name="Normal 93 5 4 2" xfId="15662"/>
    <cellStyle name="Normal 93 5 4 2 2" xfId="35175"/>
    <cellStyle name="Normal 93 5 4 2 3" xfId="55068"/>
    <cellStyle name="Normal 93 5 4 3" xfId="27745"/>
    <cellStyle name="Normal 93 5 4 4" xfId="47633"/>
    <cellStyle name="Normal 93 5 5" xfId="10711"/>
    <cellStyle name="Normal 93 5 5 2" xfId="30226"/>
    <cellStyle name="Normal 93 5 5 3" xfId="50119"/>
    <cellStyle name="Normal 93 5 6" xfId="20432"/>
    <cellStyle name="Normal 93 5 7" xfId="40074"/>
    <cellStyle name="Normal 93 6" xfId="1888"/>
    <cellStyle name="Normal 93 6 2" xfId="4199"/>
    <cellStyle name="Normal 93 6 2 2" xfId="9635"/>
    <cellStyle name="Normal 93 6 2 2 2" xfId="19358"/>
    <cellStyle name="Normal 93 6 2 2 2 2" xfId="38871"/>
    <cellStyle name="Normal 93 6 2 2 2 3" xfId="58764"/>
    <cellStyle name="Normal 93 6 2 2 3" xfId="29084"/>
    <cellStyle name="Normal 93 6 2 2 4" xfId="48972"/>
    <cellStyle name="Normal 93 6 2 3" xfId="14052"/>
    <cellStyle name="Normal 93 6 2 3 2" xfId="33566"/>
    <cellStyle name="Normal 93 6 2 3 3" xfId="53459"/>
    <cellStyle name="Normal 93 6 2 4" xfId="24971"/>
    <cellStyle name="Normal 93 6 2 5" xfId="44738"/>
    <cellStyle name="Normal 93 6 3" xfId="6460"/>
    <cellStyle name="Normal 93 6 3 2" xfId="16197"/>
    <cellStyle name="Normal 93 6 3 2 2" xfId="35710"/>
    <cellStyle name="Normal 93 6 3 2 3" xfId="55603"/>
    <cellStyle name="Normal 93 6 3 3" xfId="28280"/>
    <cellStyle name="Normal 93 6 3 4" xfId="48168"/>
    <cellStyle name="Normal 93 6 4" xfId="11784"/>
    <cellStyle name="Normal 93 6 4 2" xfId="31299"/>
    <cellStyle name="Normal 93 6 4 3" xfId="51192"/>
    <cellStyle name="Normal 93 6 5" xfId="21505"/>
    <cellStyle name="Normal 93 6 6" xfId="41222"/>
    <cellStyle name="Normal 93 7" xfId="2451"/>
    <cellStyle name="Normal 93 7 2" xfId="7888"/>
    <cellStyle name="Normal 93 7 2 2" xfId="17611"/>
    <cellStyle name="Normal 93 7 2 2 2" xfId="37124"/>
    <cellStyle name="Normal 93 7 2 2 3" xfId="57017"/>
    <cellStyle name="Normal 93 7 2 3" xfId="25950"/>
    <cellStyle name="Normal 93 7 2 4" xfId="45720"/>
    <cellStyle name="Normal 93 7 3" xfId="12305"/>
    <cellStyle name="Normal 93 7 3 2" xfId="31819"/>
    <cellStyle name="Normal 93 7 3 3" xfId="51712"/>
    <cellStyle name="Normal 93 7 4" xfId="23224"/>
    <cellStyle name="Normal 93 7 5" xfId="42990"/>
    <cellStyle name="Normal 93 8" xfId="2590"/>
    <cellStyle name="Normal 93 8 2" xfId="8027"/>
    <cellStyle name="Normal 93 8 2 2" xfId="17750"/>
    <cellStyle name="Normal 93 8 2 2 2" xfId="37263"/>
    <cellStyle name="Normal 93 8 2 2 3" xfId="57156"/>
    <cellStyle name="Normal 93 8 2 3" xfId="22802"/>
    <cellStyle name="Normal 93 8 2 4" xfId="42566"/>
    <cellStyle name="Normal 93 8 3" xfId="12444"/>
    <cellStyle name="Normal 93 8 3 2" xfId="31958"/>
    <cellStyle name="Normal 93 8 3 3" xfId="51851"/>
    <cellStyle name="Normal 93 8 4" xfId="23363"/>
    <cellStyle name="Normal 93 8 5" xfId="43129"/>
    <cellStyle name="Normal 93 9" xfId="4808"/>
    <cellStyle name="Normal 93 9 2" xfId="14590"/>
    <cellStyle name="Normal 93 9 2 2" xfId="34103"/>
    <cellStyle name="Normal 93 9 2 3" xfId="53996"/>
    <cellStyle name="Normal 93 9 3" xfId="26672"/>
    <cellStyle name="Normal 93 9 4" xfId="46516"/>
    <cellStyle name="Normal 94" xfId="180"/>
    <cellStyle name="Normal 94 10" xfId="10193"/>
    <cellStyle name="Normal 94 10 2" xfId="29708"/>
    <cellStyle name="Normal 94 10 3" xfId="49601"/>
    <cellStyle name="Normal 94 11" xfId="19914"/>
    <cellStyle name="Normal 94 12" xfId="39514"/>
    <cellStyle name="Normal 94 2" xfId="398"/>
    <cellStyle name="Normal 94 2 2" xfId="1484"/>
    <cellStyle name="Normal 94 2 2 2" xfId="3856"/>
    <cellStyle name="Normal 94 2 2 2 2" xfId="9293"/>
    <cellStyle name="Normal 94 2 2 2 2 2" xfId="19016"/>
    <cellStyle name="Normal 94 2 2 2 2 2 2" xfId="38529"/>
    <cellStyle name="Normal 94 2 2 2 2 2 3" xfId="58422"/>
    <cellStyle name="Normal 94 2 2 2 2 3" xfId="22296"/>
    <cellStyle name="Normal 94 2 2 2 2 4" xfId="42057"/>
    <cellStyle name="Normal 94 2 2 2 3" xfId="13710"/>
    <cellStyle name="Normal 94 2 2 2 3 2" xfId="33224"/>
    <cellStyle name="Normal 94 2 2 2 3 3" xfId="53117"/>
    <cellStyle name="Normal 94 2 2 2 4" xfId="24629"/>
    <cellStyle name="Normal 94 2 2 2 5" xfId="44395"/>
    <cellStyle name="Normal 94 2 2 3" xfId="7616"/>
    <cellStyle name="Normal 94 2 2 3 2" xfId="17339"/>
    <cellStyle name="Normal 94 2 2 3 2 2" xfId="36852"/>
    <cellStyle name="Normal 94 2 2 3 2 3" xfId="56745"/>
    <cellStyle name="Normal 94 2 2 3 3" xfId="25610"/>
    <cellStyle name="Normal 94 2 2 3 4" xfId="45379"/>
    <cellStyle name="Normal 94 2 2 4" xfId="5583"/>
    <cellStyle name="Normal 94 2 2 4 2" xfId="15320"/>
    <cellStyle name="Normal 94 2 2 4 2 2" xfId="34833"/>
    <cellStyle name="Normal 94 2 2 4 2 3" xfId="54726"/>
    <cellStyle name="Normal 94 2 2 4 3" xfId="27403"/>
    <cellStyle name="Normal 94 2 2 4 4" xfId="47291"/>
    <cellStyle name="Normal 94 2 2 5" xfId="11442"/>
    <cellStyle name="Normal 94 2 2 5 2" xfId="30957"/>
    <cellStyle name="Normal 94 2 2 5 3" xfId="50850"/>
    <cellStyle name="Normal 94 2 2 6" xfId="21163"/>
    <cellStyle name="Normal 94 2 2 7" xfId="40818"/>
    <cellStyle name="Normal 94 2 3" xfId="933"/>
    <cellStyle name="Normal 94 2 3 2" xfId="3318"/>
    <cellStyle name="Normal 94 2 3 2 2" xfId="8755"/>
    <cellStyle name="Normal 94 2 3 2 2 2" xfId="18478"/>
    <cellStyle name="Normal 94 2 3 2 2 2 2" xfId="37991"/>
    <cellStyle name="Normal 94 2 3 2 2 2 3" xfId="57884"/>
    <cellStyle name="Normal 94 2 3 2 2 3" xfId="22711"/>
    <cellStyle name="Normal 94 2 3 2 2 4" xfId="42475"/>
    <cellStyle name="Normal 94 2 3 2 3" xfId="13172"/>
    <cellStyle name="Normal 94 2 3 2 3 2" xfId="32686"/>
    <cellStyle name="Normal 94 2 3 2 3 3" xfId="52579"/>
    <cellStyle name="Normal 94 2 3 2 4" xfId="24091"/>
    <cellStyle name="Normal 94 2 3 2 5" xfId="43857"/>
    <cellStyle name="Normal 94 2 3 3" xfId="7156"/>
    <cellStyle name="Normal 94 2 3 3 2" xfId="16892"/>
    <cellStyle name="Normal 94 2 3 3 2 2" xfId="36405"/>
    <cellStyle name="Normal 94 2 3 3 2 3" xfId="56298"/>
    <cellStyle name="Normal 94 2 3 3 3" xfId="23134"/>
    <cellStyle name="Normal 94 2 3 3 4" xfId="42900"/>
    <cellStyle name="Normal 94 2 3 4" xfId="6118"/>
    <cellStyle name="Normal 94 2 3 4 2" xfId="15855"/>
    <cellStyle name="Normal 94 2 3 4 2 2" xfId="35368"/>
    <cellStyle name="Normal 94 2 3 4 2 3" xfId="55261"/>
    <cellStyle name="Normal 94 2 3 4 3" xfId="27938"/>
    <cellStyle name="Normal 94 2 3 4 4" xfId="47826"/>
    <cellStyle name="Normal 94 2 3 5" xfId="10904"/>
    <cellStyle name="Normal 94 2 3 5 2" xfId="30419"/>
    <cellStyle name="Normal 94 2 3 5 3" xfId="50312"/>
    <cellStyle name="Normal 94 2 3 6" xfId="20625"/>
    <cellStyle name="Normal 94 2 3 7" xfId="40267"/>
    <cellStyle name="Normal 94 2 4" xfId="2123"/>
    <cellStyle name="Normal 94 2 4 2" xfId="4392"/>
    <cellStyle name="Normal 94 2 4 2 2" xfId="9828"/>
    <cellStyle name="Normal 94 2 4 2 2 2" xfId="19551"/>
    <cellStyle name="Normal 94 2 4 2 2 2 2" xfId="39064"/>
    <cellStyle name="Normal 94 2 4 2 2 2 3" xfId="58957"/>
    <cellStyle name="Normal 94 2 4 2 2 3" xfId="29277"/>
    <cellStyle name="Normal 94 2 4 2 2 4" xfId="49165"/>
    <cellStyle name="Normal 94 2 4 2 3" xfId="14245"/>
    <cellStyle name="Normal 94 2 4 2 3 2" xfId="33759"/>
    <cellStyle name="Normal 94 2 4 2 3 3" xfId="53652"/>
    <cellStyle name="Normal 94 2 4 2 4" xfId="25164"/>
    <cellStyle name="Normal 94 2 4 2 5" xfId="44931"/>
    <cellStyle name="Normal 94 2 4 3" xfId="6653"/>
    <cellStyle name="Normal 94 2 4 3 2" xfId="16390"/>
    <cellStyle name="Normal 94 2 4 3 2 2" xfId="35903"/>
    <cellStyle name="Normal 94 2 4 3 2 3" xfId="55796"/>
    <cellStyle name="Normal 94 2 4 3 3" xfId="28473"/>
    <cellStyle name="Normal 94 2 4 3 4" xfId="48361"/>
    <cellStyle name="Normal 94 2 4 4" xfId="11977"/>
    <cellStyle name="Normal 94 2 4 4 2" xfId="31492"/>
    <cellStyle name="Normal 94 2 4 4 3" xfId="51385"/>
    <cellStyle name="Normal 94 2 4 5" xfId="21698"/>
    <cellStyle name="Normal 94 2 4 6" xfId="41457"/>
    <cellStyle name="Normal 94 2 5" xfId="2783"/>
    <cellStyle name="Normal 94 2 5 2" xfId="8220"/>
    <cellStyle name="Normal 94 2 5 2 2" xfId="17943"/>
    <cellStyle name="Normal 94 2 5 2 2 2" xfId="37456"/>
    <cellStyle name="Normal 94 2 5 2 2 3" xfId="57349"/>
    <cellStyle name="Normal 94 2 5 2 3" xfId="22133"/>
    <cellStyle name="Normal 94 2 5 2 4" xfId="41893"/>
    <cellStyle name="Normal 94 2 5 3" xfId="12637"/>
    <cellStyle name="Normal 94 2 5 3 2" xfId="32151"/>
    <cellStyle name="Normal 94 2 5 3 3" xfId="52044"/>
    <cellStyle name="Normal 94 2 5 4" xfId="23556"/>
    <cellStyle name="Normal 94 2 5 5" xfId="43322"/>
    <cellStyle name="Normal 94 2 6" xfId="5043"/>
    <cellStyle name="Normal 94 2 6 2" xfId="14783"/>
    <cellStyle name="Normal 94 2 6 2 2" xfId="34296"/>
    <cellStyle name="Normal 94 2 6 2 3" xfId="54189"/>
    <cellStyle name="Normal 94 2 6 3" xfId="26865"/>
    <cellStyle name="Normal 94 2 6 4" xfId="46751"/>
    <cellStyle name="Normal 94 2 7" xfId="10369"/>
    <cellStyle name="Normal 94 2 7 2" xfId="29884"/>
    <cellStyle name="Normal 94 2 7 3" xfId="49777"/>
    <cellStyle name="Normal 94 2 8" xfId="20090"/>
    <cellStyle name="Normal 94 2 9" xfId="39732"/>
    <cellStyle name="Normal 94 3" xfId="574"/>
    <cellStyle name="Normal 94 3 2" xfId="1660"/>
    <cellStyle name="Normal 94 3 2 2" xfId="4032"/>
    <cellStyle name="Normal 94 3 2 2 2" xfId="9469"/>
    <cellStyle name="Normal 94 3 2 2 2 2" xfId="19192"/>
    <cellStyle name="Normal 94 3 2 2 2 2 2" xfId="38705"/>
    <cellStyle name="Normal 94 3 2 2 2 2 3" xfId="58598"/>
    <cellStyle name="Normal 94 3 2 2 2 3" xfId="22420"/>
    <cellStyle name="Normal 94 3 2 2 2 4" xfId="42182"/>
    <cellStyle name="Normal 94 3 2 2 3" xfId="13886"/>
    <cellStyle name="Normal 94 3 2 2 3 2" xfId="33400"/>
    <cellStyle name="Normal 94 3 2 2 3 3" xfId="53293"/>
    <cellStyle name="Normal 94 3 2 2 4" xfId="24805"/>
    <cellStyle name="Normal 94 3 2 2 5" xfId="44571"/>
    <cellStyle name="Normal 94 3 2 3" xfId="7763"/>
    <cellStyle name="Normal 94 3 2 3 2" xfId="17486"/>
    <cellStyle name="Normal 94 3 2 3 2 2" xfId="36999"/>
    <cellStyle name="Normal 94 3 2 3 2 3" xfId="56892"/>
    <cellStyle name="Normal 94 3 2 3 3" xfId="26351"/>
    <cellStyle name="Normal 94 3 2 3 4" xfId="46124"/>
    <cellStyle name="Normal 94 3 2 4" xfId="5759"/>
    <cellStyle name="Normal 94 3 2 4 2" xfId="15496"/>
    <cellStyle name="Normal 94 3 2 4 2 2" xfId="35009"/>
    <cellStyle name="Normal 94 3 2 4 2 3" xfId="54902"/>
    <cellStyle name="Normal 94 3 2 4 3" xfId="27579"/>
    <cellStyle name="Normal 94 3 2 4 4" xfId="47467"/>
    <cellStyle name="Normal 94 3 2 5" xfId="11618"/>
    <cellStyle name="Normal 94 3 2 5 2" xfId="31133"/>
    <cellStyle name="Normal 94 3 2 5 3" xfId="51026"/>
    <cellStyle name="Normal 94 3 2 6" xfId="21339"/>
    <cellStyle name="Normal 94 3 2 7" xfId="40994"/>
    <cellStyle name="Normal 94 3 3" xfId="1109"/>
    <cellStyle name="Normal 94 3 3 2" xfId="3494"/>
    <cellStyle name="Normal 94 3 3 2 2" xfId="8931"/>
    <cellStyle name="Normal 94 3 3 2 2 2" xfId="18654"/>
    <cellStyle name="Normal 94 3 3 2 2 2 2" xfId="38167"/>
    <cellStyle name="Normal 94 3 3 2 2 2 3" xfId="58060"/>
    <cellStyle name="Normal 94 3 3 2 2 3" xfId="25449"/>
    <cellStyle name="Normal 94 3 3 2 2 4" xfId="45216"/>
    <cellStyle name="Normal 94 3 3 2 3" xfId="13348"/>
    <cellStyle name="Normal 94 3 3 2 3 2" xfId="32862"/>
    <cellStyle name="Normal 94 3 3 2 3 3" xfId="52755"/>
    <cellStyle name="Normal 94 3 3 2 4" xfId="24267"/>
    <cellStyle name="Normal 94 3 3 2 5" xfId="44033"/>
    <cellStyle name="Normal 94 3 3 3" xfId="7303"/>
    <cellStyle name="Normal 94 3 3 3 2" xfId="17039"/>
    <cellStyle name="Normal 94 3 3 3 2 2" xfId="36552"/>
    <cellStyle name="Normal 94 3 3 3 2 3" xfId="56445"/>
    <cellStyle name="Normal 94 3 3 3 3" xfId="26156"/>
    <cellStyle name="Normal 94 3 3 3 4" xfId="45927"/>
    <cellStyle name="Normal 94 3 3 4" xfId="6294"/>
    <cellStyle name="Normal 94 3 3 4 2" xfId="16031"/>
    <cellStyle name="Normal 94 3 3 4 2 2" xfId="35544"/>
    <cellStyle name="Normal 94 3 3 4 2 3" xfId="55437"/>
    <cellStyle name="Normal 94 3 3 4 3" xfId="28114"/>
    <cellStyle name="Normal 94 3 3 4 4" xfId="48002"/>
    <cellStyle name="Normal 94 3 3 5" xfId="11080"/>
    <cellStyle name="Normal 94 3 3 5 2" xfId="30595"/>
    <cellStyle name="Normal 94 3 3 5 3" xfId="50488"/>
    <cellStyle name="Normal 94 3 3 6" xfId="20801"/>
    <cellStyle name="Normal 94 3 3 7" xfId="40443"/>
    <cellStyle name="Normal 94 3 4" xfId="2299"/>
    <cellStyle name="Normal 94 3 4 2" xfId="4568"/>
    <cellStyle name="Normal 94 3 4 2 2" xfId="10004"/>
    <cellStyle name="Normal 94 3 4 2 2 2" xfId="19727"/>
    <cellStyle name="Normal 94 3 4 2 2 2 2" xfId="39240"/>
    <cellStyle name="Normal 94 3 4 2 2 2 3" xfId="59133"/>
    <cellStyle name="Normal 94 3 4 2 2 3" xfId="29453"/>
    <cellStyle name="Normal 94 3 4 2 2 4" xfId="49341"/>
    <cellStyle name="Normal 94 3 4 2 3" xfId="14421"/>
    <cellStyle name="Normal 94 3 4 2 3 2" xfId="33935"/>
    <cellStyle name="Normal 94 3 4 2 3 3" xfId="53828"/>
    <cellStyle name="Normal 94 3 4 2 4" xfId="25340"/>
    <cellStyle name="Normal 94 3 4 2 5" xfId="45107"/>
    <cellStyle name="Normal 94 3 4 3" xfId="6829"/>
    <cellStyle name="Normal 94 3 4 3 2" xfId="16566"/>
    <cellStyle name="Normal 94 3 4 3 2 2" xfId="36079"/>
    <cellStyle name="Normal 94 3 4 3 2 3" xfId="55972"/>
    <cellStyle name="Normal 94 3 4 3 3" xfId="28649"/>
    <cellStyle name="Normal 94 3 4 3 4" xfId="48537"/>
    <cellStyle name="Normal 94 3 4 4" xfId="12153"/>
    <cellStyle name="Normal 94 3 4 4 2" xfId="31668"/>
    <cellStyle name="Normal 94 3 4 4 3" xfId="51561"/>
    <cellStyle name="Normal 94 3 4 5" xfId="21874"/>
    <cellStyle name="Normal 94 3 4 6" xfId="41633"/>
    <cellStyle name="Normal 94 3 5" xfId="2959"/>
    <cellStyle name="Normal 94 3 5 2" xfId="8396"/>
    <cellStyle name="Normal 94 3 5 2 2" xfId="18119"/>
    <cellStyle name="Normal 94 3 5 2 2 2" xfId="37632"/>
    <cellStyle name="Normal 94 3 5 2 2 3" xfId="57525"/>
    <cellStyle name="Normal 94 3 5 2 3" xfId="25880"/>
    <cellStyle name="Normal 94 3 5 2 4" xfId="45650"/>
    <cellStyle name="Normal 94 3 5 3" xfId="12813"/>
    <cellStyle name="Normal 94 3 5 3 2" xfId="32327"/>
    <cellStyle name="Normal 94 3 5 3 3" xfId="52220"/>
    <cellStyle name="Normal 94 3 5 4" xfId="23732"/>
    <cellStyle name="Normal 94 3 5 5" xfId="43498"/>
    <cellStyle name="Normal 94 3 6" xfId="5219"/>
    <cellStyle name="Normal 94 3 6 2" xfId="14959"/>
    <cellStyle name="Normal 94 3 6 2 2" xfId="34472"/>
    <cellStyle name="Normal 94 3 6 2 3" xfId="54365"/>
    <cellStyle name="Normal 94 3 6 3" xfId="27041"/>
    <cellStyle name="Normal 94 3 6 4" xfId="46927"/>
    <cellStyle name="Normal 94 3 7" xfId="10545"/>
    <cellStyle name="Normal 94 3 7 2" xfId="30060"/>
    <cellStyle name="Normal 94 3 7 3" xfId="49953"/>
    <cellStyle name="Normal 94 3 8" xfId="20266"/>
    <cellStyle name="Normal 94 3 9" xfId="39908"/>
    <cellStyle name="Normal 94 4" xfId="1308"/>
    <cellStyle name="Normal 94 4 2" xfId="3680"/>
    <cellStyle name="Normal 94 4 2 2" xfId="9117"/>
    <cellStyle name="Normal 94 4 2 2 2" xfId="18840"/>
    <cellStyle name="Normal 94 4 2 2 2 2" xfId="38353"/>
    <cellStyle name="Normal 94 4 2 2 2 3" xfId="58246"/>
    <cellStyle name="Normal 94 4 2 2 3" xfId="22602"/>
    <cellStyle name="Normal 94 4 2 2 4" xfId="42365"/>
    <cellStyle name="Normal 94 4 2 3" xfId="13534"/>
    <cellStyle name="Normal 94 4 2 3 2" xfId="33048"/>
    <cellStyle name="Normal 94 4 2 3 3" xfId="52941"/>
    <cellStyle name="Normal 94 4 2 4" xfId="24453"/>
    <cellStyle name="Normal 94 4 2 5" xfId="44219"/>
    <cellStyle name="Normal 94 4 3" xfId="7469"/>
    <cellStyle name="Normal 94 4 3 2" xfId="17192"/>
    <cellStyle name="Normal 94 4 3 2 2" xfId="36705"/>
    <cellStyle name="Normal 94 4 3 2 3" xfId="56598"/>
    <cellStyle name="Normal 94 4 3 3" xfId="22018"/>
    <cellStyle name="Normal 94 4 3 4" xfId="41778"/>
    <cellStyle name="Normal 94 4 4" xfId="5407"/>
    <cellStyle name="Normal 94 4 4 2" xfId="15144"/>
    <cellStyle name="Normal 94 4 4 2 2" xfId="34657"/>
    <cellStyle name="Normal 94 4 4 2 3" xfId="54550"/>
    <cellStyle name="Normal 94 4 4 3" xfId="27227"/>
    <cellStyle name="Normal 94 4 4 4" xfId="47115"/>
    <cellStyle name="Normal 94 4 5" xfId="11266"/>
    <cellStyle name="Normal 94 4 5 2" xfId="30781"/>
    <cellStyle name="Normal 94 4 5 3" xfId="50674"/>
    <cellStyle name="Normal 94 4 6" xfId="20987"/>
    <cellStyle name="Normal 94 4 7" xfId="40642"/>
    <cellStyle name="Normal 94 5" xfId="757"/>
    <cellStyle name="Normal 94 5 2" xfId="3142"/>
    <cellStyle name="Normal 94 5 2 2" xfId="8579"/>
    <cellStyle name="Normal 94 5 2 2 2" xfId="18302"/>
    <cellStyle name="Normal 94 5 2 2 2 2" xfId="37815"/>
    <cellStyle name="Normal 94 5 2 2 2 3" xfId="57708"/>
    <cellStyle name="Normal 94 5 2 2 3" xfId="26537"/>
    <cellStyle name="Normal 94 5 2 2 4" xfId="46310"/>
    <cellStyle name="Normal 94 5 2 3" xfId="12996"/>
    <cellStyle name="Normal 94 5 2 3 2" xfId="32510"/>
    <cellStyle name="Normal 94 5 2 3 3" xfId="52403"/>
    <cellStyle name="Normal 94 5 2 4" xfId="23915"/>
    <cellStyle name="Normal 94 5 2 5" xfId="43681"/>
    <cellStyle name="Normal 94 5 3" xfId="7009"/>
    <cellStyle name="Normal 94 5 3 2" xfId="16745"/>
    <cellStyle name="Normal 94 5 3 2 2" xfId="36258"/>
    <cellStyle name="Normal 94 5 3 2 3" xfId="56151"/>
    <cellStyle name="Normal 94 5 3 3" xfId="22043"/>
    <cellStyle name="Normal 94 5 3 4" xfId="41803"/>
    <cellStyle name="Normal 94 5 4" xfId="5942"/>
    <cellStyle name="Normal 94 5 4 2" xfId="15679"/>
    <cellStyle name="Normal 94 5 4 2 2" xfId="35192"/>
    <cellStyle name="Normal 94 5 4 2 3" xfId="55085"/>
    <cellStyle name="Normal 94 5 4 3" xfId="27762"/>
    <cellStyle name="Normal 94 5 4 4" xfId="47650"/>
    <cellStyle name="Normal 94 5 5" xfId="10728"/>
    <cellStyle name="Normal 94 5 5 2" xfId="30243"/>
    <cellStyle name="Normal 94 5 5 3" xfId="50136"/>
    <cellStyle name="Normal 94 5 6" xfId="20449"/>
    <cellStyle name="Normal 94 5 7" xfId="40091"/>
    <cellStyle name="Normal 94 6" xfId="1905"/>
    <cellStyle name="Normal 94 6 2" xfId="4216"/>
    <cellStyle name="Normal 94 6 2 2" xfId="9652"/>
    <cellStyle name="Normal 94 6 2 2 2" xfId="19375"/>
    <cellStyle name="Normal 94 6 2 2 2 2" xfId="38888"/>
    <cellStyle name="Normal 94 6 2 2 2 3" xfId="58781"/>
    <cellStyle name="Normal 94 6 2 2 3" xfId="29101"/>
    <cellStyle name="Normal 94 6 2 2 4" xfId="48989"/>
    <cellStyle name="Normal 94 6 2 3" xfId="14069"/>
    <cellStyle name="Normal 94 6 2 3 2" xfId="33583"/>
    <cellStyle name="Normal 94 6 2 3 3" xfId="53476"/>
    <cellStyle name="Normal 94 6 2 4" xfId="24988"/>
    <cellStyle name="Normal 94 6 2 5" xfId="44755"/>
    <cellStyle name="Normal 94 6 3" xfId="6477"/>
    <cellStyle name="Normal 94 6 3 2" xfId="16214"/>
    <cellStyle name="Normal 94 6 3 2 2" xfId="35727"/>
    <cellStyle name="Normal 94 6 3 2 3" xfId="55620"/>
    <cellStyle name="Normal 94 6 3 3" xfId="28297"/>
    <cellStyle name="Normal 94 6 3 4" xfId="48185"/>
    <cellStyle name="Normal 94 6 4" xfId="11801"/>
    <cellStyle name="Normal 94 6 4 2" xfId="31316"/>
    <cellStyle name="Normal 94 6 4 3" xfId="51209"/>
    <cellStyle name="Normal 94 6 5" xfId="21522"/>
    <cellStyle name="Normal 94 6 6" xfId="41239"/>
    <cellStyle name="Normal 94 7" xfId="2468"/>
    <cellStyle name="Normal 94 7 2" xfId="7905"/>
    <cellStyle name="Normal 94 7 2 2" xfId="17628"/>
    <cellStyle name="Normal 94 7 2 2 2" xfId="37141"/>
    <cellStyle name="Normal 94 7 2 2 3" xfId="57034"/>
    <cellStyle name="Normal 94 7 2 3" xfId="26313"/>
    <cellStyle name="Normal 94 7 2 4" xfId="46086"/>
    <cellStyle name="Normal 94 7 3" xfId="12322"/>
    <cellStyle name="Normal 94 7 3 2" xfId="31836"/>
    <cellStyle name="Normal 94 7 3 3" xfId="51729"/>
    <cellStyle name="Normal 94 7 4" xfId="23241"/>
    <cellStyle name="Normal 94 7 5" xfId="43007"/>
    <cellStyle name="Normal 94 8" xfId="2607"/>
    <cellStyle name="Normal 94 8 2" xfId="8044"/>
    <cellStyle name="Normal 94 8 2 2" xfId="17767"/>
    <cellStyle name="Normal 94 8 2 2 2" xfId="37280"/>
    <cellStyle name="Normal 94 8 2 2 3" xfId="57173"/>
    <cellStyle name="Normal 94 8 2 3" xfId="26045"/>
    <cellStyle name="Normal 94 8 2 4" xfId="45816"/>
    <cellStyle name="Normal 94 8 3" xfId="12461"/>
    <cellStyle name="Normal 94 8 3 2" xfId="31975"/>
    <cellStyle name="Normal 94 8 3 3" xfId="51868"/>
    <cellStyle name="Normal 94 8 4" xfId="23380"/>
    <cellStyle name="Normal 94 8 5" xfId="43146"/>
    <cellStyle name="Normal 94 9" xfId="4825"/>
    <cellStyle name="Normal 94 9 2" xfId="14607"/>
    <cellStyle name="Normal 94 9 2 2" xfId="34120"/>
    <cellStyle name="Normal 94 9 2 3" xfId="54013"/>
    <cellStyle name="Normal 94 9 3" xfId="26689"/>
    <cellStyle name="Normal 94 9 4" xfId="46533"/>
    <cellStyle name="Normal 95" xfId="162"/>
    <cellStyle name="Normal 95 10" xfId="10175"/>
    <cellStyle name="Normal 95 10 2" xfId="29690"/>
    <cellStyle name="Normal 95 10 3" xfId="49583"/>
    <cellStyle name="Normal 95 11" xfId="19896"/>
    <cellStyle name="Normal 95 12" xfId="39496"/>
    <cellStyle name="Normal 95 2" xfId="380"/>
    <cellStyle name="Normal 95 2 2" xfId="1466"/>
    <cellStyle name="Normal 95 2 2 2" xfId="3838"/>
    <cellStyle name="Normal 95 2 2 2 2" xfId="9275"/>
    <cellStyle name="Normal 95 2 2 2 2 2" xfId="18998"/>
    <cellStyle name="Normal 95 2 2 2 2 2 2" xfId="38511"/>
    <cellStyle name="Normal 95 2 2 2 2 2 3" xfId="58404"/>
    <cellStyle name="Normal 95 2 2 2 2 3" xfId="22550"/>
    <cellStyle name="Normal 95 2 2 2 2 4" xfId="42313"/>
    <cellStyle name="Normal 95 2 2 2 3" xfId="13692"/>
    <cellStyle name="Normal 95 2 2 2 3 2" xfId="33206"/>
    <cellStyle name="Normal 95 2 2 2 3 3" xfId="53099"/>
    <cellStyle name="Normal 95 2 2 2 4" xfId="24611"/>
    <cellStyle name="Normal 95 2 2 2 5" xfId="44377"/>
    <cellStyle name="Normal 95 2 2 3" xfId="7598"/>
    <cellStyle name="Normal 95 2 2 3 2" xfId="17321"/>
    <cellStyle name="Normal 95 2 2 3 2 2" xfId="36834"/>
    <cellStyle name="Normal 95 2 2 3 2 3" xfId="56727"/>
    <cellStyle name="Normal 95 2 2 3 3" xfId="22286"/>
    <cellStyle name="Normal 95 2 2 3 4" xfId="42047"/>
    <cellStyle name="Normal 95 2 2 4" xfId="5565"/>
    <cellStyle name="Normal 95 2 2 4 2" xfId="15302"/>
    <cellStyle name="Normal 95 2 2 4 2 2" xfId="34815"/>
    <cellStyle name="Normal 95 2 2 4 2 3" xfId="54708"/>
    <cellStyle name="Normal 95 2 2 4 3" xfId="27385"/>
    <cellStyle name="Normal 95 2 2 4 4" xfId="47273"/>
    <cellStyle name="Normal 95 2 2 5" xfId="11424"/>
    <cellStyle name="Normal 95 2 2 5 2" xfId="30939"/>
    <cellStyle name="Normal 95 2 2 5 3" xfId="50832"/>
    <cellStyle name="Normal 95 2 2 6" xfId="21145"/>
    <cellStyle name="Normal 95 2 2 7" xfId="40800"/>
    <cellStyle name="Normal 95 2 3" xfId="915"/>
    <cellStyle name="Normal 95 2 3 2" xfId="3300"/>
    <cellStyle name="Normal 95 2 3 2 2" xfId="8737"/>
    <cellStyle name="Normal 95 2 3 2 2 2" xfId="18460"/>
    <cellStyle name="Normal 95 2 3 2 2 2 2" xfId="37973"/>
    <cellStyle name="Normal 95 2 3 2 2 2 3" xfId="57866"/>
    <cellStyle name="Normal 95 2 3 2 2 3" xfId="25470"/>
    <cellStyle name="Normal 95 2 3 2 2 4" xfId="45237"/>
    <cellStyle name="Normal 95 2 3 2 3" xfId="13154"/>
    <cellStyle name="Normal 95 2 3 2 3 2" xfId="32668"/>
    <cellStyle name="Normal 95 2 3 2 3 3" xfId="52561"/>
    <cellStyle name="Normal 95 2 3 2 4" xfId="24073"/>
    <cellStyle name="Normal 95 2 3 2 5" xfId="43839"/>
    <cellStyle name="Normal 95 2 3 3" xfId="7138"/>
    <cellStyle name="Normal 95 2 3 3 2" xfId="16874"/>
    <cellStyle name="Normal 95 2 3 3 2 2" xfId="36387"/>
    <cellStyle name="Normal 95 2 3 3 2 3" xfId="56280"/>
    <cellStyle name="Normal 95 2 3 3 3" xfId="25460"/>
    <cellStyle name="Normal 95 2 3 3 4" xfId="45227"/>
    <cellStyle name="Normal 95 2 3 4" xfId="6100"/>
    <cellStyle name="Normal 95 2 3 4 2" xfId="15837"/>
    <cellStyle name="Normal 95 2 3 4 2 2" xfId="35350"/>
    <cellStyle name="Normal 95 2 3 4 2 3" xfId="55243"/>
    <cellStyle name="Normal 95 2 3 4 3" xfId="27920"/>
    <cellStyle name="Normal 95 2 3 4 4" xfId="47808"/>
    <cellStyle name="Normal 95 2 3 5" xfId="10886"/>
    <cellStyle name="Normal 95 2 3 5 2" xfId="30401"/>
    <cellStyle name="Normal 95 2 3 5 3" xfId="50294"/>
    <cellStyle name="Normal 95 2 3 6" xfId="20607"/>
    <cellStyle name="Normal 95 2 3 7" xfId="40249"/>
    <cellStyle name="Normal 95 2 4" xfId="2105"/>
    <cellStyle name="Normal 95 2 4 2" xfId="4374"/>
    <cellStyle name="Normal 95 2 4 2 2" xfId="9810"/>
    <cellStyle name="Normal 95 2 4 2 2 2" xfId="19533"/>
    <cellStyle name="Normal 95 2 4 2 2 2 2" xfId="39046"/>
    <cellStyle name="Normal 95 2 4 2 2 2 3" xfId="58939"/>
    <cellStyle name="Normal 95 2 4 2 2 3" xfId="29259"/>
    <cellStyle name="Normal 95 2 4 2 2 4" xfId="49147"/>
    <cellStyle name="Normal 95 2 4 2 3" xfId="14227"/>
    <cellStyle name="Normal 95 2 4 2 3 2" xfId="33741"/>
    <cellStyle name="Normal 95 2 4 2 3 3" xfId="53634"/>
    <cellStyle name="Normal 95 2 4 2 4" xfId="25146"/>
    <cellStyle name="Normal 95 2 4 2 5" xfId="44913"/>
    <cellStyle name="Normal 95 2 4 3" xfId="6635"/>
    <cellStyle name="Normal 95 2 4 3 2" xfId="16372"/>
    <cellStyle name="Normal 95 2 4 3 2 2" xfId="35885"/>
    <cellStyle name="Normal 95 2 4 3 2 3" xfId="55778"/>
    <cellStyle name="Normal 95 2 4 3 3" xfId="28455"/>
    <cellStyle name="Normal 95 2 4 3 4" xfId="48343"/>
    <cellStyle name="Normal 95 2 4 4" xfId="11959"/>
    <cellStyle name="Normal 95 2 4 4 2" xfId="31474"/>
    <cellStyle name="Normal 95 2 4 4 3" xfId="51367"/>
    <cellStyle name="Normal 95 2 4 5" xfId="21680"/>
    <cellStyle name="Normal 95 2 4 6" xfId="41439"/>
    <cellStyle name="Normal 95 2 5" xfId="2765"/>
    <cellStyle name="Normal 95 2 5 2" xfId="8202"/>
    <cellStyle name="Normal 95 2 5 2 2" xfId="17925"/>
    <cellStyle name="Normal 95 2 5 2 2 2" xfId="37438"/>
    <cellStyle name="Normal 95 2 5 2 2 3" xfId="57331"/>
    <cellStyle name="Normal 95 2 5 2 3" xfId="22571"/>
    <cellStyle name="Normal 95 2 5 2 4" xfId="42334"/>
    <cellStyle name="Normal 95 2 5 3" xfId="12619"/>
    <cellStyle name="Normal 95 2 5 3 2" xfId="32133"/>
    <cellStyle name="Normal 95 2 5 3 3" xfId="52026"/>
    <cellStyle name="Normal 95 2 5 4" xfId="23538"/>
    <cellStyle name="Normal 95 2 5 5" xfId="43304"/>
    <cellStyle name="Normal 95 2 6" xfId="5025"/>
    <cellStyle name="Normal 95 2 6 2" xfId="14765"/>
    <cellStyle name="Normal 95 2 6 2 2" xfId="34278"/>
    <cellStyle name="Normal 95 2 6 2 3" xfId="54171"/>
    <cellStyle name="Normal 95 2 6 3" xfId="26847"/>
    <cellStyle name="Normal 95 2 6 4" xfId="46733"/>
    <cellStyle name="Normal 95 2 7" xfId="10351"/>
    <cellStyle name="Normal 95 2 7 2" xfId="29866"/>
    <cellStyle name="Normal 95 2 7 3" xfId="49759"/>
    <cellStyle name="Normal 95 2 8" xfId="20072"/>
    <cellStyle name="Normal 95 2 9" xfId="39714"/>
    <cellStyle name="Normal 95 3" xfId="556"/>
    <cellStyle name="Normal 95 3 2" xfId="1642"/>
    <cellStyle name="Normal 95 3 2 2" xfId="4014"/>
    <cellStyle name="Normal 95 3 2 2 2" xfId="9451"/>
    <cellStyle name="Normal 95 3 2 2 2 2" xfId="19174"/>
    <cellStyle name="Normal 95 3 2 2 2 2 2" xfId="38687"/>
    <cellStyle name="Normal 95 3 2 2 2 2 3" xfId="58580"/>
    <cellStyle name="Normal 95 3 2 2 2 3" xfId="22372"/>
    <cellStyle name="Normal 95 3 2 2 2 4" xfId="42134"/>
    <cellStyle name="Normal 95 3 2 2 3" xfId="13868"/>
    <cellStyle name="Normal 95 3 2 2 3 2" xfId="33382"/>
    <cellStyle name="Normal 95 3 2 2 3 3" xfId="53275"/>
    <cellStyle name="Normal 95 3 2 2 4" xfId="24787"/>
    <cellStyle name="Normal 95 3 2 2 5" xfId="44553"/>
    <cellStyle name="Normal 95 3 2 3" xfId="7745"/>
    <cellStyle name="Normal 95 3 2 3 2" xfId="17468"/>
    <cellStyle name="Normal 95 3 2 3 2 2" xfId="36981"/>
    <cellStyle name="Normal 95 3 2 3 2 3" xfId="56874"/>
    <cellStyle name="Normal 95 3 2 3 3" xfId="26490"/>
    <cellStyle name="Normal 95 3 2 3 4" xfId="46263"/>
    <cellStyle name="Normal 95 3 2 4" xfId="5741"/>
    <cellStyle name="Normal 95 3 2 4 2" xfId="15478"/>
    <cellStyle name="Normal 95 3 2 4 2 2" xfId="34991"/>
    <cellStyle name="Normal 95 3 2 4 2 3" xfId="54884"/>
    <cellStyle name="Normal 95 3 2 4 3" xfId="27561"/>
    <cellStyle name="Normal 95 3 2 4 4" xfId="47449"/>
    <cellStyle name="Normal 95 3 2 5" xfId="11600"/>
    <cellStyle name="Normal 95 3 2 5 2" xfId="31115"/>
    <cellStyle name="Normal 95 3 2 5 3" xfId="51008"/>
    <cellStyle name="Normal 95 3 2 6" xfId="21321"/>
    <cellStyle name="Normal 95 3 2 7" xfId="40976"/>
    <cellStyle name="Normal 95 3 3" xfId="1091"/>
    <cellStyle name="Normal 95 3 3 2" xfId="3476"/>
    <cellStyle name="Normal 95 3 3 2 2" xfId="8913"/>
    <cellStyle name="Normal 95 3 3 2 2 2" xfId="18636"/>
    <cellStyle name="Normal 95 3 3 2 2 2 2" xfId="38149"/>
    <cellStyle name="Normal 95 3 3 2 2 2 3" xfId="58042"/>
    <cellStyle name="Normal 95 3 3 2 2 3" xfId="22366"/>
    <cellStyle name="Normal 95 3 3 2 2 4" xfId="42128"/>
    <cellStyle name="Normal 95 3 3 2 3" xfId="13330"/>
    <cellStyle name="Normal 95 3 3 2 3 2" xfId="32844"/>
    <cellStyle name="Normal 95 3 3 2 3 3" xfId="52737"/>
    <cellStyle name="Normal 95 3 3 2 4" xfId="24249"/>
    <cellStyle name="Normal 95 3 3 2 5" xfId="44015"/>
    <cellStyle name="Normal 95 3 3 3" xfId="7285"/>
    <cellStyle name="Normal 95 3 3 3 2" xfId="17021"/>
    <cellStyle name="Normal 95 3 3 3 2 2" xfId="36534"/>
    <cellStyle name="Normal 95 3 3 3 2 3" xfId="56427"/>
    <cellStyle name="Normal 95 3 3 3 3" xfId="26355"/>
    <cellStyle name="Normal 95 3 3 3 4" xfId="46128"/>
    <cellStyle name="Normal 95 3 3 4" xfId="6276"/>
    <cellStyle name="Normal 95 3 3 4 2" xfId="16013"/>
    <cellStyle name="Normal 95 3 3 4 2 2" xfId="35526"/>
    <cellStyle name="Normal 95 3 3 4 2 3" xfId="55419"/>
    <cellStyle name="Normal 95 3 3 4 3" xfId="28096"/>
    <cellStyle name="Normal 95 3 3 4 4" xfId="47984"/>
    <cellStyle name="Normal 95 3 3 5" xfId="11062"/>
    <cellStyle name="Normal 95 3 3 5 2" xfId="30577"/>
    <cellStyle name="Normal 95 3 3 5 3" xfId="50470"/>
    <cellStyle name="Normal 95 3 3 6" xfId="20783"/>
    <cellStyle name="Normal 95 3 3 7" xfId="40425"/>
    <cellStyle name="Normal 95 3 4" xfId="2281"/>
    <cellStyle name="Normal 95 3 4 2" xfId="4550"/>
    <cellStyle name="Normal 95 3 4 2 2" xfId="9986"/>
    <cellStyle name="Normal 95 3 4 2 2 2" xfId="19709"/>
    <cellStyle name="Normal 95 3 4 2 2 2 2" xfId="39222"/>
    <cellStyle name="Normal 95 3 4 2 2 2 3" xfId="59115"/>
    <cellStyle name="Normal 95 3 4 2 2 3" xfId="29435"/>
    <cellStyle name="Normal 95 3 4 2 2 4" xfId="49323"/>
    <cellStyle name="Normal 95 3 4 2 3" xfId="14403"/>
    <cellStyle name="Normal 95 3 4 2 3 2" xfId="33917"/>
    <cellStyle name="Normal 95 3 4 2 3 3" xfId="53810"/>
    <cellStyle name="Normal 95 3 4 2 4" xfId="25322"/>
    <cellStyle name="Normal 95 3 4 2 5" xfId="45089"/>
    <cellStyle name="Normal 95 3 4 3" xfId="6811"/>
    <cellStyle name="Normal 95 3 4 3 2" xfId="16548"/>
    <cellStyle name="Normal 95 3 4 3 2 2" xfId="36061"/>
    <cellStyle name="Normal 95 3 4 3 2 3" xfId="55954"/>
    <cellStyle name="Normal 95 3 4 3 3" xfId="28631"/>
    <cellStyle name="Normal 95 3 4 3 4" xfId="48519"/>
    <cellStyle name="Normal 95 3 4 4" xfId="12135"/>
    <cellStyle name="Normal 95 3 4 4 2" xfId="31650"/>
    <cellStyle name="Normal 95 3 4 4 3" xfId="51543"/>
    <cellStyle name="Normal 95 3 4 5" xfId="21856"/>
    <cellStyle name="Normal 95 3 4 6" xfId="41615"/>
    <cellStyle name="Normal 95 3 5" xfId="2941"/>
    <cellStyle name="Normal 95 3 5 2" xfId="8378"/>
    <cellStyle name="Normal 95 3 5 2 2" xfId="18101"/>
    <cellStyle name="Normal 95 3 5 2 2 2" xfId="37614"/>
    <cellStyle name="Normal 95 3 5 2 2 3" xfId="57507"/>
    <cellStyle name="Normal 95 3 5 2 3" xfId="25509"/>
    <cellStyle name="Normal 95 3 5 2 4" xfId="45276"/>
    <cellStyle name="Normal 95 3 5 3" xfId="12795"/>
    <cellStyle name="Normal 95 3 5 3 2" xfId="32309"/>
    <cellStyle name="Normal 95 3 5 3 3" xfId="52202"/>
    <cellStyle name="Normal 95 3 5 4" xfId="23714"/>
    <cellStyle name="Normal 95 3 5 5" xfId="43480"/>
    <cellStyle name="Normal 95 3 6" xfId="5201"/>
    <cellStyle name="Normal 95 3 6 2" xfId="14941"/>
    <cellStyle name="Normal 95 3 6 2 2" xfId="34454"/>
    <cellStyle name="Normal 95 3 6 2 3" xfId="54347"/>
    <cellStyle name="Normal 95 3 6 3" xfId="27023"/>
    <cellStyle name="Normal 95 3 6 4" xfId="46909"/>
    <cellStyle name="Normal 95 3 7" xfId="10527"/>
    <cellStyle name="Normal 95 3 7 2" xfId="30042"/>
    <cellStyle name="Normal 95 3 7 3" xfId="49935"/>
    <cellStyle name="Normal 95 3 8" xfId="20248"/>
    <cellStyle name="Normal 95 3 9" xfId="39890"/>
    <cellStyle name="Normal 95 4" xfId="1290"/>
    <cellStyle name="Normal 95 4 2" xfId="3662"/>
    <cellStyle name="Normal 95 4 2 2" xfId="9099"/>
    <cellStyle name="Normal 95 4 2 2 2" xfId="18822"/>
    <cellStyle name="Normal 95 4 2 2 2 2" xfId="38335"/>
    <cellStyle name="Normal 95 4 2 2 2 3" xfId="58228"/>
    <cellStyle name="Normal 95 4 2 2 3" xfId="22069"/>
    <cellStyle name="Normal 95 4 2 2 4" xfId="41829"/>
    <cellStyle name="Normal 95 4 2 3" xfId="13516"/>
    <cellStyle name="Normal 95 4 2 3 2" xfId="33030"/>
    <cellStyle name="Normal 95 4 2 3 3" xfId="52923"/>
    <cellStyle name="Normal 95 4 2 4" xfId="24435"/>
    <cellStyle name="Normal 95 4 2 5" xfId="44201"/>
    <cellStyle name="Normal 95 4 3" xfId="7451"/>
    <cellStyle name="Normal 95 4 3 2" xfId="17174"/>
    <cellStyle name="Normal 95 4 3 2 2" xfId="36687"/>
    <cellStyle name="Normal 95 4 3 2 3" xfId="56580"/>
    <cellStyle name="Normal 95 4 3 3" xfId="26559"/>
    <cellStyle name="Normal 95 4 3 4" xfId="46332"/>
    <cellStyle name="Normal 95 4 4" xfId="5389"/>
    <cellStyle name="Normal 95 4 4 2" xfId="15126"/>
    <cellStyle name="Normal 95 4 4 2 2" xfId="34639"/>
    <cellStyle name="Normal 95 4 4 2 3" xfId="54532"/>
    <cellStyle name="Normal 95 4 4 3" xfId="27209"/>
    <cellStyle name="Normal 95 4 4 4" xfId="47097"/>
    <cellStyle name="Normal 95 4 5" xfId="11248"/>
    <cellStyle name="Normal 95 4 5 2" xfId="30763"/>
    <cellStyle name="Normal 95 4 5 3" xfId="50656"/>
    <cellStyle name="Normal 95 4 6" xfId="20969"/>
    <cellStyle name="Normal 95 4 7" xfId="40624"/>
    <cellStyle name="Normal 95 5" xfId="739"/>
    <cellStyle name="Normal 95 5 2" xfId="3124"/>
    <cellStyle name="Normal 95 5 2 2" xfId="8561"/>
    <cellStyle name="Normal 95 5 2 2 2" xfId="18284"/>
    <cellStyle name="Normal 95 5 2 2 2 2" xfId="37797"/>
    <cellStyle name="Normal 95 5 2 2 2 3" xfId="57690"/>
    <cellStyle name="Normal 95 5 2 2 3" xfId="22111"/>
    <cellStyle name="Normal 95 5 2 2 4" xfId="41871"/>
    <cellStyle name="Normal 95 5 2 3" xfId="12978"/>
    <cellStyle name="Normal 95 5 2 3 2" xfId="32492"/>
    <cellStyle name="Normal 95 5 2 3 3" xfId="52385"/>
    <cellStyle name="Normal 95 5 2 4" xfId="23897"/>
    <cellStyle name="Normal 95 5 2 5" xfId="43663"/>
    <cellStyle name="Normal 95 5 3" xfId="6991"/>
    <cellStyle name="Normal 95 5 3 2" xfId="16727"/>
    <cellStyle name="Normal 95 5 3 2 2" xfId="36240"/>
    <cellStyle name="Normal 95 5 3 2 3" xfId="56133"/>
    <cellStyle name="Normal 95 5 3 3" xfId="22110"/>
    <cellStyle name="Normal 95 5 3 4" xfId="41870"/>
    <cellStyle name="Normal 95 5 4" xfId="5924"/>
    <cellStyle name="Normal 95 5 4 2" xfId="15661"/>
    <cellStyle name="Normal 95 5 4 2 2" xfId="35174"/>
    <cellStyle name="Normal 95 5 4 2 3" xfId="55067"/>
    <cellStyle name="Normal 95 5 4 3" xfId="27744"/>
    <cellStyle name="Normal 95 5 4 4" xfId="47632"/>
    <cellStyle name="Normal 95 5 5" xfId="10710"/>
    <cellStyle name="Normal 95 5 5 2" xfId="30225"/>
    <cellStyle name="Normal 95 5 5 3" xfId="50118"/>
    <cellStyle name="Normal 95 5 6" xfId="20431"/>
    <cellStyle name="Normal 95 5 7" xfId="40073"/>
    <cellStyle name="Normal 95 6" xfId="1887"/>
    <cellStyle name="Normal 95 6 2" xfId="4198"/>
    <cellStyle name="Normal 95 6 2 2" xfId="9634"/>
    <cellStyle name="Normal 95 6 2 2 2" xfId="19357"/>
    <cellStyle name="Normal 95 6 2 2 2 2" xfId="38870"/>
    <cellStyle name="Normal 95 6 2 2 2 3" xfId="58763"/>
    <cellStyle name="Normal 95 6 2 2 3" xfId="29083"/>
    <cellStyle name="Normal 95 6 2 2 4" xfId="48971"/>
    <cellStyle name="Normal 95 6 2 3" xfId="14051"/>
    <cellStyle name="Normal 95 6 2 3 2" xfId="33565"/>
    <cellStyle name="Normal 95 6 2 3 3" xfId="53458"/>
    <cellStyle name="Normal 95 6 2 4" xfId="24970"/>
    <cellStyle name="Normal 95 6 2 5" xfId="44737"/>
    <cellStyle name="Normal 95 6 3" xfId="6459"/>
    <cellStyle name="Normal 95 6 3 2" xfId="16196"/>
    <cellStyle name="Normal 95 6 3 2 2" xfId="35709"/>
    <cellStyle name="Normal 95 6 3 2 3" xfId="55602"/>
    <cellStyle name="Normal 95 6 3 3" xfId="28279"/>
    <cellStyle name="Normal 95 6 3 4" xfId="48167"/>
    <cellStyle name="Normal 95 6 4" xfId="11783"/>
    <cellStyle name="Normal 95 6 4 2" xfId="31298"/>
    <cellStyle name="Normal 95 6 4 3" xfId="51191"/>
    <cellStyle name="Normal 95 6 5" xfId="21504"/>
    <cellStyle name="Normal 95 6 6" xfId="41221"/>
    <cellStyle name="Normal 95 7" xfId="2450"/>
    <cellStyle name="Normal 95 7 2" xfId="7887"/>
    <cellStyle name="Normal 95 7 2 2" xfId="17610"/>
    <cellStyle name="Normal 95 7 2 2 2" xfId="37123"/>
    <cellStyle name="Normal 95 7 2 2 3" xfId="57016"/>
    <cellStyle name="Normal 95 7 2 3" xfId="22526"/>
    <cellStyle name="Normal 95 7 2 4" xfId="42289"/>
    <cellStyle name="Normal 95 7 3" xfId="12304"/>
    <cellStyle name="Normal 95 7 3 2" xfId="31818"/>
    <cellStyle name="Normal 95 7 3 3" xfId="51711"/>
    <cellStyle name="Normal 95 7 4" xfId="23223"/>
    <cellStyle name="Normal 95 7 5" xfId="42989"/>
    <cellStyle name="Normal 95 8" xfId="2589"/>
    <cellStyle name="Normal 95 8 2" xfId="8026"/>
    <cellStyle name="Normal 95 8 2 2" xfId="17749"/>
    <cellStyle name="Normal 95 8 2 2 2" xfId="37262"/>
    <cellStyle name="Normal 95 8 2 2 3" xfId="57155"/>
    <cellStyle name="Normal 95 8 2 3" xfId="22465"/>
    <cellStyle name="Normal 95 8 2 4" xfId="42227"/>
    <cellStyle name="Normal 95 8 3" xfId="12443"/>
    <cellStyle name="Normal 95 8 3 2" xfId="31957"/>
    <cellStyle name="Normal 95 8 3 3" xfId="51850"/>
    <cellStyle name="Normal 95 8 4" xfId="23362"/>
    <cellStyle name="Normal 95 8 5" xfId="43128"/>
    <cellStyle name="Normal 95 9" xfId="4807"/>
    <cellStyle name="Normal 95 9 2" xfId="14589"/>
    <cellStyle name="Normal 95 9 2 2" xfId="34102"/>
    <cellStyle name="Normal 95 9 2 3" xfId="53995"/>
    <cellStyle name="Normal 95 9 3" xfId="26671"/>
    <cellStyle name="Normal 95 9 4" xfId="46515"/>
    <cellStyle name="Normal 96" xfId="181"/>
    <cellStyle name="Normal 96 10" xfId="10194"/>
    <cellStyle name="Normal 96 10 2" xfId="29709"/>
    <cellStyle name="Normal 96 10 3" xfId="49602"/>
    <cellStyle name="Normal 96 11" xfId="19915"/>
    <cellStyle name="Normal 96 12" xfId="39515"/>
    <cellStyle name="Normal 96 2" xfId="399"/>
    <cellStyle name="Normal 96 2 2" xfId="1485"/>
    <cellStyle name="Normal 96 2 2 2" xfId="3857"/>
    <cellStyle name="Normal 96 2 2 2 2" xfId="9294"/>
    <cellStyle name="Normal 96 2 2 2 2 2" xfId="19017"/>
    <cellStyle name="Normal 96 2 2 2 2 2 2" xfId="38530"/>
    <cellStyle name="Normal 96 2 2 2 2 2 3" xfId="58423"/>
    <cellStyle name="Normal 96 2 2 2 2 3" xfId="25708"/>
    <cellStyle name="Normal 96 2 2 2 2 4" xfId="45477"/>
    <cellStyle name="Normal 96 2 2 2 3" xfId="13711"/>
    <cellStyle name="Normal 96 2 2 2 3 2" xfId="33225"/>
    <cellStyle name="Normal 96 2 2 2 3 3" xfId="53118"/>
    <cellStyle name="Normal 96 2 2 2 4" xfId="24630"/>
    <cellStyle name="Normal 96 2 2 2 5" xfId="44396"/>
    <cellStyle name="Normal 96 2 2 3" xfId="7617"/>
    <cellStyle name="Normal 96 2 2 3 2" xfId="17340"/>
    <cellStyle name="Normal 96 2 2 3 2 2" xfId="36853"/>
    <cellStyle name="Normal 96 2 2 3 2 3" xfId="56746"/>
    <cellStyle name="Normal 96 2 2 3 3" xfId="25870"/>
    <cellStyle name="Normal 96 2 2 3 4" xfId="45640"/>
    <cellStyle name="Normal 96 2 2 4" xfId="5584"/>
    <cellStyle name="Normal 96 2 2 4 2" xfId="15321"/>
    <cellStyle name="Normal 96 2 2 4 2 2" xfId="34834"/>
    <cellStyle name="Normal 96 2 2 4 2 3" xfId="54727"/>
    <cellStyle name="Normal 96 2 2 4 3" xfId="27404"/>
    <cellStyle name="Normal 96 2 2 4 4" xfId="47292"/>
    <cellStyle name="Normal 96 2 2 5" xfId="11443"/>
    <cellStyle name="Normal 96 2 2 5 2" xfId="30958"/>
    <cellStyle name="Normal 96 2 2 5 3" xfId="50851"/>
    <cellStyle name="Normal 96 2 2 6" xfId="21164"/>
    <cellStyle name="Normal 96 2 2 7" xfId="40819"/>
    <cellStyle name="Normal 96 2 3" xfId="934"/>
    <cellStyle name="Normal 96 2 3 2" xfId="3319"/>
    <cellStyle name="Normal 96 2 3 2 2" xfId="8756"/>
    <cellStyle name="Normal 96 2 3 2 2 2" xfId="18479"/>
    <cellStyle name="Normal 96 2 3 2 2 2 2" xfId="37992"/>
    <cellStyle name="Normal 96 2 3 2 2 2 3" xfId="57885"/>
    <cellStyle name="Normal 96 2 3 2 2 3" xfId="22432"/>
    <cellStyle name="Normal 96 2 3 2 2 4" xfId="42194"/>
    <cellStyle name="Normal 96 2 3 2 3" xfId="13173"/>
    <cellStyle name="Normal 96 2 3 2 3 2" xfId="32687"/>
    <cellStyle name="Normal 96 2 3 2 3 3" xfId="52580"/>
    <cellStyle name="Normal 96 2 3 2 4" xfId="24092"/>
    <cellStyle name="Normal 96 2 3 2 5" xfId="43858"/>
    <cellStyle name="Normal 96 2 3 3" xfId="7157"/>
    <cellStyle name="Normal 96 2 3 3 2" xfId="16893"/>
    <cellStyle name="Normal 96 2 3 3 2 2" xfId="36406"/>
    <cellStyle name="Normal 96 2 3 3 2 3" xfId="56299"/>
    <cellStyle name="Normal 96 2 3 3 3" xfId="22902"/>
    <cellStyle name="Normal 96 2 3 3 4" xfId="42667"/>
    <cellStyle name="Normal 96 2 3 4" xfId="6119"/>
    <cellStyle name="Normal 96 2 3 4 2" xfId="15856"/>
    <cellStyle name="Normal 96 2 3 4 2 2" xfId="35369"/>
    <cellStyle name="Normal 96 2 3 4 2 3" xfId="55262"/>
    <cellStyle name="Normal 96 2 3 4 3" xfId="27939"/>
    <cellStyle name="Normal 96 2 3 4 4" xfId="47827"/>
    <cellStyle name="Normal 96 2 3 5" xfId="10905"/>
    <cellStyle name="Normal 96 2 3 5 2" xfId="30420"/>
    <cellStyle name="Normal 96 2 3 5 3" xfId="50313"/>
    <cellStyle name="Normal 96 2 3 6" xfId="20626"/>
    <cellStyle name="Normal 96 2 3 7" xfId="40268"/>
    <cellStyle name="Normal 96 2 4" xfId="2124"/>
    <cellStyle name="Normal 96 2 4 2" xfId="4393"/>
    <cellStyle name="Normal 96 2 4 2 2" xfId="9829"/>
    <cellStyle name="Normal 96 2 4 2 2 2" xfId="19552"/>
    <cellStyle name="Normal 96 2 4 2 2 2 2" xfId="39065"/>
    <cellStyle name="Normal 96 2 4 2 2 2 3" xfId="58958"/>
    <cellStyle name="Normal 96 2 4 2 2 3" xfId="29278"/>
    <cellStyle name="Normal 96 2 4 2 2 4" xfId="49166"/>
    <cellStyle name="Normal 96 2 4 2 3" xfId="14246"/>
    <cellStyle name="Normal 96 2 4 2 3 2" xfId="33760"/>
    <cellStyle name="Normal 96 2 4 2 3 3" xfId="53653"/>
    <cellStyle name="Normal 96 2 4 2 4" xfId="25165"/>
    <cellStyle name="Normal 96 2 4 2 5" xfId="44932"/>
    <cellStyle name="Normal 96 2 4 3" xfId="6654"/>
    <cellStyle name="Normal 96 2 4 3 2" xfId="16391"/>
    <cellStyle name="Normal 96 2 4 3 2 2" xfId="35904"/>
    <cellStyle name="Normal 96 2 4 3 2 3" xfId="55797"/>
    <cellStyle name="Normal 96 2 4 3 3" xfId="28474"/>
    <cellStyle name="Normal 96 2 4 3 4" xfId="48362"/>
    <cellStyle name="Normal 96 2 4 4" xfId="11978"/>
    <cellStyle name="Normal 96 2 4 4 2" xfId="31493"/>
    <cellStyle name="Normal 96 2 4 4 3" xfId="51386"/>
    <cellStyle name="Normal 96 2 4 5" xfId="21699"/>
    <cellStyle name="Normal 96 2 4 6" xfId="41458"/>
    <cellStyle name="Normal 96 2 5" xfId="2784"/>
    <cellStyle name="Normal 96 2 5 2" xfId="8221"/>
    <cellStyle name="Normal 96 2 5 2 2" xfId="17944"/>
    <cellStyle name="Normal 96 2 5 2 2 2" xfId="37457"/>
    <cellStyle name="Normal 96 2 5 2 2 3" xfId="57350"/>
    <cellStyle name="Normal 96 2 5 2 3" xfId="26262"/>
    <cellStyle name="Normal 96 2 5 2 4" xfId="46034"/>
    <cellStyle name="Normal 96 2 5 3" xfId="12638"/>
    <cellStyle name="Normal 96 2 5 3 2" xfId="32152"/>
    <cellStyle name="Normal 96 2 5 3 3" xfId="52045"/>
    <cellStyle name="Normal 96 2 5 4" xfId="23557"/>
    <cellStyle name="Normal 96 2 5 5" xfId="43323"/>
    <cellStyle name="Normal 96 2 6" xfId="5044"/>
    <cellStyle name="Normal 96 2 6 2" xfId="14784"/>
    <cellStyle name="Normal 96 2 6 2 2" xfId="34297"/>
    <cellStyle name="Normal 96 2 6 2 3" xfId="54190"/>
    <cellStyle name="Normal 96 2 6 3" xfId="26866"/>
    <cellStyle name="Normal 96 2 6 4" xfId="46752"/>
    <cellStyle name="Normal 96 2 7" xfId="10370"/>
    <cellStyle name="Normal 96 2 7 2" xfId="29885"/>
    <cellStyle name="Normal 96 2 7 3" xfId="49778"/>
    <cellStyle name="Normal 96 2 8" xfId="20091"/>
    <cellStyle name="Normal 96 2 9" xfId="39733"/>
    <cellStyle name="Normal 96 3" xfId="575"/>
    <cellStyle name="Normal 96 3 2" xfId="1661"/>
    <cellStyle name="Normal 96 3 2 2" xfId="4033"/>
    <cellStyle name="Normal 96 3 2 2 2" xfId="9470"/>
    <cellStyle name="Normal 96 3 2 2 2 2" xfId="19193"/>
    <cellStyle name="Normal 96 3 2 2 2 2 2" xfId="38706"/>
    <cellStyle name="Normal 96 3 2 2 2 2 3" xfId="58599"/>
    <cellStyle name="Normal 96 3 2 2 2 3" xfId="26266"/>
    <cellStyle name="Normal 96 3 2 2 2 4" xfId="46038"/>
    <cellStyle name="Normal 96 3 2 2 3" xfId="13887"/>
    <cellStyle name="Normal 96 3 2 2 3 2" xfId="33401"/>
    <cellStyle name="Normal 96 3 2 2 3 3" xfId="53294"/>
    <cellStyle name="Normal 96 3 2 2 4" xfId="24806"/>
    <cellStyle name="Normal 96 3 2 2 5" xfId="44572"/>
    <cellStyle name="Normal 96 3 2 3" xfId="7764"/>
    <cellStyle name="Normal 96 3 2 3 2" xfId="17487"/>
    <cellStyle name="Normal 96 3 2 3 2 2" xfId="37000"/>
    <cellStyle name="Normal 96 3 2 3 2 3" xfId="56893"/>
    <cellStyle name="Normal 96 3 2 3 3" xfId="22673"/>
    <cellStyle name="Normal 96 3 2 3 4" xfId="42437"/>
    <cellStyle name="Normal 96 3 2 4" xfId="5760"/>
    <cellStyle name="Normal 96 3 2 4 2" xfId="15497"/>
    <cellStyle name="Normal 96 3 2 4 2 2" xfId="35010"/>
    <cellStyle name="Normal 96 3 2 4 2 3" xfId="54903"/>
    <cellStyle name="Normal 96 3 2 4 3" xfId="27580"/>
    <cellStyle name="Normal 96 3 2 4 4" xfId="47468"/>
    <cellStyle name="Normal 96 3 2 5" xfId="11619"/>
    <cellStyle name="Normal 96 3 2 5 2" xfId="31134"/>
    <cellStyle name="Normal 96 3 2 5 3" xfId="51027"/>
    <cellStyle name="Normal 96 3 2 6" xfId="21340"/>
    <cellStyle name="Normal 96 3 2 7" xfId="40995"/>
    <cellStyle name="Normal 96 3 3" xfId="1110"/>
    <cellStyle name="Normal 96 3 3 2" xfId="3495"/>
    <cellStyle name="Normal 96 3 3 2 2" xfId="8932"/>
    <cellStyle name="Normal 96 3 3 2 2 2" xfId="18655"/>
    <cellStyle name="Normal 96 3 3 2 2 2 2" xfId="38168"/>
    <cellStyle name="Normal 96 3 3 2 2 2 3" xfId="58061"/>
    <cellStyle name="Normal 96 3 3 2 2 3" xfId="26399"/>
    <cellStyle name="Normal 96 3 3 2 2 4" xfId="46172"/>
    <cellStyle name="Normal 96 3 3 2 3" xfId="13349"/>
    <cellStyle name="Normal 96 3 3 2 3 2" xfId="32863"/>
    <cellStyle name="Normal 96 3 3 2 3 3" xfId="52756"/>
    <cellStyle name="Normal 96 3 3 2 4" xfId="24268"/>
    <cellStyle name="Normal 96 3 3 2 5" xfId="44034"/>
    <cellStyle name="Normal 96 3 3 3" xfId="7304"/>
    <cellStyle name="Normal 96 3 3 3 2" xfId="17040"/>
    <cellStyle name="Normal 96 3 3 3 2 2" xfId="36553"/>
    <cellStyle name="Normal 96 3 3 3 2 3" xfId="56446"/>
    <cellStyle name="Normal 96 3 3 3 3" xfId="22901"/>
    <cellStyle name="Normal 96 3 3 3 4" xfId="42666"/>
    <cellStyle name="Normal 96 3 3 4" xfId="6295"/>
    <cellStyle name="Normal 96 3 3 4 2" xfId="16032"/>
    <cellStyle name="Normal 96 3 3 4 2 2" xfId="35545"/>
    <cellStyle name="Normal 96 3 3 4 2 3" xfId="55438"/>
    <cellStyle name="Normal 96 3 3 4 3" xfId="28115"/>
    <cellStyle name="Normal 96 3 3 4 4" xfId="48003"/>
    <cellStyle name="Normal 96 3 3 5" xfId="11081"/>
    <cellStyle name="Normal 96 3 3 5 2" xfId="30596"/>
    <cellStyle name="Normal 96 3 3 5 3" xfId="50489"/>
    <cellStyle name="Normal 96 3 3 6" xfId="20802"/>
    <cellStyle name="Normal 96 3 3 7" xfId="40444"/>
    <cellStyle name="Normal 96 3 4" xfId="2300"/>
    <cellStyle name="Normal 96 3 4 2" xfId="4569"/>
    <cellStyle name="Normal 96 3 4 2 2" xfId="10005"/>
    <cellStyle name="Normal 96 3 4 2 2 2" xfId="19728"/>
    <cellStyle name="Normal 96 3 4 2 2 2 2" xfId="39241"/>
    <cellStyle name="Normal 96 3 4 2 2 2 3" xfId="59134"/>
    <cellStyle name="Normal 96 3 4 2 2 3" xfId="29454"/>
    <cellStyle name="Normal 96 3 4 2 2 4" xfId="49342"/>
    <cellStyle name="Normal 96 3 4 2 3" xfId="14422"/>
    <cellStyle name="Normal 96 3 4 2 3 2" xfId="33936"/>
    <cellStyle name="Normal 96 3 4 2 3 3" xfId="53829"/>
    <cellStyle name="Normal 96 3 4 2 4" xfId="25341"/>
    <cellStyle name="Normal 96 3 4 2 5" xfId="45108"/>
    <cellStyle name="Normal 96 3 4 3" xfId="6830"/>
    <cellStyle name="Normal 96 3 4 3 2" xfId="16567"/>
    <cellStyle name="Normal 96 3 4 3 2 2" xfId="36080"/>
    <cellStyle name="Normal 96 3 4 3 2 3" xfId="55973"/>
    <cellStyle name="Normal 96 3 4 3 3" xfId="28650"/>
    <cellStyle name="Normal 96 3 4 3 4" xfId="48538"/>
    <cellStyle name="Normal 96 3 4 4" xfId="12154"/>
    <cellStyle name="Normal 96 3 4 4 2" xfId="31669"/>
    <cellStyle name="Normal 96 3 4 4 3" xfId="51562"/>
    <cellStyle name="Normal 96 3 4 5" xfId="21875"/>
    <cellStyle name="Normal 96 3 4 6" xfId="41634"/>
    <cellStyle name="Normal 96 3 5" xfId="2960"/>
    <cellStyle name="Normal 96 3 5 2" xfId="8397"/>
    <cellStyle name="Normal 96 3 5 2 2" xfId="18120"/>
    <cellStyle name="Normal 96 3 5 2 2 2" xfId="37633"/>
    <cellStyle name="Normal 96 3 5 2 2 3" xfId="57526"/>
    <cellStyle name="Normal 96 3 5 2 3" xfId="26568"/>
    <cellStyle name="Normal 96 3 5 2 4" xfId="46341"/>
    <cellStyle name="Normal 96 3 5 3" xfId="12814"/>
    <cellStyle name="Normal 96 3 5 3 2" xfId="32328"/>
    <cellStyle name="Normal 96 3 5 3 3" xfId="52221"/>
    <cellStyle name="Normal 96 3 5 4" xfId="23733"/>
    <cellStyle name="Normal 96 3 5 5" xfId="43499"/>
    <cellStyle name="Normal 96 3 6" xfId="5220"/>
    <cellStyle name="Normal 96 3 6 2" xfId="14960"/>
    <cellStyle name="Normal 96 3 6 2 2" xfId="34473"/>
    <cellStyle name="Normal 96 3 6 2 3" xfId="54366"/>
    <cellStyle name="Normal 96 3 6 3" xfId="27042"/>
    <cellStyle name="Normal 96 3 6 4" xfId="46928"/>
    <cellStyle name="Normal 96 3 7" xfId="10546"/>
    <cellStyle name="Normal 96 3 7 2" xfId="30061"/>
    <cellStyle name="Normal 96 3 7 3" xfId="49954"/>
    <cellStyle name="Normal 96 3 8" xfId="20267"/>
    <cellStyle name="Normal 96 3 9" xfId="39909"/>
    <cellStyle name="Normal 96 4" xfId="1309"/>
    <cellStyle name="Normal 96 4 2" xfId="3681"/>
    <cellStyle name="Normal 96 4 2 2" xfId="9118"/>
    <cellStyle name="Normal 96 4 2 2 2" xfId="18841"/>
    <cellStyle name="Normal 96 4 2 2 2 2" xfId="38354"/>
    <cellStyle name="Normal 96 4 2 2 2 3" xfId="58247"/>
    <cellStyle name="Normal 96 4 2 2 3" xfId="22460"/>
    <cellStyle name="Normal 96 4 2 2 4" xfId="42222"/>
    <cellStyle name="Normal 96 4 2 3" xfId="13535"/>
    <cellStyle name="Normal 96 4 2 3 2" xfId="33049"/>
    <cellStyle name="Normal 96 4 2 3 3" xfId="52942"/>
    <cellStyle name="Normal 96 4 2 4" xfId="24454"/>
    <cellStyle name="Normal 96 4 2 5" xfId="44220"/>
    <cellStyle name="Normal 96 4 3" xfId="7470"/>
    <cellStyle name="Normal 96 4 3 2" xfId="17193"/>
    <cellStyle name="Normal 96 4 3 2 2" xfId="36706"/>
    <cellStyle name="Normal 96 4 3 2 3" xfId="56599"/>
    <cellStyle name="Normal 96 4 3 3" xfId="22935"/>
    <cellStyle name="Normal 96 4 3 4" xfId="42700"/>
    <cellStyle name="Normal 96 4 4" xfId="5408"/>
    <cellStyle name="Normal 96 4 4 2" xfId="15145"/>
    <cellStyle name="Normal 96 4 4 2 2" xfId="34658"/>
    <cellStyle name="Normal 96 4 4 2 3" xfId="54551"/>
    <cellStyle name="Normal 96 4 4 3" xfId="27228"/>
    <cellStyle name="Normal 96 4 4 4" xfId="47116"/>
    <cellStyle name="Normal 96 4 5" xfId="11267"/>
    <cellStyle name="Normal 96 4 5 2" xfId="30782"/>
    <cellStyle name="Normal 96 4 5 3" xfId="50675"/>
    <cellStyle name="Normal 96 4 6" xfId="20988"/>
    <cellStyle name="Normal 96 4 7" xfId="40643"/>
    <cellStyle name="Normal 96 5" xfId="758"/>
    <cellStyle name="Normal 96 5 2" xfId="3143"/>
    <cellStyle name="Normal 96 5 2 2" xfId="8580"/>
    <cellStyle name="Normal 96 5 2 2 2" xfId="18303"/>
    <cellStyle name="Normal 96 5 2 2 2 2" xfId="37816"/>
    <cellStyle name="Normal 96 5 2 2 2 3" xfId="57709"/>
    <cellStyle name="Normal 96 5 2 2 3" xfId="25845"/>
    <cellStyle name="Normal 96 5 2 2 4" xfId="45614"/>
    <cellStyle name="Normal 96 5 2 3" xfId="12997"/>
    <cellStyle name="Normal 96 5 2 3 2" xfId="32511"/>
    <cellStyle name="Normal 96 5 2 3 3" xfId="52404"/>
    <cellStyle name="Normal 96 5 2 4" xfId="23916"/>
    <cellStyle name="Normal 96 5 2 5" xfId="43682"/>
    <cellStyle name="Normal 96 5 3" xfId="7010"/>
    <cellStyle name="Normal 96 5 3 2" xfId="16746"/>
    <cellStyle name="Normal 96 5 3 2 2" xfId="36259"/>
    <cellStyle name="Normal 96 5 3 2 3" xfId="56152"/>
    <cellStyle name="Normal 96 5 3 3" xfId="26126"/>
    <cellStyle name="Normal 96 5 3 4" xfId="45897"/>
    <cellStyle name="Normal 96 5 4" xfId="5943"/>
    <cellStyle name="Normal 96 5 4 2" xfId="15680"/>
    <cellStyle name="Normal 96 5 4 2 2" xfId="35193"/>
    <cellStyle name="Normal 96 5 4 2 3" xfId="55086"/>
    <cellStyle name="Normal 96 5 4 3" xfId="27763"/>
    <cellStyle name="Normal 96 5 4 4" xfId="47651"/>
    <cellStyle name="Normal 96 5 5" xfId="10729"/>
    <cellStyle name="Normal 96 5 5 2" xfId="30244"/>
    <cellStyle name="Normal 96 5 5 3" xfId="50137"/>
    <cellStyle name="Normal 96 5 6" xfId="20450"/>
    <cellStyle name="Normal 96 5 7" xfId="40092"/>
    <cellStyle name="Normal 96 6" xfId="1906"/>
    <cellStyle name="Normal 96 6 2" xfId="4217"/>
    <cellStyle name="Normal 96 6 2 2" xfId="9653"/>
    <cellStyle name="Normal 96 6 2 2 2" xfId="19376"/>
    <cellStyle name="Normal 96 6 2 2 2 2" xfId="38889"/>
    <cellStyle name="Normal 96 6 2 2 2 3" xfId="58782"/>
    <cellStyle name="Normal 96 6 2 2 3" xfId="29102"/>
    <cellStyle name="Normal 96 6 2 2 4" xfId="48990"/>
    <cellStyle name="Normal 96 6 2 3" xfId="14070"/>
    <cellStyle name="Normal 96 6 2 3 2" xfId="33584"/>
    <cellStyle name="Normal 96 6 2 3 3" xfId="53477"/>
    <cellStyle name="Normal 96 6 2 4" xfId="24989"/>
    <cellStyle name="Normal 96 6 2 5" xfId="44756"/>
    <cellStyle name="Normal 96 6 3" xfId="6478"/>
    <cellStyle name="Normal 96 6 3 2" xfId="16215"/>
    <cellStyle name="Normal 96 6 3 2 2" xfId="35728"/>
    <cellStyle name="Normal 96 6 3 2 3" xfId="55621"/>
    <cellStyle name="Normal 96 6 3 3" xfId="28298"/>
    <cellStyle name="Normal 96 6 3 4" xfId="48186"/>
    <cellStyle name="Normal 96 6 4" xfId="11802"/>
    <cellStyle name="Normal 96 6 4 2" xfId="31317"/>
    <cellStyle name="Normal 96 6 4 3" xfId="51210"/>
    <cellStyle name="Normal 96 6 5" xfId="21523"/>
    <cellStyle name="Normal 96 6 6" xfId="41240"/>
    <cellStyle name="Normal 96 7" xfId="2469"/>
    <cellStyle name="Normal 96 7 2" xfId="7906"/>
    <cellStyle name="Normal 96 7 2 2" xfId="17629"/>
    <cellStyle name="Normal 96 7 2 2 2" xfId="37142"/>
    <cellStyle name="Normal 96 7 2 2 3" xfId="57035"/>
    <cellStyle name="Normal 96 7 2 3" xfId="26295"/>
    <cellStyle name="Normal 96 7 2 4" xfId="46068"/>
    <cellStyle name="Normal 96 7 3" xfId="12323"/>
    <cellStyle name="Normal 96 7 3 2" xfId="31837"/>
    <cellStyle name="Normal 96 7 3 3" xfId="51730"/>
    <cellStyle name="Normal 96 7 4" xfId="23242"/>
    <cellStyle name="Normal 96 7 5" xfId="43008"/>
    <cellStyle name="Normal 96 8" xfId="2608"/>
    <cellStyle name="Normal 96 8 2" xfId="8045"/>
    <cellStyle name="Normal 96 8 2 2" xfId="17768"/>
    <cellStyle name="Normal 96 8 2 2 2" xfId="37281"/>
    <cellStyle name="Normal 96 8 2 2 3" xfId="57174"/>
    <cellStyle name="Normal 96 8 2 3" xfId="26128"/>
    <cellStyle name="Normal 96 8 2 4" xfId="45899"/>
    <cellStyle name="Normal 96 8 3" xfId="12462"/>
    <cellStyle name="Normal 96 8 3 2" xfId="31976"/>
    <cellStyle name="Normal 96 8 3 3" xfId="51869"/>
    <cellStyle name="Normal 96 8 4" xfId="23381"/>
    <cellStyle name="Normal 96 8 5" xfId="43147"/>
    <cellStyle name="Normal 96 9" xfId="4826"/>
    <cellStyle name="Normal 96 9 2" xfId="14608"/>
    <cellStyle name="Normal 96 9 2 2" xfId="34121"/>
    <cellStyle name="Normal 96 9 2 3" xfId="54014"/>
    <cellStyle name="Normal 96 9 3" xfId="26690"/>
    <cellStyle name="Normal 96 9 4" xfId="46534"/>
    <cellStyle name="Normal 97" xfId="182"/>
    <cellStyle name="Normal 97 10" xfId="10195"/>
    <cellStyle name="Normal 97 10 2" xfId="29710"/>
    <cellStyle name="Normal 97 10 3" xfId="49603"/>
    <cellStyle name="Normal 97 11" xfId="19916"/>
    <cellStyle name="Normal 97 12" xfId="39516"/>
    <cellStyle name="Normal 97 2" xfId="400"/>
    <cellStyle name="Normal 97 2 2" xfId="1486"/>
    <cellStyle name="Normal 97 2 2 2" xfId="3858"/>
    <cellStyle name="Normal 97 2 2 2 2" xfId="9295"/>
    <cellStyle name="Normal 97 2 2 2 2 2" xfId="19018"/>
    <cellStyle name="Normal 97 2 2 2 2 2 2" xfId="38531"/>
    <cellStyle name="Normal 97 2 2 2 2 2 3" xfId="58424"/>
    <cellStyle name="Normal 97 2 2 2 2 3" xfId="22813"/>
    <cellStyle name="Normal 97 2 2 2 2 4" xfId="42577"/>
    <cellStyle name="Normal 97 2 2 2 3" xfId="13712"/>
    <cellStyle name="Normal 97 2 2 2 3 2" xfId="33226"/>
    <cellStyle name="Normal 97 2 2 2 3 3" xfId="53119"/>
    <cellStyle name="Normal 97 2 2 2 4" xfId="24631"/>
    <cellStyle name="Normal 97 2 2 2 5" xfId="44397"/>
    <cellStyle name="Normal 97 2 2 3" xfId="7618"/>
    <cellStyle name="Normal 97 2 2 3 2" xfId="17341"/>
    <cellStyle name="Normal 97 2 2 3 2 2" xfId="36854"/>
    <cellStyle name="Normal 97 2 2 3 2 3" xfId="56747"/>
    <cellStyle name="Normal 97 2 2 3 3" xfId="25992"/>
    <cellStyle name="Normal 97 2 2 3 4" xfId="45762"/>
    <cellStyle name="Normal 97 2 2 4" xfId="5585"/>
    <cellStyle name="Normal 97 2 2 4 2" xfId="15322"/>
    <cellStyle name="Normal 97 2 2 4 2 2" xfId="34835"/>
    <cellStyle name="Normal 97 2 2 4 2 3" xfId="54728"/>
    <cellStyle name="Normal 97 2 2 4 3" xfId="27405"/>
    <cellStyle name="Normal 97 2 2 4 4" xfId="47293"/>
    <cellStyle name="Normal 97 2 2 5" xfId="11444"/>
    <cellStyle name="Normal 97 2 2 5 2" xfId="30959"/>
    <cellStyle name="Normal 97 2 2 5 3" xfId="50852"/>
    <cellStyle name="Normal 97 2 2 6" xfId="21165"/>
    <cellStyle name="Normal 97 2 2 7" xfId="40820"/>
    <cellStyle name="Normal 97 2 3" xfId="935"/>
    <cellStyle name="Normal 97 2 3 2" xfId="3320"/>
    <cellStyle name="Normal 97 2 3 2 2" xfId="8757"/>
    <cellStyle name="Normal 97 2 3 2 2 2" xfId="18480"/>
    <cellStyle name="Normal 97 2 3 2 2 2 2" xfId="37993"/>
    <cellStyle name="Normal 97 2 3 2 2 2 3" xfId="57886"/>
    <cellStyle name="Normal 97 2 3 2 2 3" xfId="25516"/>
    <cellStyle name="Normal 97 2 3 2 2 4" xfId="45283"/>
    <cellStyle name="Normal 97 2 3 2 3" xfId="13174"/>
    <cellStyle name="Normal 97 2 3 2 3 2" xfId="32688"/>
    <cellStyle name="Normal 97 2 3 2 3 3" xfId="52581"/>
    <cellStyle name="Normal 97 2 3 2 4" xfId="24093"/>
    <cellStyle name="Normal 97 2 3 2 5" xfId="43859"/>
    <cellStyle name="Normal 97 2 3 3" xfId="7158"/>
    <cellStyle name="Normal 97 2 3 3 2" xfId="16894"/>
    <cellStyle name="Normal 97 2 3 3 2 2" xfId="36407"/>
    <cellStyle name="Normal 97 2 3 3 2 3" xfId="56300"/>
    <cellStyle name="Normal 97 2 3 3 3" xfId="26226"/>
    <cellStyle name="Normal 97 2 3 3 4" xfId="45997"/>
    <cellStyle name="Normal 97 2 3 4" xfId="6120"/>
    <cellStyle name="Normal 97 2 3 4 2" xfId="15857"/>
    <cellStyle name="Normal 97 2 3 4 2 2" xfId="35370"/>
    <cellStyle name="Normal 97 2 3 4 2 3" xfId="55263"/>
    <cellStyle name="Normal 97 2 3 4 3" xfId="27940"/>
    <cellStyle name="Normal 97 2 3 4 4" xfId="47828"/>
    <cellStyle name="Normal 97 2 3 5" xfId="10906"/>
    <cellStyle name="Normal 97 2 3 5 2" xfId="30421"/>
    <cellStyle name="Normal 97 2 3 5 3" xfId="50314"/>
    <cellStyle name="Normal 97 2 3 6" xfId="20627"/>
    <cellStyle name="Normal 97 2 3 7" xfId="40269"/>
    <cellStyle name="Normal 97 2 4" xfId="2125"/>
    <cellStyle name="Normal 97 2 4 2" xfId="4394"/>
    <cellStyle name="Normal 97 2 4 2 2" xfId="9830"/>
    <cellStyle name="Normal 97 2 4 2 2 2" xfId="19553"/>
    <cellStyle name="Normal 97 2 4 2 2 2 2" xfId="39066"/>
    <cellStyle name="Normal 97 2 4 2 2 2 3" xfId="58959"/>
    <cellStyle name="Normal 97 2 4 2 2 3" xfId="29279"/>
    <cellStyle name="Normal 97 2 4 2 2 4" xfId="49167"/>
    <cellStyle name="Normal 97 2 4 2 3" xfId="14247"/>
    <cellStyle name="Normal 97 2 4 2 3 2" xfId="33761"/>
    <cellStyle name="Normal 97 2 4 2 3 3" xfId="53654"/>
    <cellStyle name="Normal 97 2 4 2 4" xfId="25166"/>
    <cellStyle name="Normal 97 2 4 2 5" xfId="44933"/>
    <cellStyle name="Normal 97 2 4 3" xfId="6655"/>
    <cellStyle name="Normal 97 2 4 3 2" xfId="16392"/>
    <cellStyle name="Normal 97 2 4 3 2 2" xfId="35905"/>
    <cellStyle name="Normal 97 2 4 3 2 3" xfId="55798"/>
    <cellStyle name="Normal 97 2 4 3 3" xfId="28475"/>
    <cellStyle name="Normal 97 2 4 3 4" xfId="48363"/>
    <cellStyle name="Normal 97 2 4 4" xfId="11979"/>
    <cellStyle name="Normal 97 2 4 4 2" xfId="31494"/>
    <cellStyle name="Normal 97 2 4 4 3" xfId="51387"/>
    <cellStyle name="Normal 97 2 4 5" xfId="21700"/>
    <cellStyle name="Normal 97 2 4 6" xfId="41459"/>
    <cellStyle name="Normal 97 2 5" xfId="2785"/>
    <cellStyle name="Normal 97 2 5 2" xfId="8222"/>
    <cellStyle name="Normal 97 2 5 2 2" xfId="17945"/>
    <cellStyle name="Normal 97 2 5 2 2 2" xfId="37458"/>
    <cellStyle name="Normal 97 2 5 2 2 3" xfId="57351"/>
    <cellStyle name="Normal 97 2 5 2 3" xfId="22024"/>
    <cellStyle name="Normal 97 2 5 2 4" xfId="41784"/>
    <cellStyle name="Normal 97 2 5 3" xfId="12639"/>
    <cellStyle name="Normal 97 2 5 3 2" xfId="32153"/>
    <cellStyle name="Normal 97 2 5 3 3" xfId="52046"/>
    <cellStyle name="Normal 97 2 5 4" xfId="23558"/>
    <cellStyle name="Normal 97 2 5 5" xfId="43324"/>
    <cellStyle name="Normal 97 2 6" xfId="5045"/>
    <cellStyle name="Normal 97 2 6 2" xfId="14785"/>
    <cellStyle name="Normal 97 2 6 2 2" xfId="34298"/>
    <cellStyle name="Normal 97 2 6 2 3" xfId="54191"/>
    <cellStyle name="Normal 97 2 6 3" xfId="26867"/>
    <cellStyle name="Normal 97 2 6 4" xfId="46753"/>
    <cellStyle name="Normal 97 2 7" xfId="10371"/>
    <cellStyle name="Normal 97 2 7 2" xfId="29886"/>
    <cellStyle name="Normal 97 2 7 3" xfId="49779"/>
    <cellStyle name="Normal 97 2 8" xfId="20092"/>
    <cellStyle name="Normal 97 2 9" xfId="39734"/>
    <cellStyle name="Normal 97 3" xfId="576"/>
    <cellStyle name="Normal 97 3 2" xfId="1662"/>
    <cellStyle name="Normal 97 3 2 2" xfId="4034"/>
    <cellStyle name="Normal 97 3 2 2 2" xfId="9471"/>
    <cellStyle name="Normal 97 3 2 2 2 2" xfId="19194"/>
    <cellStyle name="Normal 97 3 2 2 2 2 2" xfId="38707"/>
    <cellStyle name="Normal 97 3 2 2 2 2 3" xfId="58600"/>
    <cellStyle name="Normal 97 3 2 2 2 3" xfId="25795"/>
    <cellStyle name="Normal 97 3 2 2 2 4" xfId="45564"/>
    <cellStyle name="Normal 97 3 2 2 3" xfId="13888"/>
    <cellStyle name="Normal 97 3 2 2 3 2" xfId="33402"/>
    <cellStyle name="Normal 97 3 2 2 3 3" xfId="53295"/>
    <cellStyle name="Normal 97 3 2 2 4" xfId="24807"/>
    <cellStyle name="Normal 97 3 2 2 5" xfId="44573"/>
    <cellStyle name="Normal 97 3 2 3" xfId="7765"/>
    <cellStyle name="Normal 97 3 2 3 2" xfId="17488"/>
    <cellStyle name="Normal 97 3 2 3 2 2" xfId="37001"/>
    <cellStyle name="Normal 97 3 2 3 2 3" xfId="56894"/>
    <cellStyle name="Normal 97 3 2 3 3" xfId="25426"/>
    <cellStyle name="Normal 97 3 2 3 4" xfId="45193"/>
    <cellStyle name="Normal 97 3 2 4" xfId="5761"/>
    <cellStyle name="Normal 97 3 2 4 2" xfId="15498"/>
    <cellStyle name="Normal 97 3 2 4 2 2" xfId="35011"/>
    <cellStyle name="Normal 97 3 2 4 2 3" xfId="54904"/>
    <cellStyle name="Normal 97 3 2 4 3" xfId="27581"/>
    <cellStyle name="Normal 97 3 2 4 4" xfId="47469"/>
    <cellStyle name="Normal 97 3 2 5" xfId="11620"/>
    <cellStyle name="Normal 97 3 2 5 2" xfId="31135"/>
    <cellStyle name="Normal 97 3 2 5 3" xfId="51028"/>
    <cellStyle name="Normal 97 3 2 6" xfId="21341"/>
    <cellStyle name="Normal 97 3 2 7" xfId="40996"/>
    <cellStyle name="Normal 97 3 3" xfId="1111"/>
    <cellStyle name="Normal 97 3 3 2" xfId="3496"/>
    <cellStyle name="Normal 97 3 3 2 2" xfId="8933"/>
    <cellStyle name="Normal 97 3 3 2 2 2" xfId="18656"/>
    <cellStyle name="Normal 97 3 3 2 2 2 2" xfId="38169"/>
    <cellStyle name="Normal 97 3 3 2 2 2 3" xfId="58062"/>
    <cellStyle name="Normal 97 3 3 2 2 3" xfId="25416"/>
    <cellStyle name="Normal 97 3 3 2 2 4" xfId="45183"/>
    <cellStyle name="Normal 97 3 3 2 3" xfId="13350"/>
    <cellStyle name="Normal 97 3 3 2 3 2" xfId="32864"/>
    <cellStyle name="Normal 97 3 3 2 3 3" xfId="52757"/>
    <cellStyle name="Normal 97 3 3 2 4" xfId="24269"/>
    <cellStyle name="Normal 97 3 3 2 5" xfId="44035"/>
    <cellStyle name="Normal 97 3 3 3" xfId="7305"/>
    <cellStyle name="Normal 97 3 3 3 2" xfId="17041"/>
    <cellStyle name="Normal 97 3 3 3 2 2" xfId="36554"/>
    <cellStyle name="Normal 97 3 3 3 2 3" xfId="56447"/>
    <cellStyle name="Normal 97 3 3 3 3" xfId="22073"/>
    <cellStyle name="Normal 97 3 3 3 4" xfId="41833"/>
    <cellStyle name="Normal 97 3 3 4" xfId="6296"/>
    <cellStyle name="Normal 97 3 3 4 2" xfId="16033"/>
    <cellStyle name="Normal 97 3 3 4 2 2" xfId="35546"/>
    <cellStyle name="Normal 97 3 3 4 2 3" xfId="55439"/>
    <cellStyle name="Normal 97 3 3 4 3" xfId="28116"/>
    <cellStyle name="Normal 97 3 3 4 4" xfId="48004"/>
    <cellStyle name="Normal 97 3 3 5" xfId="11082"/>
    <cellStyle name="Normal 97 3 3 5 2" xfId="30597"/>
    <cellStyle name="Normal 97 3 3 5 3" xfId="50490"/>
    <cellStyle name="Normal 97 3 3 6" xfId="20803"/>
    <cellStyle name="Normal 97 3 3 7" xfId="40445"/>
    <cellStyle name="Normal 97 3 4" xfId="2301"/>
    <cellStyle name="Normal 97 3 4 2" xfId="4570"/>
    <cellStyle name="Normal 97 3 4 2 2" xfId="10006"/>
    <cellStyle name="Normal 97 3 4 2 2 2" xfId="19729"/>
    <cellStyle name="Normal 97 3 4 2 2 2 2" xfId="39242"/>
    <cellStyle name="Normal 97 3 4 2 2 2 3" xfId="59135"/>
    <cellStyle name="Normal 97 3 4 2 2 3" xfId="29455"/>
    <cellStyle name="Normal 97 3 4 2 2 4" xfId="49343"/>
    <cellStyle name="Normal 97 3 4 2 3" xfId="14423"/>
    <cellStyle name="Normal 97 3 4 2 3 2" xfId="33937"/>
    <cellStyle name="Normal 97 3 4 2 3 3" xfId="53830"/>
    <cellStyle name="Normal 97 3 4 2 4" xfId="25342"/>
    <cellStyle name="Normal 97 3 4 2 5" xfId="45109"/>
    <cellStyle name="Normal 97 3 4 3" xfId="6831"/>
    <cellStyle name="Normal 97 3 4 3 2" xfId="16568"/>
    <cellStyle name="Normal 97 3 4 3 2 2" xfId="36081"/>
    <cellStyle name="Normal 97 3 4 3 2 3" xfId="55974"/>
    <cellStyle name="Normal 97 3 4 3 3" xfId="28651"/>
    <cellStyle name="Normal 97 3 4 3 4" xfId="48539"/>
    <cellStyle name="Normal 97 3 4 4" xfId="12155"/>
    <cellStyle name="Normal 97 3 4 4 2" xfId="31670"/>
    <cellStyle name="Normal 97 3 4 4 3" xfId="51563"/>
    <cellStyle name="Normal 97 3 4 5" xfId="21876"/>
    <cellStyle name="Normal 97 3 4 6" xfId="41635"/>
    <cellStyle name="Normal 97 3 5" xfId="2961"/>
    <cellStyle name="Normal 97 3 5 2" xfId="8398"/>
    <cellStyle name="Normal 97 3 5 2 2" xfId="18121"/>
    <cellStyle name="Normal 97 3 5 2 2 2" xfId="37634"/>
    <cellStyle name="Normal 97 3 5 2 2 3" xfId="57527"/>
    <cellStyle name="Normal 97 3 5 2 3" xfId="26475"/>
    <cellStyle name="Normal 97 3 5 2 4" xfId="46248"/>
    <cellStyle name="Normal 97 3 5 3" xfId="12815"/>
    <cellStyle name="Normal 97 3 5 3 2" xfId="32329"/>
    <cellStyle name="Normal 97 3 5 3 3" xfId="52222"/>
    <cellStyle name="Normal 97 3 5 4" xfId="23734"/>
    <cellStyle name="Normal 97 3 5 5" xfId="43500"/>
    <cellStyle name="Normal 97 3 6" xfId="5221"/>
    <cellStyle name="Normal 97 3 6 2" xfId="14961"/>
    <cellStyle name="Normal 97 3 6 2 2" xfId="34474"/>
    <cellStyle name="Normal 97 3 6 2 3" xfId="54367"/>
    <cellStyle name="Normal 97 3 6 3" xfId="27043"/>
    <cellStyle name="Normal 97 3 6 4" xfId="46929"/>
    <cellStyle name="Normal 97 3 7" xfId="10547"/>
    <cellStyle name="Normal 97 3 7 2" xfId="30062"/>
    <cellStyle name="Normal 97 3 7 3" xfId="49955"/>
    <cellStyle name="Normal 97 3 8" xfId="20268"/>
    <cellStyle name="Normal 97 3 9" xfId="39910"/>
    <cellStyle name="Normal 97 4" xfId="1310"/>
    <cellStyle name="Normal 97 4 2" xfId="3682"/>
    <cellStyle name="Normal 97 4 2 2" xfId="9119"/>
    <cellStyle name="Normal 97 4 2 2 2" xfId="18842"/>
    <cellStyle name="Normal 97 4 2 2 2 2" xfId="38355"/>
    <cellStyle name="Normal 97 4 2 2 2 3" xfId="58248"/>
    <cellStyle name="Normal 97 4 2 2 3" xfId="22157"/>
    <cellStyle name="Normal 97 4 2 2 4" xfId="41917"/>
    <cellStyle name="Normal 97 4 2 3" xfId="13536"/>
    <cellStyle name="Normal 97 4 2 3 2" xfId="33050"/>
    <cellStyle name="Normal 97 4 2 3 3" xfId="52943"/>
    <cellStyle name="Normal 97 4 2 4" xfId="24455"/>
    <cellStyle name="Normal 97 4 2 5" xfId="44221"/>
    <cellStyle name="Normal 97 4 3" xfId="7471"/>
    <cellStyle name="Normal 97 4 3 2" xfId="17194"/>
    <cellStyle name="Normal 97 4 3 2 2" xfId="36707"/>
    <cellStyle name="Normal 97 4 3 2 3" xfId="56600"/>
    <cellStyle name="Normal 97 4 3 3" xfId="25917"/>
    <cellStyle name="Normal 97 4 3 4" xfId="45687"/>
    <cellStyle name="Normal 97 4 4" xfId="5409"/>
    <cellStyle name="Normal 97 4 4 2" xfId="15146"/>
    <cellStyle name="Normal 97 4 4 2 2" xfId="34659"/>
    <cellStyle name="Normal 97 4 4 2 3" xfId="54552"/>
    <cellStyle name="Normal 97 4 4 3" xfId="27229"/>
    <cellStyle name="Normal 97 4 4 4" xfId="47117"/>
    <cellStyle name="Normal 97 4 5" xfId="11268"/>
    <cellStyle name="Normal 97 4 5 2" xfId="30783"/>
    <cellStyle name="Normal 97 4 5 3" xfId="50676"/>
    <cellStyle name="Normal 97 4 6" xfId="20989"/>
    <cellStyle name="Normal 97 4 7" xfId="40644"/>
    <cellStyle name="Normal 97 5" xfId="759"/>
    <cellStyle name="Normal 97 5 2" xfId="3144"/>
    <cellStyle name="Normal 97 5 2 2" xfId="8581"/>
    <cellStyle name="Normal 97 5 2 2 2" xfId="18304"/>
    <cellStyle name="Normal 97 5 2 2 2 2" xfId="37817"/>
    <cellStyle name="Normal 97 5 2 2 2 3" xfId="57710"/>
    <cellStyle name="Normal 97 5 2 2 3" xfId="26456"/>
    <cellStyle name="Normal 97 5 2 2 4" xfId="46229"/>
    <cellStyle name="Normal 97 5 2 3" xfId="12998"/>
    <cellStyle name="Normal 97 5 2 3 2" xfId="32512"/>
    <cellStyle name="Normal 97 5 2 3 3" xfId="52405"/>
    <cellStyle name="Normal 97 5 2 4" xfId="23917"/>
    <cellStyle name="Normal 97 5 2 5" xfId="43683"/>
    <cellStyle name="Normal 97 5 3" xfId="7011"/>
    <cellStyle name="Normal 97 5 3 2" xfId="16747"/>
    <cellStyle name="Normal 97 5 3 2 2" xfId="36260"/>
    <cellStyle name="Normal 97 5 3 2 3" xfId="56153"/>
    <cellStyle name="Normal 97 5 3 3" xfId="22688"/>
    <cellStyle name="Normal 97 5 3 4" xfId="42452"/>
    <cellStyle name="Normal 97 5 4" xfId="5944"/>
    <cellStyle name="Normal 97 5 4 2" xfId="15681"/>
    <cellStyle name="Normal 97 5 4 2 2" xfId="35194"/>
    <cellStyle name="Normal 97 5 4 2 3" xfId="55087"/>
    <cellStyle name="Normal 97 5 4 3" xfId="27764"/>
    <cellStyle name="Normal 97 5 4 4" xfId="47652"/>
    <cellStyle name="Normal 97 5 5" xfId="10730"/>
    <cellStyle name="Normal 97 5 5 2" xfId="30245"/>
    <cellStyle name="Normal 97 5 5 3" xfId="50138"/>
    <cellStyle name="Normal 97 5 6" xfId="20451"/>
    <cellStyle name="Normal 97 5 7" xfId="40093"/>
    <cellStyle name="Normal 97 6" xfId="1907"/>
    <cellStyle name="Normal 97 6 2" xfId="4218"/>
    <cellStyle name="Normal 97 6 2 2" xfId="9654"/>
    <cellStyle name="Normal 97 6 2 2 2" xfId="19377"/>
    <cellStyle name="Normal 97 6 2 2 2 2" xfId="38890"/>
    <cellStyle name="Normal 97 6 2 2 2 3" xfId="58783"/>
    <cellStyle name="Normal 97 6 2 2 3" xfId="29103"/>
    <cellStyle name="Normal 97 6 2 2 4" xfId="48991"/>
    <cellStyle name="Normal 97 6 2 3" xfId="14071"/>
    <cellStyle name="Normal 97 6 2 3 2" xfId="33585"/>
    <cellStyle name="Normal 97 6 2 3 3" xfId="53478"/>
    <cellStyle name="Normal 97 6 2 4" xfId="24990"/>
    <cellStyle name="Normal 97 6 2 5" xfId="44757"/>
    <cellStyle name="Normal 97 6 3" xfId="6479"/>
    <cellStyle name="Normal 97 6 3 2" xfId="16216"/>
    <cellStyle name="Normal 97 6 3 2 2" xfId="35729"/>
    <cellStyle name="Normal 97 6 3 2 3" xfId="55622"/>
    <cellStyle name="Normal 97 6 3 3" xfId="28299"/>
    <cellStyle name="Normal 97 6 3 4" xfId="48187"/>
    <cellStyle name="Normal 97 6 4" xfId="11803"/>
    <cellStyle name="Normal 97 6 4 2" xfId="31318"/>
    <cellStyle name="Normal 97 6 4 3" xfId="51211"/>
    <cellStyle name="Normal 97 6 5" xfId="21524"/>
    <cellStyle name="Normal 97 6 6" xfId="41241"/>
    <cellStyle name="Normal 97 7" xfId="2470"/>
    <cellStyle name="Normal 97 7 2" xfId="7907"/>
    <cellStyle name="Normal 97 7 2 2" xfId="17630"/>
    <cellStyle name="Normal 97 7 2 2 2" xfId="37143"/>
    <cellStyle name="Normal 97 7 2 2 3" xfId="57036"/>
    <cellStyle name="Normal 97 7 2 3" xfId="22894"/>
    <cellStyle name="Normal 97 7 2 4" xfId="42659"/>
    <cellStyle name="Normal 97 7 3" xfId="12324"/>
    <cellStyle name="Normal 97 7 3 2" xfId="31838"/>
    <cellStyle name="Normal 97 7 3 3" xfId="51731"/>
    <cellStyle name="Normal 97 7 4" xfId="23243"/>
    <cellStyle name="Normal 97 7 5" xfId="43009"/>
    <cellStyle name="Normal 97 8" xfId="2609"/>
    <cellStyle name="Normal 97 8 2" xfId="8046"/>
    <cellStyle name="Normal 97 8 2 2" xfId="17769"/>
    <cellStyle name="Normal 97 8 2 2 2" xfId="37282"/>
    <cellStyle name="Normal 97 8 2 2 3" xfId="57175"/>
    <cellStyle name="Normal 97 8 2 3" xfId="25421"/>
    <cellStyle name="Normal 97 8 2 4" xfId="45188"/>
    <cellStyle name="Normal 97 8 3" xfId="12463"/>
    <cellStyle name="Normal 97 8 3 2" xfId="31977"/>
    <cellStyle name="Normal 97 8 3 3" xfId="51870"/>
    <cellStyle name="Normal 97 8 4" xfId="23382"/>
    <cellStyle name="Normal 97 8 5" xfId="43148"/>
    <cellStyle name="Normal 97 9" xfId="4827"/>
    <cellStyle name="Normal 97 9 2" xfId="14609"/>
    <cellStyle name="Normal 97 9 2 2" xfId="34122"/>
    <cellStyle name="Normal 97 9 2 3" xfId="54015"/>
    <cellStyle name="Normal 97 9 3" xfId="26691"/>
    <cellStyle name="Normal 97 9 4" xfId="46535"/>
    <cellStyle name="Normal 98" xfId="183"/>
    <cellStyle name="Normal 98 10" xfId="10196"/>
    <cellStyle name="Normal 98 10 2" xfId="29711"/>
    <cellStyle name="Normal 98 10 3" xfId="49604"/>
    <cellStyle name="Normal 98 11" xfId="19917"/>
    <cellStyle name="Normal 98 12" xfId="39517"/>
    <cellStyle name="Normal 98 2" xfId="401"/>
    <cellStyle name="Normal 98 2 2" xfId="1487"/>
    <cellStyle name="Normal 98 2 2 2" xfId="3859"/>
    <cellStyle name="Normal 98 2 2 2 2" xfId="9296"/>
    <cellStyle name="Normal 98 2 2 2 2 2" xfId="19019"/>
    <cellStyle name="Normal 98 2 2 2 2 2 2" xfId="38532"/>
    <cellStyle name="Normal 98 2 2 2 2 2 3" xfId="58425"/>
    <cellStyle name="Normal 98 2 2 2 2 3" xfId="22653"/>
    <cellStyle name="Normal 98 2 2 2 2 4" xfId="42417"/>
    <cellStyle name="Normal 98 2 2 2 3" xfId="13713"/>
    <cellStyle name="Normal 98 2 2 2 3 2" xfId="33227"/>
    <cellStyle name="Normal 98 2 2 2 3 3" xfId="53120"/>
    <cellStyle name="Normal 98 2 2 2 4" xfId="24632"/>
    <cellStyle name="Normal 98 2 2 2 5" xfId="44398"/>
    <cellStyle name="Normal 98 2 2 3" xfId="7619"/>
    <cellStyle name="Normal 98 2 2 3 2" xfId="17342"/>
    <cellStyle name="Normal 98 2 2 3 2 2" xfId="36855"/>
    <cellStyle name="Normal 98 2 2 3 2 3" xfId="56748"/>
    <cellStyle name="Normal 98 2 2 3 3" xfId="23055"/>
    <cellStyle name="Normal 98 2 2 3 4" xfId="42820"/>
    <cellStyle name="Normal 98 2 2 4" xfId="5586"/>
    <cellStyle name="Normal 98 2 2 4 2" xfId="15323"/>
    <cellStyle name="Normal 98 2 2 4 2 2" xfId="34836"/>
    <cellStyle name="Normal 98 2 2 4 2 3" xfId="54729"/>
    <cellStyle name="Normal 98 2 2 4 3" xfId="27406"/>
    <cellStyle name="Normal 98 2 2 4 4" xfId="47294"/>
    <cellStyle name="Normal 98 2 2 5" xfId="11445"/>
    <cellStyle name="Normal 98 2 2 5 2" xfId="30960"/>
    <cellStyle name="Normal 98 2 2 5 3" xfId="50853"/>
    <cellStyle name="Normal 98 2 2 6" xfId="21166"/>
    <cellStyle name="Normal 98 2 2 7" xfId="40821"/>
    <cellStyle name="Normal 98 2 3" xfId="936"/>
    <cellStyle name="Normal 98 2 3 2" xfId="3321"/>
    <cellStyle name="Normal 98 2 3 2 2" xfId="8758"/>
    <cellStyle name="Normal 98 2 3 2 2 2" xfId="18481"/>
    <cellStyle name="Normal 98 2 3 2 2 2 2" xfId="37994"/>
    <cellStyle name="Normal 98 2 3 2 2 2 3" xfId="57887"/>
    <cellStyle name="Normal 98 2 3 2 2 3" xfId="22792"/>
    <cellStyle name="Normal 98 2 3 2 2 4" xfId="42556"/>
    <cellStyle name="Normal 98 2 3 2 3" xfId="13175"/>
    <cellStyle name="Normal 98 2 3 2 3 2" xfId="32689"/>
    <cellStyle name="Normal 98 2 3 2 3 3" xfId="52582"/>
    <cellStyle name="Normal 98 2 3 2 4" xfId="24094"/>
    <cellStyle name="Normal 98 2 3 2 5" xfId="43860"/>
    <cellStyle name="Normal 98 2 3 3" xfId="7159"/>
    <cellStyle name="Normal 98 2 3 3 2" xfId="16895"/>
    <cellStyle name="Normal 98 2 3 3 2 2" xfId="36408"/>
    <cellStyle name="Normal 98 2 3 3 2 3" xfId="56301"/>
    <cellStyle name="Normal 98 2 3 3 3" xfId="25963"/>
    <cellStyle name="Normal 98 2 3 3 4" xfId="45733"/>
    <cellStyle name="Normal 98 2 3 4" xfId="6121"/>
    <cellStyle name="Normal 98 2 3 4 2" xfId="15858"/>
    <cellStyle name="Normal 98 2 3 4 2 2" xfId="35371"/>
    <cellStyle name="Normal 98 2 3 4 2 3" xfId="55264"/>
    <cellStyle name="Normal 98 2 3 4 3" xfId="27941"/>
    <cellStyle name="Normal 98 2 3 4 4" xfId="47829"/>
    <cellStyle name="Normal 98 2 3 5" xfId="10907"/>
    <cellStyle name="Normal 98 2 3 5 2" xfId="30422"/>
    <cellStyle name="Normal 98 2 3 5 3" xfId="50315"/>
    <cellStyle name="Normal 98 2 3 6" xfId="20628"/>
    <cellStyle name="Normal 98 2 3 7" xfId="40270"/>
    <cellStyle name="Normal 98 2 4" xfId="2126"/>
    <cellStyle name="Normal 98 2 4 2" xfId="4395"/>
    <cellStyle name="Normal 98 2 4 2 2" xfId="9831"/>
    <cellStyle name="Normal 98 2 4 2 2 2" xfId="19554"/>
    <cellStyle name="Normal 98 2 4 2 2 2 2" xfId="39067"/>
    <cellStyle name="Normal 98 2 4 2 2 2 3" xfId="58960"/>
    <cellStyle name="Normal 98 2 4 2 2 3" xfId="29280"/>
    <cellStyle name="Normal 98 2 4 2 2 4" xfId="49168"/>
    <cellStyle name="Normal 98 2 4 2 3" xfId="14248"/>
    <cellStyle name="Normal 98 2 4 2 3 2" xfId="33762"/>
    <cellStyle name="Normal 98 2 4 2 3 3" xfId="53655"/>
    <cellStyle name="Normal 98 2 4 2 4" xfId="25167"/>
    <cellStyle name="Normal 98 2 4 2 5" xfId="44934"/>
    <cellStyle name="Normal 98 2 4 3" xfId="6656"/>
    <cellStyle name="Normal 98 2 4 3 2" xfId="16393"/>
    <cellStyle name="Normal 98 2 4 3 2 2" xfId="35906"/>
    <cellStyle name="Normal 98 2 4 3 2 3" xfId="55799"/>
    <cellStyle name="Normal 98 2 4 3 3" xfId="28476"/>
    <cellStyle name="Normal 98 2 4 3 4" xfId="48364"/>
    <cellStyle name="Normal 98 2 4 4" xfId="11980"/>
    <cellStyle name="Normal 98 2 4 4 2" xfId="31495"/>
    <cellStyle name="Normal 98 2 4 4 3" xfId="51388"/>
    <cellStyle name="Normal 98 2 4 5" xfId="21701"/>
    <cellStyle name="Normal 98 2 4 6" xfId="41460"/>
    <cellStyle name="Normal 98 2 5" xfId="2786"/>
    <cellStyle name="Normal 98 2 5 2" xfId="8223"/>
    <cellStyle name="Normal 98 2 5 2 2" xfId="17946"/>
    <cellStyle name="Normal 98 2 5 2 2 2" xfId="37459"/>
    <cellStyle name="Normal 98 2 5 2 2 3" xfId="57352"/>
    <cellStyle name="Normal 98 2 5 2 3" xfId="26448"/>
    <cellStyle name="Normal 98 2 5 2 4" xfId="46221"/>
    <cellStyle name="Normal 98 2 5 3" xfId="12640"/>
    <cellStyle name="Normal 98 2 5 3 2" xfId="32154"/>
    <cellStyle name="Normal 98 2 5 3 3" xfId="52047"/>
    <cellStyle name="Normal 98 2 5 4" xfId="23559"/>
    <cellStyle name="Normal 98 2 5 5" xfId="43325"/>
    <cellStyle name="Normal 98 2 6" xfId="5046"/>
    <cellStyle name="Normal 98 2 6 2" xfId="14786"/>
    <cellStyle name="Normal 98 2 6 2 2" xfId="34299"/>
    <cellStyle name="Normal 98 2 6 2 3" xfId="54192"/>
    <cellStyle name="Normal 98 2 6 3" xfId="26868"/>
    <cellStyle name="Normal 98 2 6 4" xfId="46754"/>
    <cellStyle name="Normal 98 2 7" xfId="10372"/>
    <cellStyle name="Normal 98 2 7 2" xfId="29887"/>
    <cellStyle name="Normal 98 2 7 3" xfId="49780"/>
    <cellStyle name="Normal 98 2 8" xfId="20093"/>
    <cellStyle name="Normal 98 2 9" xfId="39735"/>
    <cellStyle name="Normal 98 3" xfId="577"/>
    <cellStyle name="Normal 98 3 2" xfId="1663"/>
    <cellStyle name="Normal 98 3 2 2" xfId="4035"/>
    <cellStyle name="Normal 98 3 2 2 2" xfId="9472"/>
    <cellStyle name="Normal 98 3 2 2 2 2" xfId="19195"/>
    <cellStyle name="Normal 98 3 2 2 2 2 2" xfId="38708"/>
    <cellStyle name="Normal 98 3 2 2 2 2 3" xfId="58601"/>
    <cellStyle name="Normal 98 3 2 2 2 3" xfId="26392"/>
    <cellStyle name="Normal 98 3 2 2 2 4" xfId="46165"/>
    <cellStyle name="Normal 98 3 2 2 3" xfId="13889"/>
    <cellStyle name="Normal 98 3 2 2 3 2" xfId="33403"/>
    <cellStyle name="Normal 98 3 2 2 3 3" xfId="53296"/>
    <cellStyle name="Normal 98 3 2 2 4" xfId="24808"/>
    <cellStyle name="Normal 98 3 2 2 5" xfId="44574"/>
    <cellStyle name="Normal 98 3 2 3" xfId="7766"/>
    <cellStyle name="Normal 98 3 2 3 2" xfId="17489"/>
    <cellStyle name="Normal 98 3 2 3 2 2" xfId="37002"/>
    <cellStyle name="Normal 98 3 2 3 2 3" xfId="56895"/>
    <cellStyle name="Normal 98 3 2 3 3" xfId="25422"/>
    <cellStyle name="Normal 98 3 2 3 4" xfId="45189"/>
    <cellStyle name="Normal 98 3 2 4" xfId="5762"/>
    <cellStyle name="Normal 98 3 2 4 2" xfId="15499"/>
    <cellStyle name="Normal 98 3 2 4 2 2" xfId="35012"/>
    <cellStyle name="Normal 98 3 2 4 2 3" xfId="54905"/>
    <cellStyle name="Normal 98 3 2 4 3" xfId="27582"/>
    <cellStyle name="Normal 98 3 2 4 4" xfId="47470"/>
    <cellStyle name="Normal 98 3 2 5" xfId="11621"/>
    <cellStyle name="Normal 98 3 2 5 2" xfId="31136"/>
    <cellStyle name="Normal 98 3 2 5 3" xfId="51029"/>
    <cellStyle name="Normal 98 3 2 6" xfId="21342"/>
    <cellStyle name="Normal 98 3 2 7" xfId="40997"/>
    <cellStyle name="Normal 98 3 3" xfId="1112"/>
    <cellStyle name="Normal 98 3 3 2" xfId="3497"/>
    <cellStyle name="Normal 98 3 3 2 2" xfId="8934"/>
    <cellStyle name="Normal 98 3 3 2 2 2" xfId="18657"/>
    <cellStyle name="Normal 98 3 3 2 2 2 2" xfId="38170"/>
    <cellStyle name="Normal 98 3 3 2 2 2 3" xfId="58063"/>
    <cellStyle name="Normal 98 3 3 2 2 3" xfId="22039"/>
    <cellStyle name="Normal 98 3 3 2 2 4" xfId="41799"/>
    <cellStyle name="Normal 98 3 3 2 3" xfId="13351"/>
    <cellStyle name="Normal 98 3 3 2 3 2" xfId="32865"/>
    <cellStyle name="Normal 98 3 3 2 3 3" xfId="52758"/>
    <cellStyle name="Normal 98 3 3 2 4" xfId="24270"/>
    <cellStyle name="Normal 98 3 3 2 5" xfId="44036"/>
    <cellStyle name="Normal 98 3 3 3" xfId="7306"/>
    <cellStyle name="Normal 98 3 3 3 2" xfId="17042"/>
    <cellStyle name="Normal 98 3 3 3 2 2" xfId="36555"/>
    <cellStyle name="Normal 98 3 3 3 2 3" xfId="56448"/>
    <cellStyle name="Normal 98 3 3 3 3" xfId="25954"/>
    <cellStyle name="Normal 98 3 3 3 4" xfId="45724"/>
    <cellStyle name="Normal 98 3 3 4" xfId="6297"/>
    <cellStyle name="Normal 98 3 3 4 2" xfId="16034"/>
    <cellStyle name="Normal 98 3 3 4 2 2" xfId="35547"/>
    <cellStyle name="Normal 98 3 3 4 2 3" xfId="55440"/>
    <cellStyle name="Normal 98 3 3 4 3" xfId="28117"/>
    <cellStyle name="Normal 98 3 3 4 4" xfId="48005"/>
    <cellStyle name="Normal 98 3 3 5" xfId="11083"/>
    <cellStyle name="Normal 98 3 3 5 2" xfId="30598"/>
    <cellStyle name="Normal 98 3 3 5 3" xfId="50491"/>
    <cellStyle name="Normal 98 3 3 6" xfId="20804"/>
    <cellStyle name="Normal 98 3 3 7" xfId="40446"/>
    <cellStyle name="Normal 98 3 4" xfId="2302"/>
    <cellStyle name="Normal 98 3 4 2" xfId="4571"/>
    <cellStyle name="Normal 98 3 4 2 2" xfId="10007"/>
    <cellStyle name="Normal 98 3 4 2 2 2" xfId="19730"/>
    <cellStyle name="Normal 98 3 4 2 2 2 2" xfId="39243"/>
    <cellStyle name="Normal 98 3 4 2 2 2 3" xfId="59136"/>
    <cellStyle name="Normal 98 3 4 2 2 3" xfId="29456"/>
    <cellStyle name="Normal 98 3 4 2 2 4" xfId="49344"/>
    <cellStyle name="Normal 98 3 4 2 3" xfId="14424"/>
    <cellStyle name="Normal 98 3 4 2 3 2" xfId="33938"/>
    <cellStyle name="Normal 98 3 4 2 3 3" xfId="53831"/>
    <cellStyle name="Normal 98 3 4 2 4" xfId="25343"/>
    <cellStyle name="Normal 98 3 4 2 5" xfId="45110"/>
    <cellStyle name="Normal 98 3 4 3" xfId="6832"/>
    <cellStyle name="Normal 98 3 4 3 2" xfId="16569"/>
    <cellStyle name="Normal 98 3 4 3 2 2" xfId="36082"/>
    <cellStyle name="Normal 98 3 4 3 2 3" xfId="55975"/>
    <cellStyle name="Normal 98 3 4 3 3" xfId="28652"/>
    <cellStyle name="Normal 98 3 4 3 4" xfId="48540"/>
    <cellStyle name="Normal 98 3 4 4" xfId="12156"/>
    <cellStyle name="Normal 98 3 4 4 2" xfId="31671"/>
    <cellStyle name="Normal 98 3 4 4 3" xfId="51564"/>
    <cellStyle name="Normal 98 3 4 5" xfId="21877"/>
    <cellStyle name="Normal 98 3 4 6" xfId="41636"/>
    <cellStyle name="Normal 98 3 5" xfId="2962"/>
    <cellStyle name="Normal 98 3 5 2" xfId="8399"/>
    <cellStyle name="Normal 98 3 5 2 2" xfId="18122"/>
    <cellStyle name="Normal 98 3 5 2 2 2" xfId="37635"/>
    <cellStyle name="Normal 98 3 5 2 2 3" xfId="57528"/>
    <cellStyle name="Normal 98 3 5 2 3" xfId="21968"/>
    <cellStyle name="Normal 98 3 5 2 4" xfId="41727"/>
    <cellStyle name="Normal 98 3 5 3" xfId="12816"/>
    <cellStyle name="Normal 98 3 5 3 2" xfId="32330"/>
    <cellStyle name="Normal 98 3 5 3 3" xfId="52223"/>
    <cellStyle name="Normal 98 3 5 4" xfId="23735"/>
    <cellStyle name="Normal 98 3 5 5" xfId="43501"/>
    <cellStyle name="Normal 98 3 6" xfId="5222"/>
    <cellStyle name="Normal 98 3 6 2" xfId="14962"/>
    <cellStyle name="Normal 98 3 6 2 2" xfId="34475"/>
    <cellStyle name="Normal 98 3 6 2 3" xfId="54368"/>
    <cellStyle name="Normal 98 3 6 3" xfId="27044"/>
    <cellStyle name="Normal 98 3 6 4" xfId="46930"/>
    <cellStyle name="Normal 98 3 7" xfId="10548"/>
    <cellStyle name="Normal 98 3 7 2" xfId="30063"/>
    <cellStyle name="Normal 98 3 7 3" xfId="49956"/>
    <cellStyle name="Normal 98 3 8" xfId="20269"/>
    <cellStyle name="Normal 98 3 9" xfId="39911"/>
    <cellStyle name="Normal 98 4" xfId="1311"/>
    <cellStyle name="Normal 98 4 2" xfId="3683"/>
    <cellStyle name="Normal 98 4 2 2" xfId="9120"/>
    <cellStyle name="Normal 98 4 2 2 2" xfId="18843"/>
    <cellStyle name="Normal 98 4 2 2 2 2" xfId="38356"/>
    <cellStyle name="Normal 98 4 2 2 2 3" xfId="58249"/>
    <cellStyle name="Normal 98 4 2 2 3" xfId="26121"/>
    <cellStyle name="Normal 98 4 2 2 4" xfId="45892"/>
    <cellStyle name="Normal 98 4 2 3" xfId="13537"/>
    <cellStyle name="Normal 98 4 2 3 2" xfId="33051"/>
    <cellStyle name="Normal 98 4 2 3 3" xfId="52944"/>
    <cellStyle name="Normal 98 4 2 4" xfId="24456"/>
    <cellStyle name="Normal 98 4 2 5" xfId="44222"/>
    <cellStyle name="Normal 98 4 3" xfId="7472"/>
    <cellStyle name="Normal 98 4 3 2" xfId="17195"/>
    <cellStyle name="Normal 98 4 3 2 2" xfId="36708"/>
    <cellStyle name="Normal 98 4 3 2 3" xfId="56601"/>
    <cellStyle name="Normal 98 4 3 3" xfId="26375"/>
    <cellStyle name="Normal 98 4 3 4" xfId="46148"/>
    <cellStyle name="Normal 98 4 4" xfId="5410"/>
    <cellStyle name="Normal 98 4 4 2" xfId="15147"/>
    <cellStyle name="Normal 98 4 4 2 2" xfId="34660"/>
    <cellStyle name="Normal 98 4 4 2 3" xfId="54553"/>
    <cellStyle name="Normal 98 4 4 3" xfId="27230"/>
    <cellStyle name="Normal 98 4 4 4" xfId="47118"/>
    <cellStyle name="Normal 98 4 5" xfId="11269"/>
    <cellStyle name="Normal 98 4 5 2" xfId="30784"/>
    <cellStyle name="Normal 98 4 5 3" xfId="50677"/>
    <cellStyle name="Normal 98 4 6" xfId="20990"/>
    <cellStyle name="Normal 98 4 7" xfId="40645"/>
    <cellStyle name="Normal 98 5" xfId="760"/>
    <cellStyle name="Normal 98 5 2" xfId="3145"/>
    <cellStyle name="Normal 98 5 2 2" xfId="8582"/>
    <cellStyle name="Normal 98 5 2 2 2" xfId="18305"/>
    <cellStyle name="Normal 98 5 2 2 2 2" xfId="37818"/>
    <cellStyle name="Normal 98 5 2 2 2 3" xfId="57711"/>
    <cellStyle name="Normal 98 5 2 2 3" xfId="25683"/>
    <cellStyle name="Normal 98 5 2 2 4" xfId="45452"/>
    <cellStyle name="Normal 98 5 2 3" xfId="12999"/>
    <cellStyle name="Normal 98 5 2 3 2" xfId="32513"/>
    <cellStyle name="Normal 98 5 2 3 3" xfId="52406"/>
    <cellStyle name="Normal 98 5 2 4" xfId="23918"/>
    <cellStyle name="Normal 98 5 2 5" xfId="43684"/>
    <cellStyle name="Normal 98 5 3" xfId="7012"/>
    <cellStyle name="Normal 98 5 3 2" xfId="16748"/>
    <cellStyle name="Normal 98 5 3 2 2" xfId="36261"/>
    <cellStyle name="Normal 98 5 3 2 3" xfId="56154"/>
    <cellStyle name="Normal 98 5 3 3" xfId="25601"/>
    <cellStyle name="Normal 98 5 3 4" xfId="45369"/>
    <cellStyle name="Normal 98 5 4" xfId="5945"/>
    <cellStyle name="Normal 98 5 4 2" xfId="15682"/>
    <cellStyle name="Normal 98 5 4 2 2" xfId="35195"/>
    <cellStyle name="Normal 98 5 4 2 3" xfId="55088"/>
    <cellStyle name="Normal 98 5 4 3" xfId="27765"/>
    <cellStyle name="Normal 98 5 4 4" xfId="47653"/>
    <cellStyle name="Normal 98 5 5" xfId="10731"/>
    <cellStyle name="Normal 98 5 5 2" xfId="30246"/>
    <cellStyle name="Normal 98 5 5 3" xfId="50139"/>
    <cellStyle name="Normal 98 5 6" xfId="20452"/>
    <cellStyle name="Normal 98 5 7" xfId="40094"/>
    <cellStyle name="Normal 98 6" xfId="1908"/>
    <cellStyle name="Normal 98 6 2" xfId="4219"/>
    <cellStyle name="Normal 98 6 2 2" xfId="9655"/>
    <cellStyle name="Normal 98 6 2 2 2" xfId="19378"/>
    <cellStyle name="Normal 98 6 2 2 2 2" xfId="38891"/>
    <cellStyle name="Normal 98 6 2 2 2 3" xfId="58784"/>
    <cellStyle name="Normal 98 6 2 2 3" xfId="29104"/>
    <cellStyle name="Normal 98 6 2 2 4" xfId="48992"/>
    <cellStyle name="Normal 98 6 2 3" xfId="14072"/>
    <cellStyle name="Normal 98 6 2 3 2" xfId="33586"/>
    <cellStyle name="Normal 98 6 2 3 3" xfId="53479"/>
    <cellStyle name="Normal 98 6 2 4" xfId="24991"/>
    <cellStyle name="Normal 98 6 2 5" xfId="44758"/>
    <cellStyle name="Normal 98 6 3" xfId="6480"/>
    <cellStyle name="Normal 98 6 3 2" xfId="16217"/>
    <cellStyle name="Normal 98 6 3 2 2" xfId="35730"/>
    <cellStyle name="Normal 98 6 3 2 3" xfId="55623"/>
    <cellStyle name="Normal 98 6 3 3" xfId="28300"/>
    <cellStyle name="Normal 98 6 3 4" xfId="48188"/>
    <cellStyle name="Normal 98 6 4" xfId="11804"/>
    <cellStyle name="Normal 98 6 4 2" xfId="31319"/>
    <cellStyle name="Normal 98 6 4 3" xfId="51212"/>
    <cellStyle name="Normal 98 6 5" xfId="21525"/>
    <cellStyle name="Normal 98 6 6" xfId="41242"/>
    <cellStyle name="Normal 98 7" xfId="2471"/>
    <cellStyle name="Normal 98 7 2" xfId="7908"/>
    <cellStyle name="Normal 98 7 2 2" xfId="17631"/>
    <cellStyle name="Normal 98 7 2 2 2" xfId="37144"/>
    <cellStyle name="Normal 98 7 2 2 3" xfId="57037"/>
    <cellStyle name="Normal 98 7 2 3" xfId="26337"/>
    <cellStyle name="Normal 98 7 2 4" xfId="46110"/>
    <cellStyle name="Normal 98 7 3" xfId="12325"/>
    <cellStyle name="Normal 98 7 3 2" xfId="31839"/>
    <cellStyle name="Normal 98 7 3 3" xfId="51732"/>
    <cellStyle name="Normal 98 7 4" xfId="23244"/>
    <cellStyle name="Normal 98 7 5" xfId="43010"/>
    <cellStyle name="Normal 98 8" xfId="2610"/>
    <cellStyle name="Normal 98 8 2" xfId="8047"/>
    <cellStyle name="Normal 98 8 2 2" xfId="17770"/>
    <cellStyle name="Normal 98 8 2 2 2" xfId="37283"/>
    <cellStyle name="Normal 98 8 2 2 3" xfId="57176"/>
    <cellStyle name="Normal 98 8 2 3" xfId="22877"/>
    <cellStyle name="Normal 98 8 2 4" xfId="42642"/>
    <cellStyle name="Normal 98 8 3" xfId="12464"/>
    <cellStyle name="Normal 98 8 3 2" xfId="31978"/>
    <cellStyle name="Normal 98 8 3 3" xfId="51871"/>
    <cellStyle name="Normal 98 8 4" xfId="23383"/>
    <cellStyle name="Normal 98 8 5" xfId="43149"/>
    <cellStyle name="Normal 98 9" xfId="4828"/>
    <cellStyle name="Normal 98 9 2" xfId="14610"/>
    <cellStyle name="Normal 98 9 2 2" xfId="34123"/>
    <cellStyle name="Normal 98 9 2 3" xfId="54016"/>
    <cellStyle name="Normal 98 9 3" xfId="26692"/>
    <cellStyle name="Normal 98 9 4" xfId="46536"/>
    <cellStyle name="Normal 99" xfId="184"/>
    <cellStyle name="Normal 99 10" xfId="10197"/>
    <cellStyle name="Normal 99 10 2" xfId="29712"/>
    <cellStyle name="Normal 99 10 3" xfId="49605"/>
    <cellStyle name="Normal 99 11" xfId="19918"/>
    <cellStyle name="Normal 99 12" xfId="39518"/>
    <cellStyle name="Normal 99 2" xfId="402"/>
    <cellStyle name="Normal 99 2 2" xfId="1488"/>
    <cellStyle name="Normal 99 2 2 2" xfId="3860"/>
    <cellStyle name="Normal 99 2 2 2 2" xfId="9297"/>
    <cellStyle name="Normal 99 2 2 2 2 2" xfId="19020"/>
    <cellStyle name="Normal 99 2 2 2 2 2 2" xfId="38533"/>
    <cellStyle name="Normal 99 2 2 2 2 2 3" xfId="58426"/>
    <cellStyle name="Normal 99 2 2 2 2 3" xfId="22308"/>
    <cellStyle name="Normal 99 2 2 2 2 4" xfId="42070"/>
    <cellStyle name="Normal 99 2 2 2 3" xfId="13714"/>
    <cellStyle name="Normal 99 2 2 2 3 2" xfId="33228"/>
    <cellStyle name="Normal 99 2 2 2 3 3" xfId="53121"/>
    <cellStyle name="Normal 99 2 2 2 4" xfId="24633"/>
    <cellStyle name="Normal 99 2 2 2 5" xfId="44399"/>
    <cellStyle name="Normal 99 2 2 3" xfId="7620"/>
    <cellStyle name="Normal 99 2 2 3 2" xfId="17343"/>
    <cellStyle name="Normal 99 2 2 3 2 2" xfId="36856"/>
    <cellStyle name="Normal 99 2 2 3 2 3" xfId="56749"/>
    <cellStyle name="Normal 99 2 2 3 3" xfId="22648"/>
    <cellStyle name="Normal 99 2 2 3 4" xfId="42412"/>
    <cellStyle name="Normal 99 2 2 4" xfId="5587"/>
    <cellStyle name="Normal 99 2 2 4 2" xfId="15324"/>
    <cellStyle name="Normal 99 2 2 4 2 2" xfId="34837"/>
    <cellStyle name="Normal 99 2 2 4 2 3" xfId="54730"/>
    <cellStyle name="Normal 99 2 2 4 3" xfId="27407"/>
    <cellStyle name="Normal 99 2 2 4 4" xfId="47295"/>
    <cellStyle name="Normal 99 2 2 5" xfId="11446"/>
    <cellStyle name="Normal 99 2 2 5 2" xfId="30961"/>
    <cellStyle name="Normal 99 2 2 5 3" xfId="50854"/>
    <cellStyle name="Normal 99 2 2 6" xfId="21167"/>
    <cellStyle name="Normal 99 2 2 7" xfId="40822"/>
    <cellStyle name="Normal 99 2 3" xfId="937"/>
    <cellStyle name="Normal 99 2 3 2" xfId="3322"/>
    <cellStyle name="Normal 99 2 3 2 2" xfId="8759"/>
    <cellStyle name="Normal 99 2 3 2 2 2" xfId="18482"/>
    <cellStyle name="Normal 99 2 3 2 2 2 2" xfId="37995"/>
    <cellStyle name="Normal 99 2 3 2 2 2 3" xfId="57888"/>
    <cellStyle name="Normal 99 2 3 2 2 3" xfId="26341"/>
    <cellStyle name="Normal 99 2 3 2 2 4" xfId="46114"/>
    <cellStyle name="Normal 99 2 3 2 3" xfId="13176"/>
    <cellStyle name="Normal 99 2 3 2 3 2" xfId="32690"/>
    <cellStyle name="Normal 99 2 3 2 3 3" xfId="52583"/>
    <cellStyle name="Normal 99 2 3 2 4" xfId="24095"/>
    <cellStyle name="Normal 99 2 3 2 5" xfId="43861"/>
    <cellStyle name="Normal 99 2 3 3" xfId="7160"/>
    <cellStyle name="Normal 99 2 3 3 2" xfId="16896"/>
    <cellStyle name="Normal 99 2 3 3 2 2" xfId="36409"/>
    <cellStyle name="Normal 99 2 3 3 2 3" xfId="56302"/>
    <cellStyle name="Normal 99 2 3 3 3" xfId="22312"/>
    <cellStyle name="Normal 99 2 3 3 4" xfId="42074"/>
    <cellStyle name="Normal 99 2 3 4" xfId="6122"/>
    <cellStyle name="Normal 99 2 3 4 2" xfId="15859"/>
    <cellStyle name="Normal 99 2 3 4 2 2" xfId="35372"/>
    <cellStyle name="Normal 99 2 3 4 2 3" xfId="55265"/>
    <cellStyle name="Normal 99 2 3 4 3" xfId="27942"/>
    <cellStyle name="Normal 99 2 3 4 4" xfId="47830"/>
    <cellStyle name="Normal 99 2 3 5" xfId="10908"/>
    <cellStyle name="Normal 99 2 3 5 2" xfId="30423"/>
    <cellStyle name="Normal 99 2 3 5 3" xfId="50316"/>
    <cellStyle name="Normal 99 2 3 6" xfId="20629"/>
    <cellStyle name="Normal 99 2 3 7" xfId="40271"/>
    <cellStyle name="Normal 99 2 4" xfId="2127"/>
    <cellStyle name="Normal 99 2 4 2" xfId="4396"/>
    <cellStyle name="Normal 99 2 4 2 2" xfId="9832"/>
    <cellStyle name="Normal 99 2 4 2 2 2" xfId="19555"/>
    <cellStyle name="Normal 99 2 4 2 2 2 2" xfId="39068"/>
    <cellStyle name="Normal 99 2 4 2 2 2 3" xfId="58961"/>
    <cellStyle name="Normal 99 2 4 2 2 3" xfId="29281"/>
    <cellStyle name="Normal 99 2 4 2 2 4" xfId="49169"/>
    <cellStyle name="Normal 99 2 4 2 3" xfId="14249"/>
    <cellStyle name="Normal 99 2 4 2 3 2" xfId="33763"/>
    <cellStyle name="Normal 99 2 4 2 3 3" xfId="53656"/>
    <cellStyle name="Normal 99 2 4 2 4" xfId="25168"/>
    <cellStyle name="Normal 99 2 4 2 5" xfId="44935"/>
    <cellStyle name="Normal 99 2 4 3" xfId="6657"/>
    <cellStyle name="Normal 99 2 4 3 2" xfId="16394"/>
    <cellStyle name="Normal 99 2 4 3 2 2" xfId="35907"/>
    <cellStyle name="Normal 99 2 4 3 2 3" xfId="55800"/>
    <cellStyle name="Normal 99 2 4 3 3" xfId="28477"/>
    <cellStyle name="Normal 99 2 4 3 4" xfId="48365"/>
    <cellStyle name="Normal 99 2 4 4" xfId="11981"/>
    <cellStyle name="Normal 99 2 4 4 2" xfId="31496"/>
    <cellStyle name="Normal 99 2 4 4 3" xfId="51389"/>
    <cellStyle name="Normal 99 2 4 5" xfId="21702"/>
    <cellStyle name="Normal 99 2 4 6" xfId="41461"/>
    <cellStyle name="Normal 99 2 5" xfId="2787"/>
    <cellStyle name="Normal 99 2 5 2" xfId="8224"/>
    <cellStyle name="Normal 99 2 5 2 2" xfId="17947"/>
    <cellStyle name="Normal 99 2 5 2 2 2" xfId="37460"/>
    <cellStyle name="Normal 99 2 5 2 2 3" xfId="57353"/>
    <cellStyle name="Normal 99 2 5 2 3" xfId="22161"/>
    <cellStyle name="Normal 99 2 5 2 4" xfId="41921"/>
    <cellStyle name="Normal 99 2 5 3" xfId="12641"/>
    <cellStyle name="Normal 99 2 5 3 2" xfId="32155"/>
    <cellStyle name="Normal 99 2 5 3 3" xfId="52048"/>
    <cellStyle name="Normal 99 2 5 4" xfId="23560"/>
    <cellStyle name="Normal 99 2 5 5" xfId="43326"/>
    <cellStyle name="Normal 99 2 6" xfId="5047"/>
    <cellStyle name="Normal 99 2 6 2" xfId="14787"/>
    <cellStyle name="Normal 99 2 6 2 2" xfId="34300"/>
    <cellStyle name="Normal 99 2 6 2 3" xfId="54193"/>
    <cellStyle name="Normal 99 2 6 3" xfId="26869"/>
    <cellStyle name="Normal 99 2 6 4" xfId="46755"/>
    <cellStyle name="Normal 99 2 7" xfId="10373"/>
    <cellStyle name="Normal 99 2 7 2" xfId="29888"/>
    <cellStyle name="Normal 99 2 7 3" xfId="49781"/>
    <cellStyle name="Normal 99 2 8" xfId="20094"/>
    <cellStyle name="Normal 99 2 9" xfId="39736"/>
    <cellStyle name="Normal 99 3" xfId="578"/>
    <cellStyle name="Normal 99 3 2" xfId="1664"/>
    <cellStyle name="Normal 99 3 2 2" xfId="4036"/>
    <cellStyle name="Normal 99 3 2 2 2" xfId="9473"/>
    <cellStyle name="Normal 99 3 2 2 2 2" xfId="19196"/>
    <cellStyle name="Normal 99 3 2 2 2 2 2" xfId="38709"/>
    <cellStyle name="Normal 99 3 2 2 2 2 3" xfId="58602"/>
    <cellStyle name="Normal 99 3 2 2 2 3" xfId="22498"/>
    <cellStyle name="Normal 99 3 2 2 2 4" xfId="42261"/>
    <cellStyle name="Normal 99 3 2 2 3" xfId="13890"/>
    <cellStyle name="Normal 99 3 2 2 3 2" xfId="33404"/>
    <cellStyle name="Normal 99 3 2 2 3 3" xfId="53297"/>
    <cellStyle name="Normal 99 3 2 2 4" xfId="24809"/>
    <cellStyle name="Normal 99 3 2 2 5" xfId="44575"/>
    <cellStyle name="Normal 99 3 2 3" xfId="7767"/>
    <cellStyle name="Normal 99 3 2 3 2" xfId="17490"/>
    <cellStyle name="Normal 99 3 2 3 2 2" xfId="37003"/>
    <cellStyle name="Normal 99 3 2 3 2 3" xfId="56896"/>
    <cellStyle name="Normal 99 3 2 3 3" xfId="26544"/>
    <cellStyle name="Normal 99 3 2 3 4" xfId="46317"/>
    <cellStyle name="Normal 99 3 2 4" xfId="5763"/>
    <cellStyle name="Normal 99 3 2 4 2" xfId="15500"/>
    <cellStyle name="Normal 99 3 2 4 2 2" xfId="35013"/>
    <cellStyle name="Normal 99 3 2 4 2 3" xfId="54906"/>
    <cellStyle name="Normal 99 3 2 4 3" xfId="27583"/>
    <cellStyle name="Normal 99 3 2 4 4" xfId="47471"/>
    <cellStyle name="Normal 99 3 2 5" xfId="11622"/>
    <cellStyle name="Normal 99 3 2 5 2" xfId="31137"/>
    <cellStyle name="Normal 99 3 2 5 3" xfId="51030"/>
    <cellStyle name="Normal 99 3 2 6" xfId="21343"/>
    <cellStyle name="Normal 99 3 2 7" xfId="40998"/>
    <cellStyle name="Normal 99 3 3" xfId="1113"/>
    <cellStyle name="Normal 99 3 3 2" xfId="3498"/>
    <cellStyle name="Normal 99 3 3 2 2" xfId="8935"/>
    <cellStyle name="Normal 99 3 3 2 2 2" xfId="18658"/>
    <cellStyle name="Normal 99 3 3 2 2 2 2" xfId="38171"/>
    <cellStyle name="Normal 99 3 3 2 2 2 3" xfId="58064"/>
    <cellStyle name="Normal 99 3 3 2 2 3" xfId="25684"/>
    <cellStyle name="Normal 99 3 3 2 2 4" xfId="45453"/>
    <cellStyle name="Normal 99 3 3 2 3" xfId="13352"/>
    <cellStyle name="Normal 99 3 3 2 3 2" xfId="32866"/>
    <cellStyle name="Normal 99 3 3 2 3 3" xfId="52759"/>
    <cellStyle name="Normal 99 3 3 2 4" xfId="24271"/>
    <cellStyle name="Normal 99 3 3 2 5" xfId="44037"/>
    <cellStyle name="Normal 99 3 3 3" xfId="7307"/>
    <cellStyle name="Normal 99 3 3 3 2" xfId="17043"/>
    <cellStyle name="Normal 99 3 3 3 2 2" xfId="36556"/>
    <cellStyle name="Normal 99 3 3 3 2 3" xfId="56449"/>
    <cellStyle name="Normal 99 3 3 3 3" xfId="23002"/>
    <cellStyle name="Normal 99 3 3 3 4" xfId="42767"/>
    <cellStyle name="Normal 99 3 3 4" xfId="6298"/>
    <cellStyle name="Normal 99 3 3 4 2" xfId="16035"/>
    <cellStyle name="Normal 99 3 3 4 2 2" xfId="35548"/>
    <cellStyle name="Normal 99 3 3 4 2 3" xfId="55441"/>
    <cellStyle name="Normal 99 3 3 4 3" xfId="28118"/>
    <cellStyle name="Normal 99 3 3 4 4" xfId="48006"/>
    <cellStyle name="Normal 99 3 3 5" xfId="11084"/>
    <cellStyle name="Normal 99 3 3 5 2" xfId="30599"/>
    <cellStyle name="Normal 99 3 3 5 3" xfId="50492"/>
    <cellStyle name="Normal 99 3 3 6" xfId="20805"/>
    <cellStyle name="Normal 99 3 3 7" xfId="40447"/>
    <cellStyle name="Normal 99 3 4" xfId="2303"/>
    <cellStyle name="Normal 99 3 4 2" xfId="4572"/>
    <cellStyle name="Normal 99 3 4 2 2" xfId="10008"/>
    <cellStyle name="Normal 99 3 4 2 2 2" xfId="19731"/>
    <cellStyle name="Normal 99 3 4 2 2 2 2" xfId="39244"/>
    <cellStyle name="Normal 99 3 4 2 2 2 3" xfId="59137"/>
    <cellStyle name="Normal 99 3 4 2 2 3" xfId="29457"/>
    <cellStyle name="Normal 99 3 4 2 2 4" xfId="49345"/>
    <cellStyle name="Normal 99 3 4 2 3" xfId="14425"/>
    <cellStyle name="Normal 99 3 4 2 3 2" xfId="33939"/>
    <cellStyle name="Normal 99 3 4 2 3 3" xfId="53832"/>
    <cellStyle name="Normal 99 3 4 2 4" xfId="25344"/>
    <cellStyle name="Normal 99 3 4 2 5" xfId="45111"/>
    <cellStyle name="Normal 99 3 4 3" xfId="6833"/>
    <cellStyle name="Normal 99 3 4 3 2" xfId="16570"/>
    <cellStyle name="Normal 99 3 4 3 2 2" xfId="36083"/>
    <cellStyle name="Normal 99 3 4 3 2 3" xfId="55976"/>
    <cellStyle name="Normal 99 3 4 3 3" xfId="28653"/>
    <cellStyle name="Normal 99 3 4 3 4" xfId="48541"/>
    <cellStyle name="Normal 99 3 4 4" xfId="12157"/>
    <cellStyle name="Normal 99 3 4 4 2" xfId="31672"/>
    <cellStyle name="Normal 99 3 4 4 3" xfId="51565"/>
    <cellStyle name="Normal 99 3 4 5" xfId="21878"/>
    <cellStyle name="Normal 99 3 4 6" xfId="41637"/>
    <cellStyle name="Normal 99 3 5" xfId="2963"/>
    <cellStyle name="Normal 99 3 5 2" xfId="8400"/>
    <cellStyle name="Normal 99 3 5 2 2" xfId="18123"/>
    <cellStyle name="Normal 99 3 5 2 2 2" xfId="37636"/>
    <cellStyle name="Normal 99 3 5 2 2 3" xfId="57529"/>
    <cellStyle name="Normal 99 3 5 2 3" xfId="22620"/>
    <cellStyle name="Normal 99 3 5 2 4" xfId="42383"/>
    <cellStyle name="Normal 99 3 5 3" xfId="12817"/>
    <cellStyle name="Normal 99 3 5 3 2" xfId="32331"/>
    <cellStyle name="Normal 99 3 5 3 3" xfId="52224"/>
    <cellStyle name="Normal 99 3 5 4" xfId="23736"/>
    <cellStyle name="Normal 99 3 5 5" xfId="43502"/>
    <cellStyle name="Normal 99 3 6" xfId="5223"/>
    <cellStyle name="Normal 99 3 6 2" xfId="14963"/>
    <cellStyle name="Normal 99 3 6 2 2" xfId="34476"/>
    <cellStyle name="Normal 99 3 6 2 3" xfId="54369"/>
    <cellStyle name="Normal 99 3 6 3" xfId="27045"/>
    <cellStyle name="Normal 99 3 6 4" xfId="46931"/>
    <cellStyle name="Normal 99 3 7" xfId="10549"/>
    <cellStyle name="Normal 99 3 7 2" xfId="30064"/>
    <cellStyle name="Normal 99 3 7 3" xfId="49957"/>
    <cellStyle name="Normal 99 3 8" xfId="20270"/>
    <cellStyle name="Normal 99 3 9" xfId="39912"/>
    <cellStyle name="Normal 99 4" xfId="1312"/>
    <cellStyle name="Normal 99 4 2" xfId="3684"/>
    <cellStyle name="Normal 99 4 2 2" xfId="9121"/>
    <cellStyle name="Normal 99 4 2 2 2" xfId="18844"/>
    <cellStyle name="Normal 99 4 2 2 2 2" xfId="38357"/>
    <cellStyle name="Normal 99 4 2 2 2 3" xfId="58250"/>
    <cellStyle name="Normal 99 4 2 2 3" xfId="26160"/>
    <cellStyle name="Normal 99 4 2 2 4" xfId="45931"/>
    <cellStyle name="Normal 99 4 2 3" xfId="13538"/>
    <cellStyle name="Normal 99 4 2 3 2" xfId="33052"/>
    <cellStyle name="Normal 99 4 2 3 3" xfId="52945"/>
    <cellStyle name="Normal 99 4 2 4" xfId="24457"/>
    <cellStyle name="Normal 99 4 2 5" xfId="44223"/>
    <cellStyle name="Normal 99 4 3" xfId="7473"/>
    <cellStyle name="Normal 99 4 3 2" xfId="17196"/>
    <cellStyle name="Normal 99 4 3 2 2" xfId="36709"/>
    <cellStyle name="Normal 99 4 3 2 3" xfId="56602"/>
    <cellStyle name="Normal 99 4 3 3" xfId="25842"/>
    <cellStyle name="Normal 99 4 3 4" xfId="45611"/>
    <cellStyle name="Normal 99 4 4" xfId="5411"/>
    <cellStyle name="Normal 99 4 4 2" xfId="15148"/>
    <cellStyle name="Normal 99 4 4 2 2" xfId="34661"/>
    <cellStyle name="Normal 99 4 4 2 3" xfId="54554"/>
    <cellStyle name="Normal 99 4 4 3" xfId="27231"/>
    <cellStyle name="Normal 99 4 4 4" xfId="47119"/>
    <cellStyle name="Normal 99 4 5" xfId="11270"/>
    <cellStyle name="Normal 99 4 5 2" xfId="30785"/>
    <cellStyle name="Normal 99 4 5 3" xfId="50678"/>
    <cellStyle name="Normal 99 4 6" xfId="20991"/>
    <cellStyle name="Normal 99 4 7" xfId="40646"/>
    <cellStyle name="Normal 99 5" xfId="761"/>
    <cellStyle name="Normal 99 5 2" xfId="3146"/>
    <cellStyle name="Normal 99 5 2 2" xfId="8583"/>
    <cellStyle name="Normal 99 5 2 2 2" xfId="18306"/>
    <cellStyle name="Normal 99 5 2 2 2 2" xfId="37819"/>
    <cellStyle name="Normal 99 5 2 2 2 3" xfId="57712"/>
    <cellStyle name="Normal 99 5 2 2 3" xfId="25919"/>
    <cellStyle name="Normal 99 5 2 2 4" xfId="45689"/>
    <cellStyle name="Normal 99 5 2 3" xfId="13000"/>
    <cellStyle name="Normal 99 5 2 3 2" xfId="32514"/>
    <cellStyle name="Normal 99 5 2 3 3" xfId="52407"/>
    <cellStyle name="Normal 99 5 2 4" xfId="23919"/>
    <cellStyle name="Normal 99 5 2 5" xfId="43685"/>
    <cellStyle name="Normal 99 5 3" xfId="7013"/>
    <cellStyle name="Normal 99 5 3 2" xfId="16749"/>
    <cellStyle name="Normal 99 5 3 2 2" xfId="36262"/>
    <cellStyle name="Normal 99 5 3 2 3" xfId="56155"/>
    <cellStyle name="Normal 99 5 3 3" xfId="22649"/>
    <cellStyle name="Normal 99 5 3 4" xfId="42413"/>
    <cellStyle name="Normal 99 5 4" xfId="5946"/>
    <cellStyle name="Normal 99 5 4 2" xfId="15683"/>
    <cellStyle name="Normal 99 5 4 2 2" xfId="35196"/>
    <cellStyle name="Normal 99 5 4 2 3" xfId="55089"/>
    <cellStyle name="Normal 99 5 4 3" xfId="27766"/>
    <cellStyle name="Normal 99 5 4 4" xfId="47654"/>
    <cellStyle name="Normal 99 5 5" xfId="10732"/>
    <cellStyle name="Normal 99 5 5 2" xfId="30247"/>
    <cellStyle name="Normal 99 5 5 3" xfId="50140"/>
    <cellStyle name="Normal 99 5 6" xfId="20453"/>
    <cellStyle name="Normal 99 5 7" xfId="40095"/>
    <cellStyle name="Normal 99 6" xfId="1909"/>
    <cellStyle name="Normal 99 6 2" xfId="4220"/>
    <cellStyle name="Normal 99 6 2 2" xfId="9656"/>
    <cellStyle name="Normal 99 6 2 2 2" xfId="19379"/>
    <cellStyle name="Normal 99 6 2 2 2 2" xfId="38892"/>
    <cellStyle name="Normal 99 6 2 2 2 3" xfId="58785"/>
    <cellStyle name="Normal 99 6 2 2 3" xfId="29105"/>
    <cellStyle name="Normal 99 6 2 2 4" xfId="48993"/>
    <cellStyle name="Normal 99 6 2 3" xfId="14073"/>
    <cellStyle name="Normal 99 6 2 3 2" xfId="33587"/>
    <cellStyle name="Normal 99 6 2 3 3" xfId="53480"/>
    <cellStyle name="Normal 99 6 2 4" xfId="24992"/>
    <cellStyle name="Normal 99 6 2 5" xfId="44759"/>
    <cellStyle name="Normal 99 6 3" xfId="6481"/>
    <cellStyle name="Normal 99 6 3 2" xfId="16218"/>
    <cellStyle name="Normal 99 6 3 2 2" xfId="35731"/>
    <cellStyle name="Normal 99 6 3 2 3" xfId="55624"/>
    <cellStyle name="Normal 99 6 3 3" xfId="28301"/>
    <cellStyle name="Normal 99 6 3 4" xfId="48189"/>
    <cellStyle name="Normal 99 6 4" xfId="11805"/>
    <cellStyle name="Normal 99 6 4 2" xfId="31320"/>
    <cellStyle name="Normal 99 6 4 3" xfId="51213"/>
    <cellStyle name="Normal 99 6 5" xfId="21526"/>
    <cellStyle name="Normal 99 6 6" xfId="41243"/>
    <cellStyle name="Normal 99 7" xfId="2472"/>
    <cellStyle name="Normal 99 7 2" xfId="7909"/>
    <cellStyle name="Normal 99 7 2 2" xfId="17632"/>
    <cellStyle name="Normal 99 7 2 2 2" xfId="37145"/>
    <cellStyle name="Normal 99 7 2 2 3" xfId="57038"/>
    <cellStyle name="Normal 99 7 2 3" xfId="25892"/>
    <cellStyle name="Normal 99 7 2 4" xfId="45662"/>
    <cellStyle name="Normal 99 7 3" xfId="12326"/>
    <cellStyle name="Normal 99 7 3 2" xfId="31840"/>
    <cellStyle name="Normal 99 7 3 3" xfId="51733"/>
    <cellStyle name="Normal 99 7 4" xfId="23245"/>
    <cellStyle name="Normal 99 7 5" xfId="43011"/>
    <cellStyle name="Normal 99 8" xfId="2611"/>
    <cellStyle name="Normal 99 8 2" xfId="8048"/>
    <cellStyle name="Normal 99 8 2 2" xfId="17771"/>
    <cellStyle name="Normal 99 8 2 2 2" xfId="37284"/>
    <cellStyle name="Normal 99 8 2 2 3" xfId="57177"/>
    <cellStyle name="Normal 99 8 2 3" xfId="22816"/>
    <cellStyle name="Normal 99 8 2 4" xfId="42580"/>
    <cellStyle name="Normal 99 8 3" xfId="12465"/>
    <cellStyle name="Normal 99 8 3 2" xfId="31979"/>
    <cellStyle name="Normal 99 8 3 3" xfId="51872"/>
    <cellStyle name="Normal 99 8 4" xfId="23384"/>
    <cellStyle name="Normal 99 8 5" xfId="43150"/>
    <cellStyle name="Normal 99 9" xfId="4829"/>
    <cellStyle name="Normal 99 9 2" xfId="14611"/>
    <cellStyle name="Normal 99 9 2 2" xfId="34124"/>
    <cellStyle name="Normal 99 9 2 3" xfId="54017"/>
    <cellStyle name="Normal 99 9 3" xfId="26693"/>
    <cellStyle name="Normal 99 9 4" xfId="46537"/>
    <cellStyle name="Note 2" xfId="84"/>
    <cellStyle name="Note 2 2" xfId="1809"/>
    <cellStyle name="Note 2 2 2" xfId="29581"/>
    <cellStyle name="Note 2 2 2 2" xfId="59270"/>
    <cellStyle name="Note 2 2 2 3" xfId="49474"/>
    <cellStyle name="Note 2 2 3" xfId="39335"/>
    <cellStyle name="Note 2 2 3 2" xfId="59293"/>
    <cellStyle name="Note 2 2 3 3" xfId="59228"/>
    <cellStyle name="Note 2 2 4" xfId="29597"/>
    <cellStyle name="Note 2 2 4 2" xfId="49490"/>
    <cellStyle name="Note 2 2 5" xfId="41143"/>
    <cellStyle name="Note 2 3" xfId="4729"/>
    <cellStyle name="Note 2 3 2" xfId="29572"/>
    <cellStyle name="Note 2 3 2 2" xfId="59264"/>
    <cellStyle name="Note 2 3 2 3" xfId="49465"/>
    <cellStyle name="Note 2 3 3" xfId="29579"/>
    <cellStyle name="Note 2 3 3 2" xfId="59269"/>
    <cellStyle name="Note 2 3 3 3" xfId="49472"/>
    <cellStyle name="Note 2 3 4" xfId="29560"/>
    <cellStyle name="Note 2 3 4 2" xfId="49453"/>
    <cellStyle name="Note 2 3 5" xfId="46437"/>
    <cellStyle name="Note 2 4" xfId="29548"/>
    <cellStyle name="Note 2 4 2" xfId="59244"/>
    <cellStyle name="Note 2 4 3" xfId="49441"/>
    <cellStyle name="Note 2 5" xfId="29564"/>
    <cellStyle name="Note 2 5 2" xfId="59258"/>
    <cellStyle name="Note 2 5 3" xfId="49457"/>
    <cellStyle name="Note 2 6" xfId="39324"/>
    <cellStyle name="Note 2 6 2" xfId="59217"/>
    <cellStyle name="Note 2 7" xfId="39418"/>
    <cellStyle name="Note 3" xfId="293"/>
    <cellStyle name="Note 3 2" xfId="2018"/>
    <cellStyle name="Note 3 2 2" xfId="29545"/>
    <cellStyle name="Note 3 2 2 2" xfId="59242"/>
    <cellStyle name="Note 3 2 2 3" xfId="49438"/>
    <cellStyle name="Note 3 2 3" xfId="39320"/>
    <cellStyle name="Note 3 2 3 2" xfId="59287"/>
    <cellStyle name="Note 3 2 3 3" xfId="59213"/>
    <cellStyle name="Note 3 2 4" xfId="39331"/>
    <cellStyle name="Note 3 2 4 2" xfId="59224"/>
    <cellStyle name="Note 3 2 5" xfId="41352"/>
    <cellStyle name="Note 3 3" xfId="4938"/>
    <cellStyle name="Note 3 3 2" xfId="29591"/>
    <cellStyle name="Note 3 3 2 2" xfId="59280"/>
    <cellStyle name="Note 3 3 2 3" xfId="49484"/>
    <cellStyle name="Note 3 3 3" xfId="29596"/>
    <cellStyle name="Note 3 3 3 2" xfId="59283"/>
    <cellStyle name="Note 3 3 3 3" xfId="49489"/>
    <cellStyle name="Note 3 3 4" xfId="29542"/>
    <cellStyle name="Note 3 3 4 2" xfId="49435"/>
    <cellStyle name="Note 3 3 5" xfId="46646"/>
    <cellStyle name="Note 3 4" xfId="29589"/>
    <cellStyle name="Note 3 4 2" xfId="59278"/>
    <cellStyle name="Note 3 4 3" xfId="49482"/>
    <cellStyle name="Note 3 5" xfId="39333"/>
    <cellStyle name="Note 3 5 2" xfId="59291"/>
    <cellStyle name="Note 3 5 3" xfId="59226"/>
    <cellStyle name="Note 3 6" xfId="39323"/>
    <cellStyle name="Note 3 6 2" xfId="59216"/>
    <cellStyle name="Note 3 7" xfId="39627"/>
    <cellStyle name="Output 2" xfId="85"/>
    <cellStyle name="Output 2 2" xfId="1810"/>
    <cellStyle name="Output 2 2 2" xfId="29594"/>
    <cellStyle name="Output 2 2 2 2" xfId="59282"/>
    <cellStyle name="Output 2 2 2 3" xfId="49487"/>
    <cellStyle name="Output 2 2 3" xfId="29555"/>
    <cellStyle name="Output 2 2 3 2" xfId="59250"/>
    <cellStyle name="Output 2 2 3 3" xfId="49448"/>
    <cellStyle name="Output 2 2 4" xfId="29571"/>
    <cellStyle name="Output 2 2 4 2" xfId="49464"/>
    <cellStyle name="Output 2 2 5" xfId="41144"/>
    <cellStyle name="Output 2 3" xfId="4730"/>
    <cellStyle name="Output 2 3 2" xfId="29582"/>
    <cellStyle name="Output 2 3 2 2" xfId="59271"/>
    <cellStyle name="Output 2 3 2 3" xfId="49475"/>
    <cellStyle name="Output 2 3 3" xfId="29584"/>
    <cellStyle name="Output 2 3 3 2" xfId="59273"/>
    <cellStyle name="Output 2 3 3 3" xfId="49477"/>
    <cellStyle name="Output 2 3 4" xfId="29547"/>
    <cellStyle name="Output 2 3 4 2" xfId="49440"/>
    <cellStyle name="Output 2 3 5" xfId="46438"/>
    <cellStyle name="Output 2 4" xfId="29577"/>
    <cellStyle name="Output 2 4 2" xfId="59267"/>
    <cellStyle name="Output 2 4 3" xfId="49470"/>
    <cellStyle name="Output 2 5" xfId="29559"/>
    <cellStyle name="Output 2 5 2" xfId="59254"/>
    <cellStyle name="Output 2 5 3" xfId="49452"/>
    <cellStyle name="Output 2 6" xfId="39332"/>
    <cellStyle name="Output 2 6 2" xfId="59225"/>
    <cellStyle name="Output 2 7" xfId="39419"/>
    <cellStyle name="Output 3" xfId="294"/>
    <cellStyle name="Output 3 2" xfId="2019"/>
    <cellStyle name="Output 3 2 2" xfId="29540"/>
    <cellStyle name="Output 3 2 2 2" xfId="59238"/>
    <cellStyle name="Output 3 2 2 3" xfId="49433"/>
    <cellStyle name="Output 3 2 3" xfId="39337"/>
    <cellStyle name="Output 3 2 3 2" xfId="59294"/>
    <cellStyle name="Output 3 2 3 3" xfId="59230"/>
    <cellStyle name="Output 3 2 4" xfId="29568"/>
    <cellStyle name="Output 3 2 4 2" xfId="49461"/>
    <cellStyle name="Output 3 2 5" xfId="41353"/>
    <cellStyle name="Output 3 3" xfId="4939"/>
    <cellStyle name="Output 3 3 2" xfId="29557"/>
    <cellStyle name="Output 3 3 2 2" xfId="59252"/>
    <cellStyle name="Output 3 3 2 3" xfId="49450"/>
    <cellStyle name="Output 3 3 3" xfId="29554"/>
    <cellStyle name="Output 3 3 3 2" xfId="59249"/>
    <cellStyle name="Output 3 3 3 3" xfId="49447"/>
    <cellStyle name="Output 3 3 4" xfId="39336"/>
    <cellStyle name="Output 3 3 4 2" xfId="59229"/>
    <cellStyle name="Output 3 3 5" xfId="46647"/>
    <cellStyle name="Output 3 4" xfId="29556"/>
    <cellStyle name="Output 3 4 2" xfId="59251"/>
    <cellStyle name="Output 3 4 3" xfId="49449"/>
    <cellStyle name="Output 3 5" xfId="29567"/>
    <cellStyle name="Output 3 5 2" xfId="59261"/>
    <cellStyle name="Output 3 5 3" xfId="49460"/>
    <cellStyle name="Output 3 6" xfId="29575"/>
    <cellStyle name="Output 3 6 2" xfId="49468"/>
    <cellStyle name="Output 3 7" xfId="39628"/>
    <cellStyle name="Title 2" xfId="86"/>
    <cellStyle name="Title 2 2" xfId="1811"/>
    <cellStyle name="Title 2 2 2" xfId="41145"/>
    <cellStyle name="Title 2 3" xfId="4731"/>
    <cellStyle name="Title 2 3 2" xfId="46439"/>
    <cellStyle name="Title 2 4" xfId="39420"/>
    <cellStyle name="Title 3" xfId="295"/>
    <cellStyle name="Title 3 2" xfId="2020"/>
    <cellStyle name="Title 3 2 2" xfId="41354"/>
    <cellStyle name="Title 3 3" xfId="4940"/>
    <cellStyle name="Title 3 3 2" xfId="46648"/>
    <cellStyle name="Title 3 4" xfId="39629"/>
    <cellStyle name="Total 2" xfId="87"/>
    <cellStyle name="Total 2 2" xfId="1812"/>
    <cellStyle name="Total 2 2 2" xfId="29543"/>
    <cellStyle name="Total 2 2 2 2" xfId="59240"/>
    <cellStyle name="Total 2 2 2 3" xfId="49436"/>
    <cellStyle name="Total 2 2 3" xfId="39340"/>
    <cellStyle name="Total 2 2 3 2" xfId="59296"/>
    <cellStyle name="Total 2 2 3 3" xfId="59233"/>
    <cellStyle name="Total 2 2 4" xfId="29538"/>
    <cellStyle name="Total 2 2 4 2" xfId="49431"/>
    <cellStyle name="Total 2 2 5" xfId="41146"/>
    <cellStyle name="Total 2 3" xfId="4732"/>
    <cellStyle name="Total 2 3 2" xfId="29562"/>
    <cellStyle name="Total 2 3 2 2" xfId="59256"/>
    <cellStyle name="Total 2 3 2 3" xfId="49455"/>
    <cellStyle name="Total 2 3 3" xfId="39319"/>
    <cellStyle name="Total 2 3 3 2" xfId="59286"/>
    <cellStyle name="Total 2 3 3 3" xfId="59212"/>
    <cellStyle name="Total 2 3 4" xfId="29574"/>
    <cellStyle name="Total 2 3 4 2" xfId="49467"/>
    <cellStyle name="Total 2 3 5" xfId="46440"/>
    <cellStyle name="Total 2 4" xfId="29587"/>
    <cellStyle name="Total 2 4 2" xfId="59276"/>
    <cellStyle name="Total 2 4 3" xfId="49480"/>
    <cellStyle name="Total 2 5" xfId="39329"/>
    <cellStyle name="Total 2 5 2" xfId="59290"/>
    <cellStyle name="Total 2 5 3" xfId="59222"/>
    <cellStyle name="Total 2 6" xfId="39341"/>
    <cellStyle name="Total 2 6 2" xfId="59234"/>
    <cellStyle name="Total 2 7" xfId="39421"/>
    <cellStyle name="Total 3" xfId="296"/>
    <cellStyle name="Total 3 2" xfId="2021"/>
    <cellStyle name="Total 3 2 2" xfId="29585"/>
    <cellStyle name="Total 3 2 2 2" xfId="59274"/>
    <cellStyle name="Total 3 2 2 3" xfId="49478"/>
    <cellStyle name="Total 3 2 3" xfId="29563"/>
    <cellStyle name="Total 3 2 3 2" xfId="59257"/>
    <cellStyle name="Total 3 2 3 3" xfId="49456"/>
    <cellStyle name="Total 3 2 4" xfId="29553"/>
    <cellStyle name="Total 3 2 4 2" xfId="49446"/>
    <cellStyle name="Total 3 2 5" xfId="41355"/>
    <cellStyle name="Total 3 3" xfId="4941"/>
    <cellStyle name="Total 3 3 2" xfId="29570"/>
    <cellStyle name="Total 3 3 2 2" xfId="59263"/>
    <cellStyle name="Total 3 3 2 3" xfId="49463"/>
    <cellStyle name="Total 3 3 3" xfId="39317"/>
    <cellStyle name="Total 3 3 3 2" xfId="59285"/>
    <cellStyle name="Total 3 3 3 3" xfId="59210"/>
    <cellStyle name="Total 3 3 4" xfId="39327"/>
    <cellStyle name="Total 3 3 4 2" xfId="59220"/>
    <cellStyle name="Total 3 3 5" xfId="46649"/>
    <cellStyle name="Total 3 4" xfId="29573"/>
    <cellStyle name="Total 3 4 2" xfId="59265"/>
    <cellStyle name="Total 3 4 3" xfId="49466"/>
    <cellStyle name="Total 3 5" xfId="39343"/>
    <cellStyle name="Total 3 5 2" xfId="59297"/>
    <cellStyle name="Total 3 5 3" xfId="59236"/>
    <cellStyle name="Total 3 6" xfId="29539"/>
    <cellStyle name="Total 3 6 2" xfId="49432"/>
    <cellStyle name="Total 3 7" xfId="39630"/>
    <cellStyle name="Warning Text 2" xfId="88"/>
    <cellStyle name="Warning Text 2 2" xfId="1813"/>
    <cellStyle name="Warning Text 2 2 2" xfId="41147"/>
    <cellStyle name="Warning Text 2 3" xfId="4733"/>
    <cellStyle name="Warning Text 2 3 2" xfId="46441"/>
    <cellStyle name="Warning Text 2 4" xfId="39422"/>
    <cellStyle name="Warning Text 3" xfId="297"/>
    <cellStyle name="Warning Text 3 2" xfId="2022"/>
    <cellStyle name="Warning Text 3 2 2" xfId="41356"/>
    <cellStyle name="Warning Text 3 3" xfId="4942"/>
    <cellStyle name="Warning Text 3 3 2" xfId="46650"/>
    <cellStyle name="Warning Text 3 4" xfId="39631"/>
  </cellStyles>
  <dxfs count="388">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patternFill>
      </fill>
    </dxf>
    <dxf>
      <fill>
        <patternFill>
          <bgColor rgb="FFFFFF00"/>
        </patternFill>
      </fill>
    </dxf>
    <dxf>
      <fill>
        <patternFill>
          <bgColor theme="9"/>
        </patternFill>
      </fill>
    </dxf>
    <dxf>
      <fill>
        <patternFill>
          <bgColor rgb="FFFFFF00"/>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7" tint="0.79998168889431442"/>
        </patternFill>
      </fill>
    </dxf>
    <dxf>
      <fill>
        <patternFill>
          <bgColor theme="9" tint="0.39994506668294322"/>
        </patternFill>
      </fill>
    </dxf>
    <dxf>
      <fill>
        <patternFill>
          <bgColor rgb="FFFFFF00"/>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7" tint="0.79998168889431442"/>
        </patternFill>
      </fill>
    </dxf>
    <dxf>
      <fill>
        <patternFill>
          <bgColor theme="9" tint="0.39994506668294322"/>
        </patternFill>
      </fill>
    </dxf>
    <dxf>
      <fill>
        <patternFill>
          <bgColor rgb="FFFFFF00"/>
        </patternFill>
      </fill>
    </dxf>
    <dxf>
      <fill>
        <patternFill>
          <bgColor theme="9" tint="0.39994506668294322"/>
        </patternFill>
      </fill>
    </dxf>
    <dxf>
      <fill>
        <patternFill>
          <bgColor theme="7" tint="0.79998168889431442"/>
        </patternFill>
      </fill>
    </dxf>
    <dxf>
      <fill>
        <patternFill>
          <bgColor rgb="FFFFFF00"/>
        </patternFill>
      </fill>
    </dxf>
    <dxf>
      <fill>
        <patternFill>
          <bgColor theme="9" tint="0.59996337778862885"/>
        </patternFill>
      </fill>
    </dxf>
    <dxf>
      <fill>
        <patternFill>
          <bgColor theme="7" tint="0.79998168889431442"/>
        </patternFill>
      </fill>
    </dxf>
    <dxf>
      <fill>
        <patternFill>
          <bgColor theme="9" tint="0.39994506668294322"/>
        </patternFill>
      </fill>
    </dxf>
    <dxf>
      <fill>
        <patternFill>
          <bgColor rgb="FFFFFF00"/>
        </patternFill>
      </fill>
    </dxf>
    <dxf>
      <fill>
        <patternFill>
          <bgColor rgb="FFFFC000"/>
        </patternFill>
      </fill>
    </dxf>
    <dxf>
      <fill>
        <patternFill>
          <bgColor rgb="FFFFC000"/>
        </patternFill>
      </fill>
    </dxf>
    <dxf>
      <fill>
        <patternFill>
          <bgColor rgb="FFFFC000"/>
        </patternFill>
      </fill>
    </dxf>
  </dxfs>
  <tableStyles count="0" defaultTableStyle="TableStyleMedium9" defaultPivotStyle="PivotStyleLight16"/>
  <colors>
    <mruColors>
      <color rgb="FFCC99FF"/>
      <color rgb="FF00FF00"/>
      <color rgb="FFFFFFCC"/>
      <color rgb="FFFF00FF"/>
      <color rgb="FFFFFF99"/>
      <color rgb="FFFF99FF"/>
      <color rgb="FFFF66CC"/>
      <color rgb="FFFF66FF"/>
      <color rgb="FFFF6699"/>
      <color rgb="FFE87C0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T697"/>
  <sheetViews>
    <sheetView tabSelected="1" zoomScale="85" zoomScaleNormal="85" workbookViewId="0">
      <pane ySplit="2" topLeftCell="A3" activePane="bottomLeft" state="frozen"/>
      <selection pane="bottomLeft" activeCell="G203" sqref="G203"/>
    </sheetView>
  </sheetViews>
  <sheetFormatPr defaultColWidth="9.140625" defaultRowHeight="15" outlineLevelRow="1" x14ac:dyDescent="0.25"/>
  <cols>
    <col min="1" max="1" width="7.5703125" style="343" customWidth="1"/>
    <col min="2" max="2" width="30.42578125" style="214" customWidth="1"/>
    <col min="3" max="3" width="25.42578125" style="345" customWidth="1"/>
    <col min="4" max="4" width="39.28515625" style="345" customWidth="1"/>
    <col min="5" max="5" width="11.42578125" style="345" customWidth="1"/>
    <col min="6" max="6" width="10.85546875" style="346" customWidth="1"/>
    <col min="7" max="7" width="17" style="345" customWidth="1"/>
    <col min="8" max="8" width="3.42578125" style="681" customWidth="1"/>
    <col min="9" max="9" width="9.28515625" style="350" customWidth="1"/>
    <col min="10" max="10" width="1.28515625" style="352" customWidth="1"/>
    <col min="11" max="11" width="9.42578125" style="341" customWidth="1"/>
    <col min="12" max="12" width="11.5703125" style="214" customWidth="1"/>
    <col min="13" max="13" width="11.85546875" style="342" customWidth="1"/>
    <col min="14" max="14" width="1.5703125" style="352" customWidth="1"/>
    <col min="15" max="15" width="11" style="343" customWidth="1"/>
    <col min="16" max="16" width="9.28515625" style="344" customWidth="1"/>
    <col min="17" max="17" width="19.42578125" style="345" customWidth="1"/>
    <col min="18" max="18" width="28" style="345" customWidth="1"/>
    <col min="19" max="19" width="13.5703125" style="345" customWidth="1"/>
    <col min="20" max="20" width="5" style="345" customWidth="1"/>
    <col min="21" max="21" width="8.85546875" style="346" customWidth="1"/>
    <col min="22" max="22" width="8.42578125" style="345" customWidth="1"/>
    <col min="23" max="23" width="17.140625" style="214" customWidth="1"/>
    <col min="24" max="24" width="0.42578125" style="347" customWidth="1"/>
    <col min="25" max="25" width="30.42578125" style="214" customWidth="1"/>
    <col min="26" max="26" width="0.42578125" style="348" customWidth="1"/>
    <col min="27" max="27" width="3.42578125" style="349" customWidth="1"/>
    <col min="28" max="28" width="7" style="350" customWidth="1"/>
    <col min="29" max="29" width="1.28515625" style="352" customWidth="1"/>
    <col min="30" max="30" width="4.42578125" style="351" customWidth="1"/>
    <col min="31" max="31" width="14.28515625" style="351" customWidth="1"/>
    <col min="32" max="32" width="16.42578125" style="351" customWidth="1"/>
    <col min="33" max="33" width="4.5703125" style="351" customWidth="1"/>
    <col min="34" max="36" width="5.85546875" style="351" customWidth="1"/>
    <col min="37" max="37" width="12.140625" style="351" customWidth="1"/>
    <col min="38" max="38" width="15.28515625" style="351" customWidth="1"/>
    <col min="39" max="39" width="0.5703125" style="353" customWidth="1"/>
    <col min="40" max="40" width="27.42578125" style="351" customWidth="1"/>
    <col min="41" max="41" width="0.5703125" style="353" customWidth="1"/>
    <col min="42" max="42" width="3.85546875" style="354" customWidth="1"/>
    <col min="43" max="43" width="5.140625" style="355" customWidth="1"/>
    <col min="44" max="44" width="0.7109375" style="244" customWidth="1"/>
    <col min="45" max="45" width="4.42578125" style="344" customWidth="1"/>
    <col min="46" max="46" width="18.5703125" style="345" customWidth="1"/>
    <col min="47" max="47" width="27" style="345" customWidth="1"/>
    <col min="48" max="48" width="5.140625" style="345" customWidth="1"/>
    <col min="49" max="49" width="5" style="345" customWidth="1"/>
    <col min="50" max="50" width="8.140625" style="345" customWidth="1"/>
    <col min="51" max="51" width="4.5703125" style="346" customWidth="1"/>
    <col min="52" max="52" width="31.85546875" style="356" customWidth="1"/>
    <col min="53" max="53" width="35.28515625" style="357" customWidth="1"/>
    <col min="54" max="54" width="0.7109375" style="358" customWidth="1"/>
    <col min="55" max="55" width="44" style="214" customWidth="1"/>
    <col min="56" max="56" width="0.5703125" style="348" customWidth="1"/>
    <col min="57" max="57" width="3.42578125" style="349" customWidth="1"/>
    <col min="58" max="58" width="0.5703125" style="359" customWidth="1"/>
    <col min="59" max="59" width="36.140625" style="245" customWidth="1"/>
    <col min="60" max="60" width="0.5703125" style="244" customWidth="1"/>
    <col min="61" max="97" width="9.140625" style="245"/>
    <col min="98" max="16384" width="9.140625" style="213"/>
  </cols>
  <sheetData>
    <row r="1" spans="1:97" s="225" customFormat="1" ht="35.25" customHeight="1" x14ac:dyDescent="0.25">
      <c r="A1" s="712" t="s">
        <v>3684</v>
      </c>
      <c r="B1" s="713"/>
      <c r="C1" s="713"/>
      <c r="D1" s="713"/>
      <c r="E1" s="713"/>
      <c r="F1" s="480"/>
      <c r="G1" s="480"/>
      <c r="H1" s="675"/>
      <c r="I1" s="196"/>
      <c r="J1" s="157"/>
      <c r="K1" s="718" t="s">
        <v>3659</v>
      </c>
      <c r="L1" s="719"/>
      <c r="M1" s="720"/>
      <c r="N1" s="157"/>
      <c r="O1" s="178" t="s">
        <v>1934</v>
      </c>
      <c r="P1" s="536"/>
      <c r="Q1" s="712" t="s">
        <v>3517</v>
      </c>
      <c r="R1" s="713"/>
      <c r="S1" s="713"/>
      <c r="T1" s="713"/>
      <c r="U1" s="713"/>
      <c r="V1" s="717"/>
      <c r="W1" s="219"/>
      <c r="X1" s="220"/>
      <c r="Y1" s="132"/>
      <c r="Z1" s="31"/>
      <c r="AA1" s="151"/>
      <c r="AB1" s="196"/>
      <c r="AC1" s="157"/>
      <c r="AD1" s="156"/>
      <c r="AE1" s="721" t="s">
        <v>3518</v>
      </c>
      <c r="AF1" s="722"/>
      <c r="AG1" s="722"/>
      <c r="AH1" s="722"/>
      <c r="AI1" s="722"/>
      <c r="AJ1" s="722"/>
      <c r="AK1" s="722"/>
      <c r="AL1" s="723"/>
      <c r="AM1" s="164"/>
      <c r="AN1" s="156"/>
      <c r="AO1" s="164"/>
      <c r="AP1" s="167"/>
      <c r="AQ1" s="186"/>
      <c r="AR1" s="221"/>
      <c r="AS1" s="700" t="s">
        <v>3519</v>
      </c>
      <c r="AT1" s="701"/>
      <c r="AU1" s="701"/>
      <c r="AV1" s="701"/>
      <c r="AW1" s="701"/>
      <c r="AX1" s="701"/>
      <c r="AY1" s="701"/>
      <c r="AZ1" s="701"/>
      <c r="BA1" s="702"/>
      <c r="BB1" s="222"/>
      <c r="BC1" s="100"/>
      <c r="BD1" s="179"/>
      <c r="BE1" s="101"/>
      <c r="BF1" s="73"/>
      <c r="BG1" s="87" t="s">
        <v>3520</v>
      </c>
      <c r="BH1" s="223"/>
      <c r="BI1" s="224"/>
      <c r="BJ1" s="224"/>
      <c r="BK1" s="224"/>
      <c r="BL1" s="224"/>
      <c r="BM1" s="224"/>
      <c r="BN1" s="224"/>
      <c r="BO1" s="224"/>
      <c r="BP1" s="224"/>
      <c r="BQ1" s="224"/>
      <c r="BR1" s="224"/>
      <c r="BS1" s="224"/>
      <c r="BT1" s="224"/>
      <c r="BU1" s="224"/>
      <c r="BV1" s="224"/>
      <c r="BW1" s="224"/>
      <c r="BX1" s="224"/>
      <c r="BY1" s="224"/>
      <c r="BZ1" s="224"/>
      <c r="CA1" s="224"/>
      <c r="CB1" s="224"/>
      <c r="CC1" s="224"/>
      <c r="CD1" s="224"/>
      <c r="CE1" s="224"/>
      <c r="CF1" s="224"/>
      <c r="CG1" s="224"/>
      <c r="CH1" s="224"/>
      <c r="CI1" s="224"/>
      <c r="CJ1" s="224"/>
      <c r="CK1" s="224"/>
      <c r="CL1" s="224"/>
      <c r="CM1" s="224"/>
      <c r="CN1" s="224"/>
      <c r="CO1" s="224"/>
      <c r="CP1" s="224"/>
      <c r="CQ1" s="224"/>
      <c r="CR1" s="224"/>
      <c r="CS1" s="224"/>
    </row>
    <row r="2" spans="1:97" s="229" customFormat="1" ht="33" customHeight="1" x14ac:dyDescent="0.25">
      <c r="A2" s="133" t="s">
        <v>3660</v>
      </c>
      <c r="B2" s="134" t="s">
        <v>3657</v>
      </c>
      <c r="C2" s="134" t="s">
        <v>3658</v>
      </c>
      <c r="D2" s="134" t="s">
        <v>797</v>
      </c>
      <c r="E2" s="134" t="s">
        <v>3687</v>
      </c>
      <c r="F2" s="134" t="s">
        <v>102</v>
      </c>
      <c r="G2" s="134" t="s">
        <v>1072</v>
      </c>
      <c r="H2" s="134" t="s">
        <v>1268</v>
      </c>
      <c r="I2" s="134" t="s">
        <v>798</v>
      </c>
      <c r="J2" s="227"/>
      <c r="K2" s="133" t="s">
        <v>1897</v>
      </c>
      <c r="L2" s="134" t="s">
        <v>1270</v>
      </c>
      <c r="M2" s="102" t="s">
        <v>3691</v>
      </c>
      <c r="N2" s="227"/>
      <c r="O2" s="133" t="s">
        <v>1932</v>
      </c>
      <c r="P2" s="133" t="s">
        <v>870</v>
      </c>
      <c r="Q2" s="134" t="s">
        <v>1269</v>
      </c>
      <c r="R2" s="134" t="s">
        <v>797</v>
      </c>
      <c r="S2" s="102" t="s">
        <v>796</v>
      </c>
      <c r="T2" s="102" t="s">
        <v>529</v>
      </c>
      <c r="U2" s="103" t="s">
        <v>102</v>
      </c>
      <c r="V2" s="134" t="s">
        <v>1072</v>
      </c>
      <c r="W2" s="134" t="s">
        <v>1350</v>
      </c>
      <c r="X2" s="74"/>
      <c r="Y2" s="134" t="s">
        <v>3500</v>
      </c>
      <c r="Z2" s="75"/>
      <c r="AA2" s="102" t="s">
        <v>1268</v>
      </c>
      <c r="AB2" s="226" t="s">
        <v>798</v>
      </c>
      <c r="AC2" s="227"/>
      <c r="AD2" s="135" t="s">
        <v>870</v>
      </c>
      <c r="AE2" s="134" t="s">
        <v>1270</v>
      </c>
      <c r="AF2" s="134" t="s">
        <v>797</v>
      </c>
      <c r="AG2" s="103" t="s">
        <v>796</v>
      </c>
      <c r="AH2" s="103" t="s">
        <v>529</v>
      </c>
      <c r="AI2" s="103" t="s">
        <v>101</v>
      </c>
      <c r="AJ2" s="103" t="s">
        <v>102</v>
      </c>
      <c r="AK2" s="134" t="s">
        <v>1072</v>
      </c>
      <c r="AL2" s="134" t="s">
        <v>1073</v>
      </c>
      <c r="AM2" s="136"/>
      <c r="AN2" s="134" t="s">
        <v>1914</v>
      </c>
      <c r="AO2" s="136"/>
      <c r="AP2" s="102" t="s">
        <v>1268</v>
      </c>
      <c r="AQ2" s="187" t="s">
        <v>798</v>
      </c>
      <c r="AR2" s="228"/>
      <c r="AS2" s="135" t="s">
        <v>870</v>
      </c>
      <c r="AT2" s="134" t="s">
        <v>1270</v>
      </c>
      <c r="AU2" s="134" t="s">
        <v>797</v>
      </c>
      <c r="AV2" s="103" t="s">
        <v>796</v>
      </c>
      <c r="AW2" s="103" t="s">
        <v>529</v>
      </c>
      <c r="AX2" s="103" t="s">
        <v>101</v>
      </c>
      <c r="AY2" s="103" t="s">
        <v>102</v>
      </c>
      <c r="AZ2" s="134" t="s">
        <v>1072</v>
      </c>
      <c r="BA2" s="134" t="s">
        <v>1073</v>
      </c>
      <c r="BB2" s="71"/>
      <c r="BC2" s="134" t="s">
        <v>1953</v>
      </c>
      <c r="BD2" s="136"/>
      <c r="BE2" s="102" t="s">
        <v>1268</v>
      </c>
      <c r="BF2" s="68"/>
      <c r="BG2" s="169" t="s">
        <v>1271</v>
      </c>
      <c r="BH2" s="228"/>
    </row>
    <row r="3" spans="1:97" s="237" customFormat="1" ht="47.25" customHeight="1" x14ac:dyDescent="0.2">
      <c r="A3" s="144"/>
      <c r="B3" s="687" t="s">
        <v>3294</v>
      </c>
      <c r="C3" s="478" t="s">
        <v>3663</v>
      </c>
      <c r="D3" s="89"/>
      <c r="E3" s="89"/>
      <c r="F3" s="89"/>
      <c r="G3" s="89"/>
      <c r="H3" s="93"/>
      <c r="I3" s="181"/>
      <c r="J3" s="231"/>
      <c r="K3" s="207" t="s">
        <v>2046</v>
      </c>
      <c r="L3" s="207" t="s">
        <v>3515</v>
      </c>
      <c r="M3" s="207"/>
      <c r="N3" s="231"/>
      <c r="O3" s="144"/>
      <c r="P3" s="144"/>
      <c r="Q3" s="539" t="s">
        <v>1886</v>
      </c>
      <c r="R3" s="539"/>
      <c r="S3" s="539"/>
      <c r="T3" s="539"/>
      <c r="U3" s="539"/>
      <c r="V3" s="97"/>
      <c r="W3" s="540"/>
      <c r="X3" s="541"/>
      <c r="Y3" s="540" t="s">
        <v>3501</v>
      </c>
      <c r="Z3" s="76"/>
      <c r="AA3" s="152"/>
      <c r="AB3" s="181"/>
      <c r="AC3" s="231"/>
      <c r="AD3" s="230"/>
      <c r="AE3" s="697" t="s">
        <v>1886</v>
      </c>
      <c r="AF3" s="698"/>
      <c r="AG3" s="698"/>
      <c r="AH3" s="698"/>
      <c r="AI3" s="699"/>
      <c r="AJ3" s="209"/>
      <c r="AK3" s="230"/>
      <c r="AL3" s="230"/>
      <c r="AM3" s="232"/>
      <c r="AN3" s="155" t="s">
        <v>913</v>
      </c>
      <c r="AO3" s="76"/>
      <c r="AP3" s="233"/>
      <c r="AQ3" s="234"/>
      <c r="AR3" s="235"/>
      <c r="AS3" s="697" t="s">
        <v>468</v>
      </c>
      <c r="AT3" s="698"/>
      <c r="AU3" s="699"/>
      <c r="AV3" s="89"/>
      <c r="AW3" s="96"/>
      <c r="AX3" s="96"/>
      <c r="AY3" s="97"/>
      <c r="AZ3" s="98"/>
      <c r="BA3" s="99"/>
      <c r="BB3" s="71"/>
      <c r="BC3" s="155" t="s">
        <v>913</v>
      </c>
      <c r="BD3" s="76"/>
      <c r="BE3" s="88"/>
      <c r="BF3" s="68"/>
      <c r="BG3" s="209" t="s">
        <v>468</v>
      </c>
      <c r="BH3" s="235"/>
      <c r="BI3" s="236"/>
      <c r="BJ3" s="236"/>
      <c r="BK3" s="236"/>
      <c r="BL3" s="236"/>
      <c r="BM3" s="236"/>
      <c r="BN3" s="236"/>
      <c r="BO3" s="236"/>
      <c r="BP3" s="236"/>
      <c r="BQ3" s="236"/>
      <c r="BR3" s="236"/>
      <c r="BS3" s="236"/>
      <c r="BT3" s="236"/>
      <c r="BU3" s="236"/>
      <c r="BV3" s="236"/>
      <c r="BW3" s="236"/>
      <c r="BX3" s="236"/>
      <c r="BY3" s="236"/>
      <c r="BZ3" s="236"/>
      <c r="CA3" s="236"/>
      <c r="CB3" s="236"/>
      <c r="CC3" s="236"/>
      <c r="CD3" s="236"/>
      <c r="CE3" s="236"/>
      <c r="CF3" s="236"/>
      <c r="CG3" s="236"/>
      <c r="CH3" s="236"/>
      <c r="CI3" s="236"/>
      <c r="CJ3" s="236"/>
      <c r="CK3" s="236"/>
      <c r="CL3" s="236"/>
      <c r="CM3" s="236"/>
      <c r="CN3" s="236"/>
      <c r="CO3" s="236"/>
      <c r="CP3" s="236"/>
      <c r="CQ3" s="236"/>
      <c r="CR3" s="236"/>
      <c r="CS3" s="236"/>
    </row>
    <row r="4" spans="1:97" ht="36" hidden="1" customHeight="1" outlineLevel="1" x14ac:dyDescent="0.25">
      <c r="A4" s="81">
        <v>1</v>
      </c>
      <c r="B4" s="6" t="s">
        <v>3516</v>
      </c>
      <c r="C4" s="1" t="s">
        <v>417</v>
      </c>
      <c r="D4" s="1" t="s">
        <v>801</v>
      </c>
      <c r="E4" s="11" t="s">
        <v>104</v>
      </c>
      <c r="F4" s="138">
        <v>6</v>
      </c>
      <c r="G4" s="6" t="s">
        <v>3382</v>
      </c>
      <c r="H4" s="676" t="s">
        <v>803</v>
      </c>
      <c r="I4" s="197"/>
      <c r="J4" s="241"/>
      <c r="K4" s="78" t="s">
        <v>800</v>
      </c>
      <c r="L4" s="4" t="s">
        <v>417</v>
      </c>
      <c r="M4" s="81" t="s">
        <v>532</v>
      </c>
      <c r="N4" s="241"/>
      <c r="O4" s="81">
        <v>1</v>
      </c>
      <c r="P4" s="80">
        <v>1</v>
      </c>
      <c r="Q4" s="41" t="s">
        <v>417</v>
      </c>
      <c r="R4" s="41" t="s">
        <v>801</v>
      </c>
      <c r="S4" s="138"/>
      <c r="T4" s="80" t="s">
        <v>104</v>
      </c>
      <c r="U4" s="138">
        <v>6</v>
      </c>
      <c r="V4" s="44" t="s">
        <v>3502</v>
      </c>
      <c r="W4" s="41" t="s">
        <v>1430</v>
      </c>
      <c r="X4" s="542"/>
      <c r="Y4" s="44" t="s">
        <v>536</v>
      </c>
      <c r="Z4" s="58"/>
      <c r="AA4" s="61" t="s">
        <v>803</v>
      </c>
      <c r="AB4" s="197"/>
      <c r="AC4" s="241"/>
      <c r="AD4" s="80">
        <v>1</v>
      </c>
      <c r="AE4" s="1" t="s">
        <v>417</v>
      </c>
      <c r="AF4" s="1" t="s">
        <v>801</v>
      </c>
      <c r="AG4" s="11"/>
      <c r="AH4" s="11" t="s">
        <v>104</v>
      </c>
      <c r="AI4" s="11" t="s">
        <v>110</v>
      </c>
      <c r="AJ4" s="80">
        <v>6</v>
      </c>
      <c r="AK4" s="6" t="s">
        <v>1074</v>
      </c>
      <c r="AL4" s="1" t="s">
        <v>1075</v>
      </c>
      <c r="AM4" s="59"/>
      <c r="AN4" s="6" t="s">
        <v>536</v>
      </c>
      <c r="AO4" s="58"/>
      <c r="AP4" s="242" t="s">
        <v>803</v>
      </c>
      <c r="AQ4" s="243"/>
      <c r="AS4" s="80">
        <v>1</v>
      </c>
      <c r="AT4" s="1" t="s">
        <v>417</v>
      </c>
      <c r="AU4" s="1" t="s">
        <v>801</v>
      </c>
      <c r="AV4" s="11"/>
      <c r="AW4" s="11" t="s">
        <v>104</v>
      </c>
      <c r="AX4" s="11" t="s">
        <v>110</v>
      </c>
      <c r="AY4" s="80">
        <v>6</v>
      </c>
      <c r="AZ4" s="6" t="s">
        <v>1074</v>
      </c>
      <c r="BA4" s="1" t="s">
        <v>1075</v>
      </c>
      <c r="BB4" s="59"/>
      <c r="BC4" s="6" t="s">
        <v>536</v>
      </c>
      <c r="BD4" s="58"/>
      <c r="BE4" s="61"/>
      <c r="BF4" s="65"/>
      <c r="BG4" s="170" t="s">
        <v>702</v>
      </c>
    </row>
    <row r="5" spans="1:97" ht="84" hidden="1" customHeight="1" outlineLevel="1" x14ac:dyDescent="0.25">
      <c r="A5" s="81">
        <v>2</v>
      </c>
      <c r="B5" s="6" t="s">
        <v>1959</v>
      </c>
      <c r="C5" s="1" t="s">
        <v>3570</v>
      </c>
      <c r="D5" s="1" t="s">
        <v>1913</v>
      </c>
      <c r="E5" s="11" t="s">
        <v>104</v>
      </c>
      <c r="F5" s="138">
        <v>50</v>
      </c>
      <c r="G5" s="6"/>
      <c r="H5" s="11" t="s">
        <v>803</v>
      </c>
      <c r="I5" s="197"/>
      <c r="J5" s="241"/>
      <c r="K5" s="78" t="s">
        <v>1278</v>
      </c>
      <c r="L5" s="6" t="s">
        <v>1281</v>
      </c>
      <c r="M5" s="80" t="s">
        <v>3689</v>
      </c>
      <c r="N5" s="241"/>
      <c r="O5" s="81">
        <v>2</v>
      </c>
      <c r="P5" s="80">
        <v>2</v>
      </c>
      <c r="Q5" s="41" t="s">
        <v>418</v>
      </c>
      <c r="R5" s="41" t="s">
        <v>1913</v>
      </c>
      <c r="S5" s="138" t="s">
        <v>1282</v>
      </c>
      <c r="T5" s="80" t="s">
        <v>104</v>
      </c>
      <c r="U5" s="138">
        <v>50</v>
      </c>
      <c r="V5" s="44"/>
      <c r="W5" s="41" t="s">
        <v>1958</v>
      </c>
      <c r="X5" s="542"/>
      <c r="Y5" s="44" t="s">
        <v>1959</v>
      </c>
      <c r="Z5" s="58"/>
      <c r="AA5" s="51" t="s">
        <v>803</v>
      </c>
      <c r="AB5" s="197"/>
      <c r="AC5" s="241"/>
      <c r="AD5" s="80">
        <v>2</v>
      </c>
      <c r="AE5" s="1" t="s">
        <v>418</v>
      </c>
      <c r="AF5" s="1" t="s">
        <v>871</v>
      </c>
      <c r="AG5" s="11" t="s">
        <v>111</v>
      </c>
      <c r="AH5" s="11" t="s">
        <v>104</v>
      </c>
      <c r="AI5" s="11" t="s">
        <v>105</v>
      </c>
      <c r="AJ5" s="80">
        <v>50</v>
      </c>
      <c r="AK5" s="6"/>
      <c r="AL5" s="1" t="s">
        <v>1076</v>
      </c>
      <c r="AM5" s="59"/>
      <c r="AN5" s="6" t="s">
        <v>535</v>
      </c>
      <c r="AO5" s="58"/>
      <c r="AP5" s="242" t="s">
        <v>803</v>
      </c>
      <c r="AQ5" s="243"/>
      <c r="AS5" s="80">
        <v>2</v>
      </c>
      <c r="AT5" s="1" t="s">
        <v>418</v>
      </c>
      <c r="AU5" s="1" t="s">
        <v>871</v>
      </c>
      <c r="AV5" s="11" t="s">
        <v>111</v>
      </c>
      <c r="AW5" s="11" t="s">
        <v>104</v>
      </c>
      <c r="AX5" s="11" t="s">
        <v>105</v>
      </c>
      <c r="AY5" s="80">
        <v>50</v>
      </c>
      <c r="AZ5" s="6"/>
      <c r="BA5" s="1" t="s">
        <v>1076</v>
      </c>
      <c r="BB5" s="59"/>
      <c r="BC5" s="6" t="s">
        <v>535</v>
      </c>
      <c r="BD5" s="58"/>
      <c r="BE5" s="51"/>
      <c r="BF5" s="66"/>
      <c r="BG5" s="170" t="s">
        <v>717</v>
      </c>
    </row>
    <row r="6" spans="1:97" ht="44.25" hidden="1" customHeight="1" outlineLevel="1" x14ac:dyDescent="0.25">
      <c r="A6" s="81">
        <v>3</v>
      </c>
      <c r="B6" s="6" t="s">
        <v>1960</v>
      </c>
      <c r="C6" s="1" t="s">
        <v>3571</v>
      </c>
      <c r="D6" s="1" t="s">
        <v>1279</v>
      </c>
      <c r="E6" s="11" t="s">
        <v>104</v>
      </c>
      <c r="F6" s="138">
        <v>4</v>
      </c>
      <c r="G6" s="6" t="s">
        <v>3387</v>
      </c>
      <c r="H6" s="11" t="s">
        <v>803</v>
      </c>
      <c r="I6" s="197"/>
      <c r="J6" s="241"/>
      <c r="K6" s="79" t="s">
        <v>1304</v>
      </c>
      <c r="L6" s="6" t="s">
        <v>225</v>
      </c>
      <c r="M6" s="80"/>
      <c r="N6" s="241"/>
      <c r="O6" s="81">
        <v>3</v>
      </c>
      <c r="P6" s="80">
        <v>3</v>
      </c>
      <c r="Q6" s="41" t="s">
        <v>419</v>
      </c>
      <c r="R6" s="41" t="s">
        <v>1279</v>
      </c>
      <c r="S6" s="138" t="s">
        <v>111</v>
      </c>
      <c r="T6" s="80" t="s">
        <v>104</v>
      </c>
      <c r="U6" s="138">
        <v>4</v>
      </c>
      <c r="V6" s="44" t="s">
        <v>3503</v>
      </c>
      <c r="W6" s="41" t="s">
        <v>1091</v>
      </c>
      <c r="X6" s="542"/>
      <c r="Y6" s="44" t="s">
        <v>1960</v>
      </c>
      <c r="Z6" s="58"/>
      <c r="AA6" s="51" t="s">
        <v>803</v>
      </c>
      <c r="AB6" s="197"/>
      <c r="AC6" s="241"/>
      <c r="AD6" s="80">
        <v>3</v>
      </c>
      <c r="AE6" s="1" t="s">
        <v>419</v>
      </c>
      <c r="AF6" s="1" t="s">
        <v>872</v>
      </c>
      <c r="AG6" s="11" t="s">
        <v>111</v>
      </c>
      <c r="AH6" s="11" t="s">
        <v>104</v>
      </c>
      <c r="AI6" s="11" t="s">
        <v>110</v>
      </c>
      <c r="AJ6" s="80">
        <v>4</v>
      </c>
      <c r="AK6" s="6" t="s">
        <v>1077</v>
      </c>
      <c r="AL6" s="1" t="s">
        <v>1091</v>
      </c>
      <c r="AM6" s="59"/>
      <c r="AN6" s="6"/>
      <c r="AO6" s="58"/>
      <c r="AP6" s="242" t="s">
        <v>803</v>
      </c>
      <c r="AQ6" s="243"/>
      <c r="AS6" s="80">
        <v>3</v>
      </c>
      <c r="AT6" s="1" t="s">
        <v>419</v>
      </c>
      <c r="AU6" s="1" t="s">
        <v>872</v>
      </c>
      <c r="AV6" s="11" t="s">
        <v>111</v>
      </c>
      <c r="AW6" s="11" t="s">
        <v>104</v>
      </c>
      <c r="AX6" s="11" t="s">
        <v>110</v>
      </c>
      <c r="AY6" s="80">
        <v>4</v>
      </c>
      <c r="AZ6" s="6" t="s">
        <v>1077</v>
      </c>
      <c r="BA6" s="1" t="s">
        <v>1091</v>
      </c>
      <c r="BB6" s="59"/>
      <c r="BC6" s="6"/>
      <c r="BD6" s="58"/>
      <c r="BE6" s="51"/>
      <c r="BF6" s="66"/>
      <c r="BG6" s="170" t="s">
        <v>1961</v>
      </c>
    </row>
    <row r="7" spans="1:97" ht="51" hidden="1" customHeight="1" outlineLevel="1" x14ac:dyDescent="0.25">
      <c r="A7" s="81">
        <v>4</v>
      </c>
      <c r="B7" s="6" t="s">
        <v>1962</v>
      </c>
      <c r="C7" s="1" t="s">
        <v>3572</v>
      </c>
      <c r="D7" s="2" t="s">
        <v>1637</v>
      </c>
      <c r="E7" s="11" t="s">
        <v>104</v>
      </c>
      <c r="F7" s="138">
        <v>2</v>
      </c>
      <c r="G7" s="6" t="s">
        <v>3388</v>
      </c>
      <c r="H7" s="11" t="s">
        <v>803</v>
      </c>
      <c r="I7" s="197"/>
      <c r="J7" s="241"/>
      <c r="K7" s="79" t="s">
        <v>1304</v>
      </c>
      <c r="L7" s="6" t="s">
        <v>225</v>
      </c>
      <c r="M7" s="80"/>
      <c r="N7" s="241"/>
      <c r="O7" s="81">
        <v>4</v>
      </c>
      <c r="P7" s="80">
        <v>4</v>
      </c>
      <c r="Q7" s="41" t="s">
        <v>420</v>
      </c>
      <c r="R7" s="39" t="s">
        <v>1637</v>
      </c>
      <c r="S7" s="138"/>
      <c r="T7" s="80" t="s">
        <v>104</v>
      </c>
      <c r="U7" s="138">
        <v>2</v>
      </c>
      <c r="V7" s="44" t="s">
        <v>1995</v>
      </c>
      <c r="W7" s="41" t="s">
        <v>1092</v>
      </c>
      <c r="X7" s="542"/>
      <c r="Y7" s="44" t="s">
        <v>1962</v>
      </c>
      <c r="Z7" s="58"/>
      <c r="AA7" s="51" t="s">
        <v>803</v>
      </c>
      <c r="AB7" s="197"/>
      <c r="AC7" s="241"/>
      <c r="AD7" s="80">
        <v>4</v>
      </c>
      <c r="AE7" s="1" t="s">
        <v>420</v>
      </c>
      <c r="AF7" s="1" t="s">
        <v>873</v>
      </c>
      <c r="AG7" s="11"/>
      <c r="AH7" s="11" t="s">
        <v>104</v>
      </c>
      <c r="AI7" s="11" t="s">
        <v>110</v>
      </c>
      <c r="AJ7" s="80">
        <v>2</v>
      </c>
      <c r="AK7" s="6" t="s">
        <v>1078</v>
      </c>
      <c r="AL7" s="1" t="s">
        <v>1092</v>
      </c>
      <c r="AM7" s="59"/>
      <c r="AN7" s="6"/>
      <c r="AO7" s="58"/>
      <c r="AP7" s="242" t="s">
        <v>803</v>
      </c>
      <c r="AQ7" s="243"/>
      <c r="AS7" s="80">
        <v>4</v>
      </c>
      <c r="AT7" s="1" t="s">
        <v>420</v>
      </c>
      <c r="AU7" s="1" t="s">
        <v>873</v>
      </c>
      <c r="AV7" s="11"/>
      <c r="AW7" s="11" t="s">
        <v>104</v>
      </c>
      <c r="AX7" s="11" t="s">
        <v>110</v>
      </c>
      <c r="AY7" s="80">
        <v>2</v>
      </c>
      <c r="AZ7" s="6" t="s">
        <v>1078</v>
      </c>
      <c r="BA7" s="1" t="s">
        <v>1092</v>
      </c>
      <c r="BB7" s="59"/>
      <c r="BC7" s="6"/>
      <c r="BD7" s="58"/>
      <c r="BE7" s="51"/>
      <c r="BF7" s="66"/>
      <c r="BG7" s="170" t="s">
        <v>718</v>
      </c>
    </row>
    <row r="8" spans="1:97" ht="69.75" hidden="1" customHeight="1" outlineLevel="1" x14ac:dyDescent="0.25">
      <c r="A8" s="81">
        <v>5</v>
      </c>
      <c r="B8" s="6" t="s">
        <v>3656</v>
      </c>
      <c r="C8" s="1" t="s">
        <v>421</v>
      </c>
      <c r="D8" s="1" t="s">
        <v>874</v>
      </c>
      <c r="E8" s="11" t="s">
        <v>104</v>
      </c>
      <c r="F8" s="138">
        <v>2</v>
      </c>
      <c r="G8" s="6" t="s">
        <v>3389</v>
      </c>
      <c r="H8" s="11" t="s">
        <v>803</v>
      </c>
      <c r="I8" s="197"/>
      <c r="J8" s="241"/>
      <c r="K8" s="79" t="s">
        <v>1304</v>
      </c>
      <c r="L8" s="6" t="s">
        <v>225</v>
      </c>
      <c r="M8" s="80"/>
      <c r="N8" s="241"/>
      <c r="O8" s="81">
        <v>5</v>
      </c>
      <c r="P8" s="80">
        <v>5</v>
      </c>
      <c r="Q8" s="41" t="s">
        <v>1899</v>
      </c>
      <c r="R8" s="41" t="s">
        <v>874</v>
      </c>
      <c r="S8" s="138" t="s">
        <v>111</v>
      </c>
      <c r="T8" s="80" t="s">
        <v>104</v>
      </c>
      <c r="U8" s="138">
        <v>2</v>
      </c>
      <c r="V8" s="44" t="s">
        <v>1996</v>
      </c>
      <c r="W8" s="41" t="s">
        <v>1631</v>
      </c>
      <c r="X8" s="542"/>
      <c r="Y8" s="44" t="s">
        <v>1997</v>
      </c>
      <c r="Z8" s="58"/>
      <c r="AA8" s="51" t="s">
        <v>803</v>
      </c>
      <c r="AB8" s="197"/>
      <c r="AC8" s="241"/>
      <c r="AD8" s="80">
        <v>5</v>
      </c>
      <c r="AE8" s="1" t="s">
        <v>421</v>
      </c>
      <c r="AF8" s="1" t="s">
        <v>874</v>
      </c>
      <c r="AG8" s="11" t="s">
        <v>111</v>
      </c>
      <c r="AH8" s="11" t="s">
        <v>104</v>
      </c>
      <c r="AI8" s="11" t="s">
        <v>110</v>
      </c>
      <c r="AJ8" s="80">
        <v>2</v>
      </c>
      <c r="AK8" s="6" t="s">
        <v>1079</v>
      </c>
      <c r="AL8" s="1" t="s">
        <v>1093</v>
      </c>
      <c r="AM8" s="59"/>
      <c r="AN8" s="6" t="s">
        <v>537</v>
      </c>
      <c r="AO8" s="58"/>
      <c r="AP8" s="242" t="s">
        <v>803</v>
      </c>
      <c r="AQ8" s="243"/>
      <c r="AS8" s="80">
        <v>5</v>
      </c>
      <c r="AT8" s="1" t="s">
        <v>421</v>
      </c>
      <c r="AU8" s="1" t="s">
        <v>874</v>
      </c>
      <c r="AV8" s="11" t="s">
        <v>111</v>
      </c>
      <c r="AW8" s="11" t="s">
        <v>104</v>
      </c>
      <c r="AX8" s="11" t="s">
        <v>110</v>
      </c>
      <c r="AY8" s="80">
        <v>2</v>
      </c>
      <c r="AZ8" s="6" t="s">
        <v>1079</v>
      </c>
      <c r="BA8" s="1" t="s">
        <v>1093</v>
      </c>
      <c r="BB8" s="59"/>
      <c r="BC8" s="6" t="s">
        <v>537</v>
      </c>
      <c r="BD8" s="58"/>
      <c r="BE8" s="51"/>
      <c r="BF8" s="66"/>
      <c r="BG8" s="170" t="s">
        <v>1963</v>
      </c>
    </row>
    <row r="9" spans="1:97" ht="32.25" hidden="1" customHeight="1" outlineLevel="1" x14ac:dyDescent="0.25">
      <c r="A9" s="81">
        <v>6</v>
      </c>
      <c r="B9" s="6" t="s">
        <v>538</v>
      </c>
      <c r="C9" s="1" t="s">
        <v>1253</v>
      </c>
      <c r="D9" s="1" t="s">
        <v>804</v>
      </c>
      <c r="E9" s="11" t="s">
        <v>104</v>
      </c>
      <c r="F9" s="138">
        <v>3</v>
      </c>
      <c r="G9" s="6" t="s">
        <v>3381</v>
      </c>
      <c r="H9" s="11" t="s">
        <v>803</v>
      </c>
      <c r="I9" s="197"/>
      <c r="J9" s="241"/>
      <c r="K9" s="78" t="s">
        <v>805</v>
      </c>
      <c r="L9" s="4" t="s">
        <v>1253</v>
      </c>
      <c r="M9" s="81" t="s">
        <v>795</v>
      </c>
      <c r="N9" s="241"/>
      <c r="O9" s="81">
        <v>6</v>
      </c>
      <c r="P9" s="80">
        <v>6</v>
      </c>
      <c r="Q9" s="41" t="s">
        <v>1253</v>
      </c>
      <c r="R9" s="41" t="s">
        <v>804</v>
      </c>
      <c r="S9" s="138"/>
      <c r="T9" s="80" t="s">
        <v>104</v>
      </c>
      <c r="U9" s="138">
        <v>3</v>
      </c>
      <c r="V9" s="44" t="s">
        <v>1998</v>
      </c>
      <c r="W9" s="41" t="s">
        <v>1877</v>
      </c>
      <c r="X9" s="542"/>
      <c r="Y9" s="44" t="s">
        <v>538</v>
      </c>
      <c r="Z9" s="58"/>
      <c r="AA9" s="51" t="s">
        <v>803</v>
      </c>
      <c r="AB9" s="197"/>
      <c r="AC9" s="241"/>
      <c r="AD9" s="80">
        <v>6</v>
      </c>
      <c r="AE9" s="1" t="s">
        <v>422</v>
      </c>
      <c r="AF9" s="1" t="s">
        <v>804</v>
      </c>
      <c r="AG9" s="11"/>
      <c r="AH9" s="11" t="s">
        <v>104</v>
      </c>
      <c r="AI9" s="11" t="s">
        <v>110</v>
      </c>
      <c r="AJ9" s="80">
        <v>3</v>
      </c>
      <c r="AK9" s="6" t="s">
        <v>1080</v>
      </c>
      <c r="AL9" s="23" t="s">
        <v>1094</v>
      </c>
      <c r="AM9" s="72"/>
      <c r="AN9" s="6" t="s">
        <v>538</v>
      </c>
      <c r="AO9" s="58"/>
      <c r="AP9" s="242" t="s">
        <v>803</v>
      </c>
      <c r="AQ9" s="243"/>
      <c r="AS9" s="80">
        <v>6</v>
      </c>
      <c r="AT9" s="1" t="s">
        <v>422</v>
      </c>
      <c r="AU9" s="1" t="s">
        <v>804</v>
      </c>
      <c r="AV9" s="11"/>
      <c r="AW9" s="11" t="s">
        <v>104</v>
      </c>
      <c r="AX9" s="11" t="s">
        <v>110</v>
      </c>
      <c r="AY9" s="80">
        <v>3</v>
      </c>
      <c r="AZ9" s="6" t="s">
        <v>1080</v>
      </c>
      <c r="BA9" s="23" t="s">
        <v>1094</v>
      </c>
      <c r="BB9" s="72"/>
      <c r="BC9" s="6" t="s">
        <v>538</v>
      </c>
      <c r="BD9" s="58"/>
      <c r="BE9" s="61"/>
      <c r="BF9" s="65"/>
      <c r="BG9" s="170" t="s">
        <v>719</v>
      </c>
    </row>
    <row r="10" spans="1:97" ht="27" hidden="1" customHeight="1" outlineLevel="1" x14ac:dyDescent="0.25">
      <c r="A10" s="81">
        <v>7</v>
      </c>
      <c r="B10" s="4" t="s">
        <v>539</v>
      </c>
      <c r="C10" s="1" t="s">
        <v>115</v>
      </c>
      <c r="D10" s="1" t="s">
        <v>808</v>
      </c>
      <c r="E10" s="11" t="s">
        <v>103</v>
      </c>
      <c r="F10" s="138">
        <v>10</v>
      </c>
      <c r="G10" s="6"/>
      <c r="H10" s="11" t="s">
        <v>803</v>
      </c>
      <c r="I10" s="197"/>
      <c r="J10" s="241"/>
      <c r="K10" s="78" t="s">
        <v>807</v>
      </c>
      <c r="L10" s="4" t="s">
        <v>115</v>
      </c>
      <c r="M10" s="81" t="s">
        <v>532</v>
      </c>
      <c r="N10" s="241"/>
      <c r="O10" s="81">
        <v>7</v>
      </c>
      <c r="P10" s="80">
        <v>7</v>
      </c>
      <c r="Q10" s="41" t="s">
        <v>115</v>
      </c>
      <c r="R10" s="41" t="s">
        <v>808</v>
      </c>
      <c r="S10" s="138" t="s">
        <v>111</v>
      </c>
      <c r="T10" s="80" t="s">
        <v>103</v>
      </c>
      <c r="U10" s="138">
        <v>10</v>
      </c>
      <c r="V10" s="44" t="s">
        <v>1081</v>
      </c>
      <c r="W10" s="82"/>
      <c r="X10" s="542"/>
      <c r="Y10" s="82" t="s">
        <v>539</v>
      </c>
      <c r="Z10" s="58"/>
      <c r="AA10" s="51" t="s">
        <v>803</v>
      </c>
      <c r="AB10" s="197"/>
      <c r="AC10" s="241"/>
      <c r="AD10" s="80">
        <v>7</v>
      </c>
      <c r="AE10" s="1" t="s">
        <v>115</v>
      </c>
      <c r="AF10" s="1" t="s">
        <v>808</v>
      </c>
      <c r="AG10" s="11" t="s">
        <v>111</v>
      </c>
      <c r="AH10" s="11" t="s">
        <v>103</v>
      </c>
      <c r="AI10" s="11" t="s">
        <v>119</v>
      </c>
      <c r="AJ10" s="80">
        <v>10</v>
      </c>
      <c r="AK10" s="6" t="s">
        <v>1081</v>
      </c>
      <c r="AL10" s="23"/>
      <c r="AM10" s="72"/>
      <c r="AN10" s="4" t="s">
        <v>539</v>
      </c>
      <c r="AO10" s="58"/>
      <c r="AP10" s="242" t="s">
        <v>803</v>
      </c>
      <c r="AQ10" s="243"/>
      <c r="AS10" s="80">
        <v>7</v>
      </c>
      <c r="AT10" s="1" t="s">
        <v>115</v>
      </c>
      <c r="AU10" s="1" t="s">
        <v>808</v>
      </c>
      <c r="AV10" s="11" t="s">
        <v>111</v>
      </c>
      <c r="AW10" s="11" t="s">
        <v>103</v>
      </c>
      <c r="AX10" s="11" t="s">
        <v>119</v>
      </c>
      <c r="AY10" s="80">
        <v>10</v>
      </c>
      <c r="AZ10" s="6" t="s">
        <v>1081</v>
      </c>
      <c r="BA10" s="23"/>
      <c r="BB10" s="72"/>
      <c r="BC10" s="4" t="s">
        <v>539</v>
      </c>
      <c r="BD10" s="58"/>
      <c r="BE10" s="61"/>
      <c r="BF10" s="65"/>
      <c r="BG10" s="170" t="s">
        <v>720</v>
      </c>
    </row>
    <row r="11" spans="1:97" ht="59.25" hidden="1" customHeight="1" outlineLevel="1" x14ac:dyDescent="0.25">
      <c r="A11" s="81">
        <v>8</v>
      </c>
      <c r="B11" s="6" t="s">
        <v>540</v>
      </c>
      <c r="C11" s="1" t="s">
        <v>1254</v>
      </c>
      <c r="D11" s="6" t="s">
        <v>1280</v>
      </c>
      <c r="E11" s="11" t="s">
        <v>104</v>
      </c>
      <c r="F11" s="138">
        <v>20</v>
      </c>
      <c r="G11" s="6"/>
      <c r="H11" s="11" t="s">
        <v>803</v>
      </c>
      <c r="I11" s="197"/>
      <c r="J11" s="241"/>
      <c r="K11" s="78" t="s">
        <v>809</v>
      </c>
      <c r="L11" s="4" t="s">
        <v>1254</v>
      </c>
      <c r="M11" s="81" t="s">
        <v>532</v>
      </c>
      <c r="N11" s="241"/>
      <c r="O11" s="81">
        <v>8</v>
      </c>
      <c r="P11" s="80">
        <v>8</v>
      </c>
      <c r="Q11" s="41" t="s">
        <v>1254</v>
      </c>
      <c r="R11" s="44" t="s">
        <v>1280</v>
      </c>
      <c r="S11" s="138"/>
      <c r="T11" s="80" t="s">
        <v>104</v>
      </c>
      <c r="U11" s="138">
        <v>20</v>
      </c>
      <c r="V11" s="44"/>
      <c r="W11" s="44"/>
      <c r="X11" s="542"/>
      <c r="Y11" s="44" t="s">
        <v>540</v>
      </c>
      <c r="Z11" s="58"/>
      <c r="AA11" s="51" t="s">
        <v>803</v>
      </c>
      <c r="AB11" s="197"/>
      <c r="AC11" s="241"/>
      <c r="AD11" s="80">
        <v>8</v>
      </c>
      <c r="AE11" s="1" t="s">
        <v>113</v>
      </c>
      <c r="AF11" s="1" t="s">
        <v>875</v>
      </c>
      <c r="AG11" s="11"/>
      <c r="AH11" s="11" t="s">
        <v>104</v>
      </c>
      <c r="AI11" s="11" t="s">
        <v>105</v>
      </c>
      <c r="AJ11" s="80">
        <v>20</v>
      </c>
      <c r="AK11" s="6"/>
      <c r="AL11" s="23"/>
      <c r="AM11" s="72"/>
      <c r="AN11" s="6" t="s">
        <v>540</v>
      </c>
      <c r="AO11" s="58"/>
      <c r="AP11" s="242" t="s">
        <v>803</v>
      </c>
      <c r="AQ11" s="243"/>
      <c r="AS11" s="80">
        <v>8</v>
      </c>
      <c r="AT11" s="1" t="s">
        <v>113</v>
      </c>
      <c r="AU11" s="1" t="s">
        <v>875</v>
      </c>
      <c r="AV11" s="11"/>
      <c r="AW11" s="11" t="s">
        <v>104</v>
      </c>
      <c r="AX11" s="11" t="s">
        <v>105</v>
      </c>
      <c r="AY11" s="80">
        <v>20</v>
      </c>
      <c r="AZ11" s="6"/>
      <c r="BA11" s="23"/>
      <c r="BB11" s="72"/>
      <c r="BC11" s="6" t="s">
        <v>540</v>
      </c>
      <c r="BD11" s="58"/>
      <c r="BE11" s="61"/>
      <c r="BF11" s="65"/>
      <c r="BG11" s="170" t="s">
        <v>721</v>
      </c>
    </row>
    <row r="12" spans="1:97" ht="39" hidden="1" customHeight="1" outlineLevel="1" x14ac:dyDescent="0.25">
      <c r="A12" s="81">
        <v>9</v>
      </c>
      <c r="B12" s="6" t="s">
        <v>541</v>
      </c>
      <c r="C12" s="1" t="s">
        <v>1255</v>
      </c>
      <c r="D12" s="6" t="s">
        <v>3298</v>
      </c>
      <c r="E12" s="11" t="s">
        <v>118</v>
      </c>
      <c r="F12" s="138">
        <v>2</v>
      </c>
      <c r="G12" s="6"/>
      <c r="H12" s="11" t="s">
        <v>803</v>
      </c>
      <c r="I12" s="197"/>
      <c r="J12" s="241"/>
      <c r="K12" s="78" t="s">
        <v>810</v>
      </c>
      <c r="L12" s="4" t="s">
        <v>1255</v>
      </c>
      <c r="M12" s="81" t="s">
        <v>532</v>
      </c>
      <c r="N12" s="241"/>
      <c r="O12" s="81">
        <v>9</v>
      </c>
      <c r="P12" s="80">
        <v>9</v>
      </c>
      <c r="Q12" s="41" t="s">
        <v>1255</v>
      </c>
      <c r="R12" s="44" t="s">
        <v>1647</v>
      </c>
      <c r="S12" s="138"/>
      <c r="T12" s="80" t="s">
        <v>118</v>
      </c>
      <c r="U12" s="138">
        <v>2</v>
      </c>
      <c r="V12" s="44"/>
      <c r="W12" s="44"/>
      <c r="X12" s="542"/>
      <c r="Y12" s="44" t="s">
        <v>541</v>
      </c>
      <c r="Z12" s="58"/>
      <c r="AA12" s="51" t="s">
        <v>803</v>
      </c>
      <c r="AB12" s="197"/>
      <c r="AC12" s="241"/>
      <c r="AD12" s="80">
        <v>9</v>
      </c>
      <c r="AE12" s="1" t="s">
        <v>423</v>
      </c>
      <c r="AF12" s="1" t="s">
        <v>876</v>
      </c>
      <c r="AG12" s="11"/>
      <c r="AH12" s="11" t="s">
        <v>118</v>
      </c>
      <c r="AI12" s="11" t="s">
        <v>105</v>
      </c>
      <c r="AJ12" s="80">
        <v>2</v>
      </c>
      <c r="AK12" s="6"/>
      <c r="AL12" s="23"/>
      <c r="AM12" s="72"/>
      <c r="AN12" s="6" t="s">
        <v>541</v>
      </c>
      <c r="AO12" s="58"/>
      <c r="AP12" s="242" t="s">
        <v>803</v>
      </c>
      <c r="AQ12" s="243"/>
      <c r="AS12" s="80">
        <v>9</v>
      </c>
      <c r="AT12" s="1" t="s">
        <v>423</v>
      </c>
      <c r="AU12" s="1" t="s">
        <v>876</v>
      </c>
      <c r="AV12" s="11"/>
      <c r="AW12" s="11" t="s">
        <v>118</v>
      </c>
      <c r="AX12" s="11" t="s">
        <v>105</v>
      </c>
      <c r="AY12" s="80">
        <v>2</v>
      </c>
      <c r="AZ12" s="6"/>
      <c r="BA12" s="23"/>
      <c r="BB12" s="72"/>
      <c r="BC12" s="6" t="s">
        <v>541</v>
      </c>
      <c r="BD12" s="58"/>
      <c r="BE12" s="61"/>
      <c r="BF12" s="65"/>
      <c r="BG12" s="170" t="s">
        <v>226</v>
      </c>
    </row>
    <row r="13" spans="1:97" ht="39" hidden="1" customHeight="1" outlineLevel="1" x14ac:dyDescent="0.25">
      <c r="A13" s="81">
        <v>10</v>
      </c>
      <c r="B13" s="6" t="s">
        <v>542</v>
      </c>
      <c r="C13" s="1" t="s">
        <v>424</v>
      </c>
      <c r="D13" s="1" t="s">
        <v>3299</v>
      </c>
      <c r="E13" s="11" t="s">
        <v>103</v>
      </c>
      <c r="F13" s="138">
        <v>10</v>
      </c>
      <c r="G13" s="6"/>
      <c r="H13" s="676" t="s">
        <v>803</v>
      </c>
      <c r="I13" s="197"/>
      <c r="J13" s="241"/>
      <c r="K13" s="78" t="s">
        <v>812</v>
      </c>
      <c r="L13" s="4" t="s">
        <v>424</v>
      </c>
      <c r="M13" s="81" t="s">
        <v>532</v>
      </c>
      <c r="N13" s="241"/>
      <c r="O13" s="81">
        <v>10</v>
      </c>
      <c r="P13" s="80">
        <v>10</v>
      </c>
      <c r="Q13" s="41" t="s">
        <v>424</v>
      </c>
      <c r="R13" s="41" t="s">
        <v>1638</v>
      </c>
      <c r="S13" s="138"/>
      <c r="T13" s="80" t="s">
        <v>103</v>
      </c>
      <c r="U13" s="138">
        <v>10</v>
      </c>
      <c r="V13" s="44" t="s">
        <v>1081</v>
      </c>
      <c r="W13" s="44"/>
      <c r="X13" s="542"/>
      <c r="Y13" s="44" t="s">
        <v>542</v>
      </c>
      <c r="Z13" s="58"/>
      <c r="AA13" s="61" t="s">
        <v>803</v>
      </c>
      <c r="AB13" s="197"/>
      <c r="AC13" s="241"/>
      <c r="AD13" s="80">
        <v>10</v>
      </c>
      <c r="AE13" s="1" t="s">
        <v>424</v>
      </c>
      <c r="AF13" s="1" t="s">
        <v>877</v>
      </c>
      <c r="AG13" s="11"/>
      <c r="AH13" s="11" t="s">
        <v>103</v>
      </c>
      <c r="AI13" s="11" t="s">
        <v>119</v>
      </c>
      <c r="AJ13" s="80">
        <v>10</v>
      </c>
      <c r="AK13" s="6" t="s">
        <v>1081</v>
      </c>
      <c r="AL13" s="23"/>
      <c r="AM13" s="72"/>
      <c r="AN13" s="6" t="s">
        <v>542</v>
      </c>
      <c r="AO13" s="58"/>
      <c r="AP13" s="242" t="s">
        <v>803</v>
      </c>
      <c r="AQ13" s="243"/>
      <c r="AS13" s="80">
        <v>10</v>
      </c>
      <c r="AT13" s="1" t="s">
        <v>424</v>
      </c>
      <c r="AU13" s="1" t="s">
        <v>877</v>
      </c>
      <c r="AV13" s="11"/>
      <c r="AW13" s="11" t="s">
        <v>103</v>
      </c>
      <c r="AX13" s="11" t="s">
        <v>119</v>
      </c>
      <c r="AY13" s="80">
        <v>10</v>
      </c>
      <c r="AZ13" s="6" t="s">
        <v>1081</v>
      </c>
      <c r="BA13" s="23"/>
      <c r="BB13" s="72"/>
      <c r="BC13" s="6" t="s">
        <v>542</v>
      </c>
      <c r="BD13" s="58"/>
      <c r="BE13" s="61"/>
      <c r="BF13" s="65"/>
      <c r="BG13" s="170" t="s">
        <v>227</v>
      </c>
    </row>
    <row r="14" spans="1:97" ht="41.25" hidden="1" customHeight="1" outlineLevel="1" x14ac:dyDescent="0.25">
      <c r="A14" s="81">
        <v>11</v>
      </c>
      <c r="B14" s="6" t="s">
        <v>543</v>
      </c>
      <c r="C14" s="1" t="s">
        <v>114</v>
      </c>
      <c r="D14" s="4" t="s">
        <v>3300</v>
      </c>
      <c r="E14" s="11" t="s">
        <v>118</v>
      </c>
      <c r="F14" s="138">
        <v>5</v>
      </c>
      <c r="G14" s="6" t="s">
        <v>3383</v>
      </c>
      <c r="H14" s="676" t="s">
        <v>803</v>
      </c>
      <c r="I14" s="197"/>
      <c r="J14" s="241"/>
      <c r="K14" s="78" t="s">
        <v>811</v>
      </c>
      <c r="L14" s="4" t="s">
        <v>114</v>
      </c>
      <c r="M14" s="81" t="s">
        <v>532</v>
      </c>
      <c r="N14" s="241"/>
      <c r="O14" s="81">
        <v>11</v>
      </c>
      <c r="P14" s="80">
        <v>11</v>
      </c>
      <c r="Q14" s="41" t="s">
        <v>114</v>
      </c>
      <c r="R14" s="82" t="s">
        <v>1433</v>
      </c>
      <c r="S14" s="138"/>
      <c r="T14" s="80" t="s">
        <v>118</v>
      </c>
      <c r="U14" s="138">
        <v>5</v>
      </c>
      <c r="V14" s="44" t="s">
        <v>1999</v>
      </c>
      <c r="W14" s="41" t="s">
        <v>1095</v>
      </c>
      <c r="X14" s="542"/>
      <c r="Y14" s="44" t="s">
        <v>543</v>
      </c>
      <c r="Z14" s="58"/>
      <c r="AA14" s="61" t="s">
        <v>803</v>
      </c>
      <c r="AB14" s="197"/>
      <c r="AC14" s="241"/>
      <c r="AD14" s="80">
        <v>11</v>
      </c>
      <c r="AE14" s="1" t="s">
        <v>114</v>
      </c>
      <c r="AF14" s="1" t="s">
        <v>878</v>
      </c>
      <c r="AG14" s="11"/>
      <c r="AH14" s="11" t="s">
        <v>118</v>
      </c>
      <c r="AI14" s="11" t="s">
        <v>110</v>
      </c>
      <c r="AJ14" s="80">
        <v>5</v>
      </c>
      <c r="AK14" s="6" t="s">
        <v>1082</v>
      </c>
      <c r="AL14" s="23" t="s">
        <v>1095</v>
      </c>
      <c r="AM14" s="72"/>
      <c r="AN14" s="6" t="s">
        <v>543</v>
      </c>
      <c r="AO14" s="58"/>
      <c r="AP14" s="242" t="s">
        <v>803</v>
      </c>
      <c r="AQ14" s="243"/>
      <c r="AS14" s="80">
        <v>11</v>
      </c>
      <c r="AT14" s="1" t="s">
        <v>114</v>
      </c>
      <c r="AU14" s="1" t="s">
        <v>878</v>
      </c>
      <c r="AV14" s="11"/>
      <c r="AW14" s="11" t="s">
        <v>118</v>
      </c>
      <c r="AX14" s="11" t="s">
        <v>110</v>
      </c>
      <c r="AY14" s="80">
        <v>5</v>
      </c>
      <c r="AZ14" s="6" t="s">
        <v>1082</v>
      </c>
      <c r="BA14" s="23" t="s">
        <v>1095</v>
      </c>
      <c r="BB14" s="72"/>
      <c r="BC14" s="6" t="s">
        <v>543</v>
      </c>
      <c r="BD14" s="58"/>
      <c r="BE14" s="61"/>
      <c r="BF14" s="65"/>
      <c r="BG14" s="170" t="s">
        <v>722</v>
      </c>
    </row>
    <row r="15" spans="1:97" ht="50.25" hidden="1" customHeight="1" outlineLevel="1" x14ac:dyDescent="0.25">
      <c r="A15" s="81">
        <v>12</v>
      </c>
      <c r="B15" s="6" t="s">
        <v>544</v>
      </c>
      <c r="C15" s="1" t="s">
        <v>425</v>
      </c>
      <c r="D15" s="1" t="s">
        <v>814</v>
      </c>
      <c r="E15" s="11" t="s">
        <v>104</v>
      </c>
      <c r="F15" s="138">
        <v>15</v>
      </c>
      <c r="G15" s="6"/>
      <c r="H15" s="676" t="s">
        <v>803</v>
      </c>
      <c r="I15" s="197"/>
      <c r="J15" s="241"/>
      <c r="K15" s="78" t="s">
        <v>813</v>
      </c>
      <c r="L15" s="4" t="s">
        <v>425</v>
      </c>
      <c r="M15" s="81" t="s">
        <v>532</v>
      </c>
      <c r="N15" s="241"/>
      <c r="O15" s="81">
        <v>12</v>
      </c>
      <c r="P15" s="80">
        <v>12</v>
      </c>
      <c r="Q15" s="41" t="s">
        <v>425</v>
      </c>
      <c r="R15" s="41" t="s">
        <v>814</v>
      </c>
      <c r="S15" s="138"/>
      <c r="T15" s="80" t="s">
        <v>104</v>
      </c>
      <c r="U15" s="138">
        <v>15</v>
      </c>
      <c r="V15" s="44"/>
      <c r="W15" s="41"/>
      <c r="X15" s="542"/>
      <c r="Y15" s="44" t="s">
        <v>544</v>
      </c>
      <c r="Z15" s="58"/>
      <c r="AA15" s="61" t="s">
        <v>803</v>
      </c>
      <c r="AB15" s="197"/>
      <c r="AC15" s="241"/>
      <c r="AD15" s="80">
        <v>12</v>
      </c>
      <c r="AE15" s="1" t="s">
        <v>425</v>
      </c>
      <c r="AF15" s="1" t="s">
        <v>814</v>
      </c>
      <c r="AG15" s="11"/>
      <c r="AH15" s="11" t="s">
        <v>104</v>
      </c>
      <c r="AI15" s="11" t="s">
        <v>105</v>
      </c>
      <c r="AJ15" s="80">
        <v>15</v>
      </c>
      <c r="AK15" s="6"/>
      <c r="AL15" s="23"/>
      <c r="AM15" s="72"/>
      <c r="AN15" s="6" t="s">
        <v>544</v>
      </c>
      <c r="AO15" s="58"/>
      <c r="AP15" s="242" t="s">
        <v>803</v>
      </c>
      <c r="AQ15" s="243"/>
      <c r="AS15" s="80">
        <v>12</v>
      </c>
      <c r="AT15" s="1" t="s">
        <v>425</v>
      </c>
      <c r="AU15" s="1" t="s">
        <v>814</v>
      </c>
      <c r="AV15" s="11"/>
      <c r="AW15" s="11" t="s">
        <v>104</v>
      </c>
      <c r="AX15" s="11" t="s">
        <v>105</v>
      </c>
      <c r="AY15" s="80">
        <v>15</v>
      </c>
      <c r="AZ15" s="6"/>
      <c r="BA15" s="23"/>
      <c r="BB15" s="72"/>
      <c r="BC15" s="6" t="s">
        <v>544</v>
      </c>
      <c r="BD15" s="58"/>
      <c r="BE15" s="61"/>
      <c r="BF15" s="65"/>
      <c r="BG15" s="170" t="s">
        <v>723</v>
      </c>
    </row>
    <row r="16" spans="1:97" ht="39" hidden="1" customHeight="1" outlineLevel="1" x14ac:dyDescent="0.25">
      <c r="A16" s="81">
        <v>13</v>
      </c>
      <c r="B16" s="6" t="s">
        <v>545</v>
      </c>
      <c r="C16" s="1" t="s">
        <v>116</v>
      </c>
      <c r="D16" s="1" t="s">
        <v>879</v>
      </c>
      <c r="E16" s="11" t="s">
        <v>104</v>
      </c>
      <c r="F16" s="138">
        <v>1</v>
      </c>
      <c r="G16" s="6" t="s">
        <v>3390</v>
      </c>
      <c r="H16" s="676" t="s">
        <v>803</v>
      </c>
      <c r="I16" s="197"/>
      <c r="J16" s="241"/>
      <c r="K16" s="78" t="s">
        <v>806</v>
      </c>
      <c r="L16" s="4" t="s">
        <v>116</v>
      </c>
      <c r="M16" s="81" t="s">
        <v>532</v>
      </c>
      <c r="N16" s="241"/>
      <c r="O16" s="81">
        <v>13</v>
      </c>
      <c r="P16" s="80">
        <v>13</v>
      </c>
      <c r="Q16" s="41" t="s">
        <v>116</v>
      </c>
      <c r="R16" s="41" t="s">
        <v>879</v>
      </c>
      <c r="S16" s="138" t="s">
        <v>111</v>
      </c>
      <c r="T16" s="80" t="s">
        <v>104</v>
      </c>
      <c r="U16" s="138">
        <v>1</v>
      </c>
      <c r="V16" s="44" t="s">
        <v>2000</v>
      </c>
      <c r="W16" s="41" t="s">
        <v>1096</v>
      </c>
      <c r="X16" s="542"/>
      <c r="Y16" s="44" t="s">
        <v>545</v>
      </c>
      <c r="Z16" s="58"/>
      <c r="AA16" s="61" t="s">
        <v>803</v>
      </c>
      <c r="AB16" s="197"/>
      <c r="AC16" s="241"/>
      <c r="AD16" s="80">
        <v>13</v>
      </c>
      <c r="AE16" s="1" t="s">
        <v>116</v>
      </c>
      <c r="AF16" s="1" t="s">
        <v>879</v>
      </c>
      <c r="AG16" s="11" t="s">
        <v>111</v>
      </c>
      <c r="AH16" s="11" t="s">
        <v>104</v>
      </c>
      <c r="AI16" s="11" t="s">
        <v>110</v>
      </c>
      <c r="AJ16" s="80">
        <v>1</v>
      </c>
      <c r="AK16" s="6" t="s">
        <v>1083</v>
      </c>
      <c r="AL16" s="23" t="s">
        <v>1096</v>
      </c>
      <c r="AM16" s="72"/>
      <c r="AN16" s="6" t="s">
        <v>545</v>
      </c>
      <c r="AO16" s="58"/>
      <c r="AP16" s="242" t="s">
        <v>803</v>
      </c>
      <c r="AQ16" s="243"/>
      <c r="AS16" s="80">
        <v>13</v>
      </c>
      <c r="AT16" s="1" t="s">
        <v>116</v>
      </c>
      <c r="AU16" s="1" t="s">
        <v>879</v>
      </c>
      <c r="AV16" s="11" t="s">
        <v>111</v>
      </c>
      <c r="AW16" s="11" t="s">
        <v>104</v>
      </c>
      <c r="AX16" s="11" t="s">
        <v>110</v>
      </c>
      <c r="AY16" s="80">
        <v>1</v>
      </c>
      <c r="AZ16" s="6" t="s">
        <v>1083</v>
      </c>
      <c r="BA16" s="23" t="s">
        <v>1096</v>
      </c>
      <c r="BB16" s="72"/>
      <c r="BC16" s="6" t="s">
        <v>545</v>
      </c>
      <c r="BD16" s="58"/>
      <c r="BE16" s="61"/>
      <c r="BF16" s="65"/>
      <c r="BG16" s="170" t="s">
        <v>724</v>
      </c>
    </row>
    <row r="17" spans="1:59" ht="114" hidden="1" customHeight="1" outlineLevel="1" x14ac:dyDescent="0.25">
      <c r="A17" s="81">
        <v>14</v>
      </c>
      <c r="B17" s="4" t="s">
        <v>546</v>
      </c>
      <c r="C17" s="2" t="s">
        <v>426</v>
      </c>
      <c r="D17" s="2" t="s">
        <v>880</v>
      </c>
      <c r="E17" s="11" t="s">
        <v>104</v>
      </c>
      <c r="F17" s="138">
        <v>20</v>
      </c>
      <c r="G17" s="6"/>
      <c r="H17" s="56" t="s">
        <v>803</v>
      </c>
      <c r="I17" s="198"/>
      <c r="J17" s="241"/>
      <c r="K17" s="79" t="s">
        <v>1304</v>
      </c>
      <c r="L17" s="4"/>
      <c r="M17" s="81"/>
      <c r="N17" s="241"/>
      <c r="O17" s="81">
        <v>14</v>
      </c>
      <c r="P17" s="81">
        <v>14</v>
      </c>
      <c r="Q17" s="39" t="s">
        <v>426</v>
      </c>
      <c r="R17" s="39" t="s">
        <v>880</v>
      </c>
      <c r="S17" s="255" t="s">
        <v>111</v>
      </c>
      <c r="T17" s="80" t="s">
        <v>104</v>
      </c>
      <c r="U17" s="138">
        <v>20</v>
      </c>
      <c r="V17" s="44"/>
      <c r="W17" s="39" t="s">
        <v>2001</v>
      </c>
      <c r="X17" s="542"/>
      <c r="Y17" s="82" t="s">
        <v>546</v>
      </c>
      <c r="Z17" s="58"/>
      <c r="AA17" s="52" t="s">
        <v>803</v>
      </c>
      <c r="AB17" s="198"/>
      <c r="AC17" s="241"/>
      <c r="AD17" s="81">
        <v>14</v>
      </c>
      <c r="AE17" s="2" t="s">
        <v>426</v>
      </c>
      <c r="AF17" s="2" t="s">
        <v>880</v>
      </c>
      <c r="AG17" s="56" t="s">
        <v>111</v>
      </c>
      <c r="AH17" s="11" t="s">
        <v>104</v>
      </c>
      <c r="AI17" s="11" t="s">
        <v>105</v>
      </c>
      <c r="AJ17" s="80">
        <v>20</v>
      </c>
      <c r="AK17" s="6"/>
      <c r="AL17" s="2" t="s">
        <v>1097</v>
      </c>
      <c r="AM17" s="59"/>
      <c r="AN17" s="4" t="s">
        <v>546</v>
      </c>
      <c r="AO17" s="58"/>
      <c r="AP17" s="242" t="s">
        <v>803</v>
      </c>
      <c r="AQ17" s="243"/>
      <c r="AS17" s="81">
        <v>14</v>
      </c>
      <c r="AT17" s="2" t="s">
        <v>426</v>
      </c>
      <c r="AU17" s="2" t="s">
        <v>880</v>
      </c>
      <c r="AV17" s="56" t="s">
        <v>111</v>
      </c>
      <c r="AW17" s="11" t="s">
        <v>104</v>
      </c>
      <c r="AX17" s="11" t="s">
        <v>105</v>
      </c>
      <c r="AY17" s="80">
        <v>20</v>
      </c>
      <c r="AZ17" s="6"/>
      <c r="BA17" s="2" t="s">
        <v>1097</v>
      </c>
      <c r="BB17" s="59"/>
      <c r="BC17" s="4" t="s">
        <v>546</v>
      </c>
      <c r="BD17" s="58"/>
      <c r="BE17" s="52"/>
      <c r="BF17" s="66"/>
      <c r="BG17" s="171" t="s">
        <v>727</v>
      </c>
    </row>
    <row r="18" spans="1:59" ht="35.25" hidden="1" customHeight="1" outlineLevel="1" x14ac:dyDescent="0.25">
      <c r="A18" s="81">
        <v>15</v>
      </c>
      <c r="B18" s="4" t="s">
        <v>1900</v>
      </c>
      <c r="C18" s="82" t="s">
        <v>1633</v>
      </c>
      <c r="D18" s="82" t="s">
        <v>3679</v>
      </c>
      <c r="E18" s="11" t="s">
        <v>104</v>
      </c>
      <c r="F18" s="138">
        <v>1</v>
      </c>
      <c r="G18" s="6" t="s">
        <v>3391</v>
      </c>
      <c r="H18" s="56" t="s">
        <v>803</v>
      </c>
      <c r="I18" s="198"/>
      <c r="J18" s="241"/>
      <c r="K18" s="211" t="s">
        <v>831</v>
      </c>
      <c r="L18" s="4" t="s">
        <v>1633</v>
      </c>
      <c r="M18" s="81"/>
      <c r="N18" s="241"/>
      <c r="O18" s="81">
        <v>15</v>
      </c>
      <c r="P18" s="81">
        <v>15</v>
      </c>
      <c r="Q18" s="82" t="s">
        <v>1633</v>
      </c>
      <c r="R18" s="82" t="s">
        <v>832</v>
      </c>
      <c r="S18" s="255"/>
      <c r="T18" s="80" t="s">
        <v>104</v>
      </c>
      <c r="U18" s="138">
        <v>1</v>
      </c>
      <c r="V18" s="44" t="s">
        <v>2002</v>
      </c>
      <c r="W18" s="41" t="s">
        <v>1634</v>
      </c>
      <c r="X18" s="542"/>
      <c r="Y18" s="82" t="s">
        <v>1900</v>
      </c>
      <c r="Z18" s="58"/>
      <c r="AA18" s="52" t="s">
        <v>803</v>
      </c>
      <c r="AB18" s="198"/>
      <c r="AC18" s="241"/>
      <c r="AD18" s="81"/>
      <c r="AE18" s="2"/>
      <c r="AF18" s="2"/>
      <c r="AG18" s="56"/>
      <c r="AH18" s="11"/>
      <c r="AI18" s="11"/>
      <c r="AJ18" s="80"/>
      <c r="AK18" s="6"/>
      <c r="AL18" s="2"/>
      <c r="AM18" s="59"/>
      <c r="AN18" s="4"/>
      <c r="AO18" s="58"/>
      <c r="AP18" s="242" t="s">
        <v>803</v>
      </c>
      <c r="AQ18" s="243"/>
      <c r="AS18" s="81"/>
      <c r="AT18" s="2"/>
      <c r="AU18" s="2"/>
      <c r="AV18" s="56"/>
      <c r="AW18" s="11"/>
      <c r="AX18" s="11"/>
      <c r="AY18" s="80"/>
      <c r="AZ18" s="6"/>
      <c r="BA18" s="2"/>
      <c r="BB18" s="59"/>
      <c r="BC18" s="4"/>
      <c r="BD18" s="58"/>
      <c r="BE18" s="52"/>
      <c r="BF18" s="66"/>
      <c r="BG18" s="171"/>
    </row>
    <row r="19" spans="1:59" ht="49.5" hidden="1" customHeight="1" outlineLevel="1" x14ac:dyDescent="0.25">
      <c r="A19" s="81">
        <v>16</v>
      </c>
      <c r="B19" s="6" t="s">
        <v>547</v>
      </c>
      <c r="C19" s="1" t="s">
        <v>427</v>
      </c>
      <c r="D19" s="1" t="s">
        <v>1289</v>
      </c>
      <c r="E19" s="11" t="s">
        <v>104</v>
      </c>
      <c r="F19" s="138">
        <v>50</v>
      </c>
      <c r="G19" s="6"/>
      <c r="H19" s="56" t="s">
        <v>803</v>
      </c>
      <c r="I19" s="198"/>
      <c r="J19" s="241"/>
      <c r="K19" s="78" t="s">
        <v>833</v>
      </c>
      <c r="L19" s="4" t="s">
        <v>1284</v>
      </c>
      <c r="M19" s="81" t="s">
        <v>532</v>
      </c>
      <c r="N19" s="241"/>
      <c r="O19" s="81">
        <v>16</v>
      </c>
      <c r="P19" s="80">
        <v>16</v>
      </c>
      <c r="Q19" s="41" t="s">
        <v>427</v>
      </c>
      <c r="R19" s="41" t="s">
        <v>1289</v>
      </c>
      <c r="S19" s="138"/>
      <c r="T19" s="80" t="s">
        <v>104</v>
      </c>
      <c r="U19" s="138">
        <v>50</v>
      </c>
      <c r="V19" s="44"/>
      <c r="W19" s="41" t="s">
        <v>2003</v>
      </c>
      <c r="X19" s="542"/>
      <c r="Y19" s="44" t="s">
        <v>547</v>
      </c>
      <c r="Z19" s="58"/>
      <c r="AA19" s="61" t="s">
        <v>802</v>
      </c>
      <c r="AB19" s="197">
        <v>2015</v>
      </c>
      <c r="AC19" s="241"/>
      <c r="AD19" s="80">
        <v>15</v>
      </c>
      <c r="AE19" s="1" t="s">
        <v>427</v>
      </c>
      <c r="AF19" s="1" t="s">
        <v>881</v>
      </c>
      <c r="AG19" s="11"/>
      <c r="AH19" s="11" t="s">
        <v>104</v>
      </c>
      <c r="AI19" s="11" t="s">
        <v>105</v>
      </c>
      <c r="AJ19" s="80">
        <v>50</v>
      </c>
      <c r="AK19" s="6"/>
      <c r="AL19" s="1" t="s">
        <v>1098</v>
      </c>
      <c r="AM19" s="59"/>
      <c r="AN19" s="6" t="s">
        <v>547</v>
      </c>
      <c r="AO19" s="58"/>
      <c r="AP19" s="242" t="s">
        <v>803</v>
      </c>
      <c r="AQ19" s="243"/>
      <c r="AS19" s="80">
        <v>15</v>
      </c>
      <c r="AT19" s="1" t="s">
        <v>427</v>
      </c>
      <c r="AU19" s="1" t="s">
        <v>881</v>
      </c>
      <c r="AV19" s="11"/>
      <c r="AW19" s="11" t="s">
        <v>104</v>
      </c>
      <c r="AX19" s="11" t="s">
        <v>105</v>
      </c>
      <c r="AY19" s="80">
        <v>50</v>
      </c>
      <c r="AZ19" s="6"/>
      <c r="BA19" s="1" t="s">
        <v>1098</v>
      </c>
      <c r="BB19" s="59"/>
      <c r="BC19" s="6" t="s">
        <v>547</v>
      </c>
      <c r="BD19" s="58"/>
      <c r="BE19" s="61"/>
      <c r="BF19" s="65"/>
      <c r="BG19" s="170" t="s">
        <v>726</v>
      </c>
    </row>
    <row r="20" spans="1:59" ht="39.75" hidden="1" customHeight="1" outlineLevel="1" x14ac:dyDescent="0.25">
      <c r="A20" s="81">
        <v>17</v>
      </c>
      <c r="B20" s="6" t="s">
        <v>547</v>
      </c>
      <c r="C20" s="1" t="s">
        <v>428</v>
      </c>
      <c r="D20" s="1" t="s">
        <v>1289</v>
      </c>
      <c r="E20" s="11" t="s">
        <v>104</v>
      </c>
      <c r="F20" s="138">
        <v>50</v>
      </c>
      <c r="G20" s="6"/>
      <c r="H20" s="56" t="s">
        <v>803</v>
      </c>
      <c r="I20" s="198"/>
      <c r="J20" s="241"/>
      <c r="K20" s="78" t="s">
        <v>833</v>
      </c>
      <c r="L20" s="6" t="s">
        <v>225</v>
      </c>
      <c r="M20" s="80"/>
      <c r="N20" s="241"/>
      <c r="O20" s="81">
        <v>17</v>
      </c>
      <c r="P20" s="81">
        <v>17</v>
      </c>
      <c r="Q20" s="41" t="s">
        <v>428</v>
      </c>
      <c r="R20" s="41" t="s">
        <v>1289</v>
      </c>
      <c r="S20" s="138"/>
      <c r="T20" s="80" t="s">
        <v>104</v>
      </c>
      <c r="U20" s="138">
        <v>50</v>
      </c>
      <c r="V20" s="44"/>
      <c r="W20" s="41" t="s">
        <v>2004</v>
      </c>
      <c r="X20" s="542"/>
      <c r="Y20" s="44" t="s">
        <v>547</v>
      </c>
      <c r="Z20" s="58"/>
      <c r="AA20" s="61" t="s">
        <v>802</v>
      </c>
      <c r="AB20" s="197">
        <v>2015</v>
      </c>
      <c r="AC20" s="241"/>
      <c r="AD20" s="80">
        <v>16</v>
      </c>
      <c r="AE20" s="1" t="s">
        <v>428</v>
      </c>
      <c r="AF20" s="1" t="s">
        <v>881</v>
      </c>
      <c r="AG20" s="11"/>
      <c r="AH20" s="11" t="s">
        <v>104</v>
      </c>
      <c r="AI20" s="11" t="s">
        <v>105</v>
      </c>
      <c r="AJ20" s="80">
        <v>50</v>
      </c>
      <c r="AK20" s="6"/>
      <c r="AL20" s="1" t="s">
        <v>1099</v>
      </c>
      <c r="AM20" s="59"/>
      <c r="AN20" s="6" t="s">
        <v>225</v>
      </c>
      <c r="AO20" s="58"/>
      <c r="AP20" s="242" t="s">
        <v>803</v>
      </c>
      <c r="AQ20" s="243"/>
      <c r="AS20" s="80">
        <v>16</v>
      </c>
      <c r="AT20" s="1" t="s">
        <v>428</v>
      </c>
      <c r="AU20" s="1" t="s">
        <v>881</v>
      </c>
      <c r="AV20" s="11"/>
      <c r="AW20" s="11" t="s">
        <v>104</v>
      </c>
      <c r="AX20" s="11" t="s">
        <v>105</v>
      </c>
      <c r="AY20" s="80">
        <v>50</v>
      </c>
      <c r="AZ20" s="6"/>
      <c r="BA20" s="1" t="s">
        <v>1099</v>
      </c>
      <c r="BB20" s="59"/>
      <c r="BC20" s="6" t="s">
        <v>225</v>
      </c>
      <c r="BD20" s="58"/>
      <c r="BE20" s="51"/>
      <c r="BF20" s="66"/>
      <c r="BG20" s="170" t="s">
        <v>725</v>
      </c>
    </row>
    <row r="21" spans="1:59" ht="38.25" hidden="1" customHeight="1" outlineLevel="1" x14ac:dyDescent="0.25">
      <c r="A21" s="81">
        <v>18</v>
      </c>
      <c r="B21" s="6" t="s">
        <v>547</v>
      </c>
      <c r="C21" s="1" t="s">
        <v>25</v>
      </c>
      <c r="D21" s="2" t="s">
        <v>1287</v>
      </c>
      <c r="E21" s="11" t="s">
        <v>104</v>
      </c>
      <c r="F21" s="138">
        <v>80</v>
      </c>
      <c r="G21" s="6"/>
      <c r="H21" s="56" t="s">
        <v>803</v>
      </c>
      <c r="I21" s="198"/>
      <c r="J21" s="241"/>
      <c r="K21" s="78" t="s">
        <v>834</v>
      </c>
      <c r="L21" s="4" t="s">
        <v>1285</v>
      </c>
      <c r="M21" s="81" t="s">
        <v>532</v>
      </c>
      <c r="N21" s="241"/>
      <c r="O21" s="81">
        <v>18</v>
      </c>
      <c r="P21" s="80">
        <v>18</v>
      </c>
      <c r="Q21" s="41" t="s">
        <v>25</v>
      </c>
      <c r="R21" s="39" t="s">
        <v>1287</v>
      </c>
      <c r="S21" s="138"/>
      <c r="T21" s="80" t="s">
        <v>104</v>
      </c>
      <c r="U21" s="138">
        <v>80</v>
      </c>
      <c r="V21" s="44"/>
      <c r="W21" s="41" t="s">
        <v>2005</v>
      </c>
      <c r="X21" s="542"/>
      <c r="Y21" s="44" t="s">
        <v>547</v>
      </c>
      <c r="Z21" s="58"/>
      <c r="AA21" s="61" t="s">
        <v>802</v>
      </c>
      <c r="AB21" s="197">
        <v>2015</v>
      </c>
      <c r="AC21" s="241"/>
      <c r="AD21" s="80">
        <v>17</v>
      </c>
      <c r="AE21" s="1" t="s">
        <v>25</v>
      </c>
      <c r="AF21" s="1" t="s">
        <v>882</v>
      </c>
      <c r="AG21" s="11"/>
      <c r="AH21" s="11" t="s">
        <v>104</v>
      </c>
      <c r="AI21" s="11" t="s">
        <v>105</v>
      </c>
      <c r="AJ21" s="80">
        <v>80</v>
      </c>
      <c r="AK21" s="6"/>
      <c r="AL21" s="1" t="s">
        <v>1099</v>
      </c>
      <c r="AM21" s="59"/>
      <c r="AN21" s="6" t="s">
        <v>225</v>
      </c>
      <c r="AO21" s="58"/>
      <c r="AP21" s="242" t="s">
        <v>803</v>
      </c>
      <c r="AQ21" s="243"/>
      <c r="AS21" s="80">
        <v>17</v>
      </c>
      <c r="AT21" s="1" t="s">
        <v>25</v>
      </c>
      <c r="AU21" s="1" t="s">
        <v>882</v>
      </c>
      <c r="AV21" s="11"/>
      <c r="AW21" s="11" t="s">
        <v>104</v>
      </c>
      <c r="AX21" s="11" t="s">
        <v>105</v>
      </c>
      <c r="AY21" s="80">
        <v>80</v>
      </c>
      <c r="AZ21" s="6"/>
      <c r="BA21" s="1" t="s">
        <v>1099</v>
      </c>
      <c r="BB21" s="59"/>
      <c r="BC21" s="6" t="s">
        <v>225</v>
      </c>
      <c r="BD21" s="58"/>
      <c r="BE21" s="61"/>
      <c r="BF21" s="65"/>
      <c r="BG21" s="170" t="s">
        <v>728</v>
      </c>
    </row>
    <row r="22" spans="1:59" ht="40.5" hidden="1" customHeight="1" outlineLevel="1" x14ac:dyDescent="0.25">
      <c r="A22" s="81">
        <v>19</v>
      </c>
      <c r="B22" s="6" t="s">
        <v>547</v>
      </c>
      <c r="C22" s="1" t="s">
        <v>429</v>
      </c>
      <c r="D22" s="1" t="s">
        <v>1288</v>
      </c>
      <c r="E22" s="11" t="s">
        <v>104</v>
      </c>
      <c r="F22" s="138">
        <v>7</v>
      </c>
      <c r="G22" s="6" t="s">
        <v>1084</v>
      </c>
      <c r="H22" s="56" t="s">
        <v>803</v>
      </c>
      <c r="I22" s="198"/>
      <c r="J22" s="241"/>
      <c r="K22" s="78" t="s">
        <v>1286</v>
      </c>
      <c r="L22" s="4" t="s">
        <v>1290</v>
      </c>
      <c r="M22" s="81" t="s">
        <v>3690</v>
      </c>
      <c r="N22" s="241"/>
      <c r="O22" s="81">
        <v>19</v>
      </c>
      <c r="P22" s="81">
        <v>19</v>
      </c>
      <c r="Q22" s="41" t="s">
        <v>429</v>
      </c>
      <c r="R22" s="41" t="s">
        <v>1288</v>
      </c>
      <c r="S22" s="138"/>
      <c r="T22" s="80" t="s">
        <v>104</v>
      </c>
      <c r="U22" s="138">
        <v>7</v>
      </c>
      <c r="V22" s="44" t="s">
        <v>1084</v>
      </c>
      <c r="W22" s="41" t="s">
        <v>2005</v>
      </c>
      <c r="X22" s="542"/>
      <c r="Y22" s="44" t="s">
        <v>547</v>
      </c>
      <c r="Z22" s="58"/>
      <c r="AA22" s="61" t="s">
        <v>802</v>
      </c>
      <c r="AB22" s="197">
        <v>2015</v>
      </c>
      <c r="AC22" s="241"/>
      <c r="AD22" s="80">
        <v>18</v>
      </c>
      <c r="AE22" s="1" t="s">
        <v>429</v>
      </c>
      <c r="AF22" s="1" t="s">
        <v>883</v>
      </c>
      <c r="AG22" s="11"/>
      <c r="AH22" s="11" t="s">
        <v>104</v>
      </c>
      <c r="AI22" s="11" t="s">
        <v>110</v>
      </c>
      <c r="AJ22" s="80">
        <v>7</v>
      </c>
      <c r="AK22" s="6" t="s">
        <v>1084</v>
      </c>
      <c r="AL22" s="1" t="s">
        <v>1099</v>
      </c>
      <c r="AM22" s="59"/>
      <c r="AN22" s="6" t="s">
        <v>225</v>
      </c>
      <c r="AO22" s="58"/>
      <c r="AP22" s="242" t="s">
        <v>803</v>
      </c>
      <c r="AQ22" s="243"/>
      <c r="AS22" s="80">
        <v>18</v>
      </c>
      <c r="AT22" s="1" t="s">
        <v>429</v>
      </c>
      <c r="AU22" s="1" t="s">
        <v>883</v>
      </c>
      <c r="AV22" s="11"/>
      <c r="AW22" s="11" t="s">
        <v>104</v>
      </c>
      <c r="AX22" s="11" t="s">
        <v>110</v>
      </c>
      <c r="AY22" s="80">
        <v>7</v>
      </c>
      <c r="AZ22" s="6" t="s">
        <v>1084</v>
      </c>
      <c r="BA22" s="1" t="s">
        <v>1099</v>
      </c>
      <c r="BB22" s="59"/>
      <c r="BC22" s="6" t="s">
        <v>225</v>
      </c>
      <c r="BD22" s="58"/>
      <c r="BE22" s="61"/>
      <c r="BF22" s="65"/>
      <c r="BG22" s="170" t="s">
        <v>730</v>
      </c>
    </row>
    <row r="23" spans="1:59" ht="44.25" hidden="1" customHeight="1" outlineLevel="1" x14ac:dyDescent="0.25">
      <c r="A23" s="81">
        <v>20</v>
      </c>
      <c r="B23" s="6" t="s">
        <v>547</v>
      </c>
      <c r="C23" s="1" t="s">
        <v>112</v>
      </c>
      <c r="D23" s="1" t="s">
        <v>1291</v>
      </c>
      <c r="E23" s="11" t="s">
        <v>104</v>
      </c>
      <c r="F23" s="138">
        <v>10</v>
      </c>
      <c r="G23" s="6"/>
      <c r="H23" s="56" t="s">
        <v>803</v>
      </c>
      <c r="I23" s="198"/>
      <c r="J23" s="241"/>
      <c r="K23" s="78" t="s">
        <v>835</v>
      </c>
      <c r="L23" s="4" t="s">
        <v>1266</v>
      </c>
      <c r="M23" s="81" t="s">
        <v>532</v>
      </c>
      <c r="N23" s="241"/>
      <c r="O23" s="81">
        <v>20</v>
      </c>
      <c r="P23" s="81">
        <v>20</v>
      </c>
      <c r="Q23" s="41" t="s">
        <v>112</v>
      </c>
      <c r="R23" s="41" t="s">
        <v>1291</v>
      </c>
      <c r="S23" s="138"/>
      <c r="T23" s="80" t="s">
        <v>104</v>
      </c>
      <c r="U23" s="138">
        <v>10</v>
      </c>
      <c r="V23" s="44"/>
      <c r="W23" s="39" t="s">
        <v>1947</v>
      </c>
      <c r="X23" s="542"/>
      <c r="Y23" s="44" t="s">
        <v>547</v>
      </c>
      <c r="Z23" s="58"/>
      <c r="AA23" s="61" t="s">
        <v>802</v>
      </c>
      <c r="AB23" s="197">
        <v>2015</v>
      </c>
      <c r="AC23" s="241"/>
      <c r="AD23" s="81">
        <v>19</v>
      </c>
      <c r="AE23" s="1" t="s">
        <v>112</v>
      </c>
      <c r="AF23" s="1" t="s">
        <v>884</v>
      </c>
      <c r="AG23" s="11"/>
      <c r="AH23" s="11" t="s">
        <v>104</v>
      </c>
      <c r="AI23" s="11" t="s">
        <v>105</v>
      </c>
      <c r="AJ23" s="80">
        <v>10</v>
      </c>
      <c r="AK23" s="6"/>
      <c r="AL23" s="20" t="s">
        <v>1100</v>
      </c>
      <c r="AM23" s="72"/>
      <c r="AN23" s="6" t="s">
        <v>225</v>
      </c>
      <c r="AO23" s="58"/>
      <c r="AP23" s="242" t="s">
        <v>803</v>
      </c>
      <c r="AQ23" s="243"/>
      <c r="AS23" s="81">
        <v>19</v>
      </c>
      <c r="AT23" s="1" t="s">
        <v>112</v>
      </c>
      <c r="AU23" s="1" t="s">
        <v>884</v>
      </c>
      <c r="AV23" s="11"/>
      <c r="AW23" s="11" t="s">
        <v>104</v>
      </c>
      <c r="AX23" s="11" t="s">
        <v>105</v>
      </c>
      <c r="AY23" s="80">
        <v>10</v>
      </c>
      <c r="AZ23" s="6"/>
      <c r="BA23" s="20" t="s">
        <v>1100</v>
      </c>
      <c r="BB23" s="72"/>
      <c r="BC23" s="6" t="s">
        <v>225</v>
      </c>
      <c r="BD23" s="58"/>
      <c r="BE23" s="53"/>
      <c r="BF23" s="65"/>
      <c r="BG23" s="170" t="s">
        <v>729</v>
      </c>
    </row>
    <row r="24" spans="1:59" ht="42.75" hidden="1" customHeight="1" outlineLevel="1" x14ac:dyDescent="0.25">
      <c r="A24" s="81">
        <v>21</v>
      </c>
      <c r="B24" s="6" t="s">
        <v>547</v>
      </c>
      <c r="C24" s="1" t="s">
        <v>430</v>
      </c>
      <c r="D24" s="1" t="s">
        <v>1648</v>
      </c>
      <c r="E24" s="11" t="s">
        <v>104</v>
      </c>
      <c r="F24" s="138">
        <v>50</v>
      </c>
      <c r="G24" s="6"/>
      <c r="H24" s="56" t="s">
        <v>803</v>
      </c>
      <c r="I24" s="197"/>
      <c r="J24" s="241"/>
      <c r="K24" s="78" t="s">
        <v>833</v>
      </c>
      <c r="L24" s="4" t="s">
        <v>1265</v>
      </c>
      <c r="M24" s="81" t="s">
        <v>532</v>
      </c>
      <c r="N24" s="241"/>
      <c r="O24" s="81">
        <v>21</v>
      </c>
      <c r="P24" s="80">
        <v>21</v>
      </c>
      <c r="Q24" s="41" t="s">
        <v>430</v>
      </c>
      <c r="R24" s="41" t="s">
        <v>1648</v>
      </c>
      <c r="S24" s="138"/>
      <c r="T24" s="80" t="s">
        <v>104</v>
      </c>
      <c r="U24" s="138">
        <v>50</v>
      </c>
      <c r="V24" s="44"/>
      <c r="W24" s="41" t="s">
        <v>2006</v>
      </c>
      <c r="X24" s="542"/>
      <c r="Y24" s="44" t="s">
        <v>547</v>
      </c>
      <c r="Z24" s="58"/>
      <c r="AA24" s="61" t="s">
        <v>802</v>
      </c>
      <c r="AB24" s="197">
        <v>2015</v>
      </c>
      <c r="AC24" s="241"/>
      <c r="AD24" s="80">
        <v>20</v>
      </c>
      <c r="AE24" s="1" t="s">
        <v>430</v>
      </c>
      <c r="AF24" s="1" t="s">
        <v>881</v>
      </c>
      <c r="AG24" s="11"/>
      <c r="AH24" s="11" t="s">
        <v>104</v>
      </c>
      <c r="AI24" s="11" t="s">
        <v>105</v>
      </c>
      <c r="AJ24" s="80">
        <v>50</v>
      </c>
      <c r="AK24" s="6"/>
      <c r="AL24" s="1" t="s">
        <v>1099</v>
      </c>
      <c r="AM24" s="59"/>
      <c r="AN24" s="6" t="s">
        <v>225</v>
      </c>
      <c r="AO24" s="58"/>
      <c r="AP24" s="242" t="s">
        <v>803</v>
      </c>
      <c r="AQ24" s="243"/>
      <c r="AS24" s="80">
        <v>20</v>
      </c>
      <c r="AT24" s="1" t="s">
        <v>430</v>
      </c>
      <c r="AU24" s="1" t="s">
        <v>881</v>
      </c>
      <c r="AV24" s="11"/>
      <c r="AW24" s="11" t="s">
        <v>104</v>
      </c>
      <c r="AX24" s="11" t="s">
        <v>105</v>
      </c>
      <c r="AY24" s="80">
        <v>50</v>
      </c>
      <c r="AZ24" s="6"/>
      <c r="BA24" s="1" t="s">
        <v>1099</v>
      </c>
      <c r="BB24" s="59"/>
      <c r="BC24" s="6" t="s">
        <v>225</v>
      </c>
      <c r="BD24" s="58"/>
      <c r="BE24" s="51"/>
      <c r="BF24" s="66"/>
      <c r="BG24" s="170" t="s">
        <v>731</v>
      </c>
    </row>
    <row r="25" spans="1:59" ht="25.5" hidden="1" customHeight="1" outlineLevel="1" x14ac:dyDescent="0.25">
      <c r="A25" s="81">
        <v>22</v>
      </c>
      <c r="B25" s="6" t="s">
        <v>547</v>
      </c>
      <c r="C25" s="1" t="s">
        <v>431</v>
      </c>
      <c r="D25" s="1" t="s">
        <v>1648</v>
      </c>
      <c r="E25" s="11" t="s">
        <v>104</v>
      </c>
      <c r="F25" s="138">
        <v>50</v>
      </c>
      <c r="G25" s="6"/>
      <c r="H25" s="56" t="s">
        <v>803</v>
      </c>
      <c r="I25" s="197"/>
      <c r="J25" s="241"/>
      <c r="K25" s="78" t="s">
        <v>833</v>
      </c>
      <c r="L25" s="4" t="s">
        <v>225</v>
      </c>
      <c r="M25" s="138"/>
      <c r="N25" s="241"/>
      <c r="O25" s="81">
        <v>22</v>
      </c>
      <c r="P25" s="81">
        <v>22</v>
      </c>
      <c r="Q25" s="41" t="s">
        <v>431</v>
      </c>
      <c r="R25" s="41" t="s">
        <v>1648</v>
      </c>
      <c r="S25" s="138"/>
      <c r="T25" s="80" t="s">
        <v>104</v>
      </c>
      <c r="U25" s="138">
        <v>50</v>
      </c>
      <c r="V25" s="44"/>
      <c r="W25" s="41" t="s">
        <v>2007</v>
      </c>
      <c r="X25" s="542"/>
      <c r="Y25" s="44" t="s">
        <v>547</v>
      </c>
      <c r="Z25" s="58"/>
      <c r="AA25" s="61" t="s">
        <v>802</v>
      </c>
      <c r="AB25" s="197">
        <v>2015</v>
      </c>
      <c r="AC25" s="241"/>
      <c r="AD25" s="80">
        <v>21</v>
      </c>
      <c r="AE25" s="1" t="s">
        <v>431</v>
      </c>
      <c r="AF25" s="1" t="s">
        <v>881</v>
      </c>
      <c r="AG25" s="11"/>
      <c r="AH25" s="11" t="s">
        <v>104</v>
      </c>
      <c r="AI25" s="247" t="s">
        <v>105</v>
      </c>
      <c r="AJ25" s="80">
        <v>50</v>
      </c>
      <c r="AK25" s="6"/>
      <c r="AL25" s="1" t="s">
        <v>1099</v>
      </c>
      <c r="AM25" s="59"/>
      <c r="AN25" s="6" t="s">
        <v>225</v>
      </c>
      <c r="AO25" s="58"/>
      <c r="AP25" s="242" t="s">
        <v>803</v>
      </c>
      <c r="AQ25" s="243"/>
      <c r="AS25" s="80">
        <v>21</v>
      </c>
      <c r="AT25" s="1" t="s">
        <v>431</v>
      </c>
      <c r="AU25" s="1" t="s">
        <v>881</v>
      </c>
      <c r="AV25" s="11"/>
      <c r="AW25" s="11" t="s">
        <v>104</v>
      </c>
      <c r="AX25" s="247" t="s">
        <v>105</v>
      </c>
      <c r="AY25" s="80">
        <v>50</v>
      </c>
      <c r="AZ25" s="6"/>
      <c r="BA25" s="1" t="s">
        <v>1099</v>
      </c>
      <c r="BB25" s="59"/>
      <c r="BC25" s="6" t="s">
        <v>225</v>
      </c>
      <c r="BD25" s="58"/>
      <c r="BE25" s="51"/>
      <c r="BF25" s="66"/>
      <c r="BG25" s="170" t="s">
        <v>732</v>
      </c>
    </row>
    <row r="26" spans="1:59" ht="24.75" hidden="1" customHeight="1" outlineLevel="1" x14ac:dyDescent="0.25">
      <c r="A26" s="81">
        <v>23</v>
      </c>
      <c r="B26" s="6" t="s">
        <v>547</v>
      </c>
      <c r="C26" s="1" t="s">
        <v>432</v>
      </c>
      <c r="D26" s="1" t="s">
        <v>1293</v>
      </c>
      <c r="E26" s="11" t="s">
        <v>104</v>
      </c>
      <c r="F26" s="138">
        <v>80</v>
      </c>
      <c r="G26" s="6"/>
      <c r="H26" s="56" t="s">
        <v>803</v>
      </c>
      <c r="I26" s="197"/>
      <c r="J26" s="241"/>
      <c r="K26" s="78" t="s">
        <v>834</v>
      </c>
      <c r="L26" s="4" t="s">
        <v>1285</v>
      </c>
      <c r="M26" s="81" t="s">
        <v>532</v>
      </c>
      <c r="N26" s="241"/>
      <c r="O26" s="81">
        <v>23</v>
      </c>
      <c r="P26" s="80">
        <v>23</v>
      </c>
      <c r="Q26" s="41" t="s">
        <v>432</v>
      </c>
      <c r="R26" s="41" t="s">
        <v>1293</v>
      </c>
      <c r="S26" s="138"/>
      <c r="T26" s="80" t="s">
        <v>104</v>
      </c>
      <c r="U26" s="138">
        <v>80</v>
      </c>
      <c r="V26" s="44"/>
      <c r="W26" s="41" t="s">
        <v>2007</v>
      </c>
      <c r="X26" s="542"/>
      <c r="Y26" s="44" t="s">
        <v>547</v>
      </c>
      <c r="Z26" s="58"/>
      <c r="AA26" s="61" t="s">
        <v>802</v>
      </c>
      <c r="AB26" s="197">
        <v>2015</v>
      </c>
      <c r="AC26" s="241"/>
      <c r="AD26" s="80">
        <v>22</v>
      </c>
      <c r="AE26" s="1" t="s">
        <v>432</v>
      </c>
      <c r="AF26" s="1" t="s">
        <v>885</v>
      </c>
      <c r="AG26" s="11"/>
      <c r="AH26" s="11" t="s">
        <v>104</v>
      </c>
      <c r="AI26" s="11" t="s">
        <v>105</v>
      </c>
      <c r="AJ26" s="80">
        <v>80</v>
      </c>
      <c r="AK26" s="6"/>
      <c r="AL26" s="1" t="s">
        <v>1099</v>
      </c>
      <c r="AM26" s="59"/>
      <c r="AN26" s="6" t="s">
        <v>225</v>
      </c>
      <c r="AO26" s="58"/>
      <c r="AP26" s="242" t="s">
        <v>803</v>
      </c>
      <c r="AQ26" s="243"/>
      <c r="AS26" s="80">
        <v>22</v>
      </c>
      <c r="AT26" s="1" t="s">
        <v>432</v>
      </c>
      <c r="AU26" s="1" t="s">
        <v>885</v>
      </c>
      <c r="AV26" s="11"/>
      <c r="AW26" s="11" t="s">
        <v>104</v>
      </c>
      <c r="AX26" s="11" t="s">
        <v>105</v>
      </c>
      <c r="AY26" s="80">
        <v>80</v>
      </c>
      <c r="AZ26" s="6"/>
      <c r="BA26" s="1" t="s">
        <v>1099</v>
      </c>
      <c r="BB26" s="59"/>
      <c r="BC26" s="6" t="s">
        <v>225</v>
      </c>
      <c r="BD26" s="58"/>
      <c r="BE26" s="51"/>
      <c r="BF26" s="66"/>
      <c r="BG26" s="170" t="s">
        <v>733</v>
      </c>
    </row>
    <row r="27" spans="1:59" ht="38.25" hidden="1" customHeight="1" outlineLevel="1" x14ac:dyDescent="0.25">
      <c r="A27" s="81">
        <v>24</v>
      </c>
      <c r="B27" s="6" t="s">
        <v>547</v>
      </c>
      <c r="C27" s="1" t="s">
        <v>435</v>
      </c>
      <c r="D27" s="1" t="s">
        <v>1294</v>
      </c>
      <c r="E27" s="11" t="s">
        <v>118</v>
      </c>
      <c r="F27" s="138">
        <v>7</v>
      </c>
      <c r="G27" s="6" t="s">
        <v>1084</v>
      </c>
      <c r="H27" s="56" t="s">
        <v>803</v>
      </c>
      <c r="I27" s="197"/>
      <c r="J27" s="241"/>
      <c r="K27" s="78" t="s">
        <v>1286</v>
      </c>
      <c r="L27" s="4" t="s">
        <v>1290</v>
      </c>
      <c r="M27" s="81" t="s">
        <v>795</v>
      </c>
      <c r="N27" s="241"/>
      <c r="O27" s="81">
        <v>24</v>
      </c>
      <c r="P27" s="81">
        <v>24</v>
      </c>
      <c r="Q27" s="41" t="s">
        <v>435</v>
      </c>
      <c r="R27" s="41" t="s">
        <v>1294</v>
      </c>
      <c r="S27" s="138"/>
      <c r="T27" s="80" t="s">
        <v>118</v>
      </c>
      <c r="U27" s="138">
        <v>7</v>
      </c>
      <c r="V27" s="44" t="s">
        <v>1084</v>
      </c>
      <c r="W27" s="41" t="s">
        <v>2008</v>
      </c>
      <c r="X27" s="542"/>
      <c r="Y27" s="44" t="s">
        <v>547</v>
      </c>
      <c r="Z27" s="58"/>
      <c r="AA27" s="61" t="s">
        <v>802</v>
      </c>
      <c r="AB27" s="197">
        <v>2015</v>
      </c>
      <c r="AC27" s="241"/>
      <c r="AD27" s="80">
        <v>23</v>
      </c>
      <c r="AE27" s="1" t="s">
        <v>435</v>
      </c>
      <c r="AF27" s="1" t="s">
        <v>886</v>
      </c>
      <c r="AG27" s="11"/>
      <c r="AH27" s="11" t="s">
        <v>118</v>
      </c>
      <c r="AI27" s="11" t="s">
        <v>110</v>
      </c>
      <c r="AJ27" s="80">
        <v>7</v>
      </c>
      <c r="AK27" s="6" t="s">
        <v>1084</v>
      </c>
      <c r="AL27" s="1" t="s">
        <v>1099</v>
      </c>
      <c r="AM27" s="59"/>
      <c r="AN27" s="6" t="s">
        <v>225</v>
      </c>
      <c r="AO27" s="58"/>
      <c r="AP27" s="242" t="s">
        <v>803</v>
      </c>
      <c r="AQ27" s="243"/>
      <c r="AS27" s="80">
        <v>23</v>
      </c>
      <c r="AT27" s="1" t="s">
        <v>435</v>
      </c>
      <c r="AU27" s="1" t="s">
        <v>886</v>
      </c>
      <c r="AV27" s="11"/>
      <c r="AW27" s="11" t="s">
        <v>118</v>
      </c>
      <c r="AX27" s="11" t="s">
        <v>110</v>
      </c>
      <c r="AY27" s="80">
        <v>7</v>
      </c>
      <c r="AZ27" s="6" t="s">
        <v>1084</v>
      </c>
      <c r="BA27" s="1" t="s">
        <v>1099</v>
      </c>
      <c r="BB27" s="59"/>
      <c r="BC27" s="6" t="s">
        <v>225</v>
      </c>
      <c r="BD27" s="58"/>
      <c r="BE27" s="51"/>
      <c r="BF27" s="66"/>
      <c r="BG27" s="170" t="s">
        <v>734</v>
      </c>
    </row>
    <row r="28" spans="1:59" ht="49.5" hidden="1" customHeight="1" outlineLevel="1" x14ac:dyDescent="0.25">
      <c r="A28" s="81">
        <v>25</v>
      </c>
      <c r="B28" s="6" t="s">
        <v>547</v>
      </c>
      <c r="C28" s="1" t="s">
        <v>434</v>
      </c>
      <c r="D28" s="1" t="s">
        <v>1292</v>
      </c>
      <c r="E28" s="11" t="s">
        <v>104</v>
      </c>
      <c r="F28" s="138">
        <v>10</v>
      </c>
      <c r="G28" s="6"/>
      <c r="H28" s="56" t="s">
        <v>803</v>
      </c>
      <c r="I28" s="197"/>
      <c r="J28" s="241"/>
      <c r="K28" s="78" t="s">
        <v>835</v>
      </c>
      <c r="L28" s="4" t="s">
        <v>1266</v>
      </c>
      <c r="M28" s="81" t="s">
        <v>532</v>
      </c>
      <c r="N28" s="241"/>
      <c r="O28" s="81">
        <v>25</v>
      </c>
      <c r="P28" s="81">
        <v>25</v>
      </c>
      <c r="Q28" s="41" t="s">
        <v>434</v>
      </c>
      <c r="R28" s="41" t="s">
        <v>1292</v>
      </c>
      <c r="S28" s="138"/>
      <c r="T28" s="80" t="s">
        <v>104</v>
      </c>
      <c r="U28" s="138">
        <v>10</v>
      </c>
      <c r="V28" s="44"/>
      <c r="W28" s="41" t="s">
        <v>1948</v>
      </c>
      <c r="X28" s="542"/>
      <c r="Y28" s="44" t="s">
        <v>547</v>
      </c>
      <c r="Z28" s="58"/>
      <c r="AA28" s="61" t="s">
        <v>802</v>
      </c>
      <c r="AB28" s="197">
        <v>2015</v>
      </c>
      <c r="AC28" s="241"/>
      <c r="AD28" s="80">
        <v>24</v>
      </c>
      <c r="AE28" s="1" t="s">
        <v>434</v>
      </c>
      <c r="AF28" s="1" t="s">
        <v>884</v>
      </c>
      <c r="AG28" s="11"/>
      <c r="AH28" s="11" t="s">
        <v>104</v>
      </c>
      <c r="AI28" s="11" t="s">
        <v>110</v>
      </c>
      <c r="AJ28" s="80">
        <v>10</v>
      </c>
      <c r="AK28" s="6"/>
      <c r="AL28" s="1" t="s">
        <v>1100</v>
      </c>
      <c r="AM28" s="59"/>
      <c r="AN28" s="6" t="s">
        <v>225</v>
      </c>
      <c r="AO28" s="58"/>
      <c r="AP28" s="242" t="s">
        <v>803</v>
      </c>
      <c r="AQ28" s="243"/>
      <c r="AS28" s="80">
        <v>24</v>
      </c>
      <c r="AT28" s="1" t="s">
        <v>434</v>
      </c>
      <c r="AU28" s="1" t="s">
        <v>884</v>
      </c>
      <c r="AV28" s="11"/>
      <c r="AW28" s="11" t="s">
        <v>104</v>
      </c>
      <c r="AX28" s="11" t="s">
        <v>110</v>
      </c>
      <c r="AY28" s="80">
        <v>10</v>
      </c>
      <c r="AZ28" s="6"/>
      <c r="BA28" s="1" t="s">
        <v>1100</v>
      </c>
      <c r="BB28" s="59"/>
      <c r="BC28" s="6" t="s">
        <v>225</v>
      </c>
      <c r="BD28" s="58"/>
      <c r="BE28" s="51"/>
      <c r="BF28" s="66"/>
      <c r="BG28" s="170" t="s">
        <v>735</v>
      </c>
    </row>
    <row r="29" spans="1:59" ht="46.5" hidden="1" customHeight="1" outlineLevel="1" x14ac:dyDescent="0.25">
      <c r="A29" s="81">
        <v>26</v>
      </c>
      <c r="B29" s="4" t="s">
        <v>1901</v>
      </c>
      <c r="C29" s="2" t="s">
        <v>1936</v>
      </c>
      <c r="D29" s="2" t="s">
        <v>3675</v>
      </c>
      <c r="E29" s="11" t="s">
        <v>104</v>
      </c>
      <c r="F29" s="138">
        <v>1</v>
      </c>
      <c r="G29" s="6" t="s">
        <v>3392</v>
      </c>
      <c r="H29" s="11" t="s">
        <v>803</v>
      </c>
      <c r="I29" s="197"/>
      <c r="J29" s="241"/>
      <c r="K29" s="78" t="s">
        <v>1765</v>
      </c>
      <c r="L29" s="4" t="s">
        <v>1766</v>
      </c>
      <c r="M29" s="81" t="s">
        <v>1850</v>
      </c>
      <c r="N29" s="241"/>
      <c r="O29" s="81">
        <v>26</v>
      </c>
      <c r="P29" s="80">
        <v>26</v>
      </c>
      <c r="Q29" s="39" t="s">
        <v>1936</v>
      </c>
      <c r="R29" s="39"/>
      <c r="S29" s="138"/>
      <c r="T29" s="80" t="s">
        <v>104</v>
      </c>
      <c r="U29" s="138">
        <v>1</v>
      </c>
      <c r="V29" s="44" t="s">
        <v>2009</v>
      </c>
      <c r="W29" s="41" t="s">
        <v>1635</v>
      </c>
      <c r="X29" s="542"/>
      <c r="Y29" s="82" t="s">
        <v>1901</v>
      </c>
      <c r="Z29" s="58"/>
      <c r="AA29" s="51" t="s">
        <v>803</v>
      </c>
      <c r="AB29" s="197"/>
      <c r="AC29" s="241"/>
      <c r="AD29" s="80"/>
      <c r="AE29" s="1"/>
      <c r="AF29" s="1"/>
      <c r="AG29" s="11"/>
      <c r="AH29" s="11"/>
      <c r="AI29" s="11"/>
      <c r="AJ29" s="80"/>
      <c r="AK29" s="6"/>
      <c r="AL29" s="1"/>
      <c r="AM29" s="59"/>
      <c r="AN29" s="6"/>
      <c r="AO29" s="58"/>
      <c r="AP29" s="242" t="s">
        <v>803</v>
      </c>
      <c r="AQ29" s="243"/>
      <c r="AS29" s="80"/>
      <c r="AT29" s="1"/>
      <c r="AU29" s="1"/>
      <c r="AV29" s="11"/>
      <c r="AW29" s="11"/>
      <c r="AX29" s="11"/>
      <c r="AY29" s="80"/>
      <c r="AZ29" s="6"/>
      <c r="BA29" s="1"/>
      <c r="BB29" s="59"/>
      <c r="BC29" s="6"/>
      <c r="BD29" s="58"/>
      <c r="BE29" s="51"/>
      <c r="BF29" s="66"/>
      <c r="BG29" s="170"/>
    </row>
    <row r="30" spans="1:59" ht="26.25" hidden="1" customHeight="1" outlineLevel="1" x14ac:dyDescent="0.25">
      <c r="A30" s="81">
        <v>27</v>
      </c>
      <c r="B30" s="6" t="s">
        <v>548</v>
      </c>
      <c r="C30" s="1" t="s">
        <v>433</v>
      </c>
      <c r="D30" s="1" t="s">
        <v>1300</v>
      </c>
      <c r="E30" s="11" t="s">
        <v>106</v>
      </c>
      <c r="F30" s="138">
        <v>25</v>
      </c>
      <c r="G30" s="6"/>
      <c r="H30" s="11" t="s">
        <v>803</v>
      </c>
      <c r="I30" s="197"/>
      <c r="J30" s="241"/>
      <c r="K30" s="78" t="s">
        <v>836</v>
      </c>
      <c r="L30" s="4" t="s">
        <v>433</v>
      </c>
      <c r="M30" s="81" t="s">
        <v>532</v>
      </c>
      <c r="N30" s="241"/>
      <c r="O30" s="81">
        <v>27</v>
      </c>
      <c r="P30" s="81">
        <v>27</v>
      </c>
      <c r="Q30" s="41" t="s">
        <v>433</v>
      </c>
      <c r="R30" s="41" t="s">
        <v>1300</v>
      </c>
      <c r="S30" s="138"/>
      <c r="T30" s="80" t="s">
        <v>106</v>
      </c>
      <c r="U30" s="138">
        <v>25</v>
      </c>
      <c r="V30" s="44"/>
      <c r="W30" s="39"/>
      <c r="X30" s="542"/>
      <c r="Y30" s="44" t="s">
        <v>548</v>
      </c>
      <c r="Z30" s="58"/>
      <c r="AA30" s="53" t="s">
        <v>803</v>
      </c>
      <c r="AB30" s="198"/>
      <c r="AC30" s="241"/>
      <c r="AD30" s="81">
        <v>25</v>
      </c>
      <c r="AE30" s="1" t="s">
        <v>433</v>
      </c>
      <c r="AF30" s="1" t="s">
        <v>887</v>
      </c>
      <c r="AG30" s="11"/>
      <c r="AH30" s="11" t="s">
        <v>106</v>
      </c>
      <c r="AI30" s="11" t="s">
        <v>105</v>
      </c>
      <c r="AJ30" s="80">
        <v>25</v>
      </c>
      <c r="AK30" s="6"/>
      <c r="AL30" s="20"/>
      <c r="AM30" s="72"/>
      <c r="AN30" s="6" t="s">
        <v>548</v>
      </c>
      <c r="AO30" s="58"/>
      <c r="AP30" s="242" t="s">
        <v>803</v>
      </c>
      <c r="AQ30" s="243"/>
      <c r="AS30" s="81">
        <v>25</v>
      </c>
      <c r="AT30" s="1" t="s">
        <v>433</v>
      </c>
      <c r="AU30" s="1" t="s">
        <v>887</v>
      </c>
      <c r="AV30" s="11"/>
      <c r="AW30" s="11" t="s">
        <v>106</v>
      </c>
      <c r="AX30" s="11" t="s">
        <v>105</v>
      </c>
      <c r="AY30" s="80">
        <v>25</v>
      </c>
      <c r="AZ30" s="6"/>
      <c r="BA30" s="20"/>
      <c r="BB30" s="72"/>
      <c r="BC30" s="6" t="s">
        <v>548</v>
      </c>
      <c r="BD30" s="58"/>
      <c r="BE30" s="53"/>
      <c r="BF30" s="65"/>
      <c r="BG30" s="170" t="s">
        <v>736</v>
      </c>
    </row>
    <row r="31" spans="1:59" ht="14.25" hidden="1" customHeight="1" outlineLevel="1" x14ac:dyDescent="0.25">
      <c r="A31" s="248"/>
      <c r="B31" s="8"/>
      <c r="C31" s="250"/>
      <c r="D31" s="250"/>
      <c r="E31" s="251"/>
      <c r="F31" s="252"/>
      <c r="G31" s="253"/>
      <c r="H31" s="57"/>
      <c r="I31" s="192"/>
      <c r="J31" s="64"/>
      <c r="K31" s="38" t="s">
        <v>1304</v>
      </c>
      <c r="L31" s="8"/>
      <c r="M31" s="84"/>
      <c r="N31" s="64"/>
      <c r="O31" s="248"/>
      <c r="P31" s="249"/>
      <c r="Q31" s="284"/>
      <c r="R31" s="284"/>
      <c r="S31" s="252"/>
      <c r="T31" s="252"/>
      <c r="U31" s="252"/>
      <c r="V31" s="543"/>
      <c r="W31" s="150"/>
      <c r="X31" s="85"/>
      <c r="Y31" s="150"/>
      <c r="Z31" s="58"/>
      <c r="AA31" s="57"/>
      <c r="AB31" s="192"/>
      <c r="AC31" s="64"/>
      <c r="AD31" s="8"/>
      <c r="AE31" s="8"/>
      <c r="AF31" s="8"/>
      <c r="AG31" s="8"/>
      <c r="AH31" s="8"/>
      <c r="AI31" s="8"/>
      <c r="AJ31" s="8"/>
      <c r="AK31" s="8"/>
      <c r="AL31" s="8"/>
      <c r="AM31" s="58"/>
      <c r="AN31" s="8"/>
      <c r="AO31" s="58"/>
      <c r="AP31" s="57"/>
      <c r="AQ31" s="188"/>
      <c r="AS31" s="249" t="s">
        <v>228</v>
      </c>
      <c r="AT31" s="250" t="s">
        <v>549</v>
      </c>
      <c r="AU31" s="251"/>
      <c r="AV31" s="251"/>
      <c r="AW31" s="251"/>
      <c r="AX31" s="254"/>
      <c r="AY31" s="252"/>
      <c r="AZ31" s="253"/>
      <c r="BA31" s="3"/>
      <c r="BB31" s="59"/>
      <c r="BC31" s="8"/>
      <c r="BD31" s="58"/>
      <c r="BE31" s="57" t="s">
        <v>228</v>
      </c>
      <c r="BF31" s="62"/>
      <c r="BG31" s="172" t="s">
        <v>737</v>
      </c>
    </row>
    <row r="32" spans="1:59" ht="24.75" hidden="1" customHeight="1" outlineLevel="1" x14ac:dyDescent="0.25">
      <c r="A32" s="81">
        <v>28</v>
      </c>
      <c r="B32" s="6" t="s">
        <v>548</v>
      </c>
      <c r="C32" s="1" t="s">
        <v>436</v>
      </c>
      <c r="D32" s="1" t="s">
        <v>1295</v>
      </c>
      <c r="E32" s="11" t="s">
        <v>106</v>
      </c>
      <c r="F32" s="138">
        <v>25</v>
      </c>
      <c r="G32" s="6"/>
      <c r="H32" s="11" t="s">
        <v>803</v>
      </c>
      <c r="I32" s="197"/>
      <c r="J32" s="241"/>
      <c r="K32" s="78" t="s">
        <v>837</v>
      </c>
      <c r="L32" s="4" t="s">
        <v>436</v>
      </c>
      <c r="M32" s="81" t="s">
        <v>532</v>
      </c>
      <c r="N32" s="241"/>
      <c r="O32" s="81">
        <v>28</v>
      </c>
      <c r="P32" s="81">
        <v>28</v>
      </c>
      <c r="Q32" s="41" t="s">
        <v>436</v>
      </c>
      <c r="R32" s="41" t="s">
        <v>1295</v>
      </c>
      <c r="S32" s="138"/>
      <c r="T32" s="80" t="s">
        <v>106</v>
      </c>
      <c r="U32" s="138">
        <v>25</v>
      </c>
      <c r="V32" s="44"/>
      <c r="W32" s="39"/>
      <c r="X32" s="542"/>
      <c r="Y32" s="44" t="s">
        <v>548</v>
      </c>
      <c r="Z32" s="58"/>
      <c r="AA32" s="53" t="s">
        <v>803</v>
      </c>
      <c r="AB32" s="198"/>
      <c r="AC32" s="241"/>
      <c r="AD32" s="81">
        <v>26</v>
      </c>
      <c r="AE32" s="1" t="s">
        <v>436</v>
      </c>
      <c r="AF32" s="1" t="s">
        <v>888</v>
      </c>
      <c r="AG32" s="238"/>
      <c r="AH32" s="11" t="s">
        <v>106</v>
      </c>
      <c r="AI32" s="11" t="s">
        <v>105</v>
      </c>
      <c r="AJ32" s="138">
        <v>25</v>
      </c>
      <c r="AK32" s="6"/>
      <c r="AL32" s="20"/>
      <c r="AM32" s="72"/>
      <c r="AN32" s="6" t="s">
        <v>548</v>
      </c>
      <c r="AO32" s="58"/>
      <c r="AP32" s="242" t="s">
        <v>803</v>
      </c>
      <c r="AQ32" s="243"/>
      <c r="AS32" s="81">
        <v>26</v>
      </c>
      <c r="AT32" s="1" t="s">
        <v>436</v>
      </c>
      <c r="AU32" s="1" t="s">
        <v>888</v>
      </c>
      <c r="AV32" s="238"/>
      <c r="AW32" s="11" t="s">
        <v>106</v>
      </c>
      <c r="AX32" s="11" t="s">
        <v>105</v>
      </c>
      <c r="AY32" s="138">
        <v>25</v>
      </c>
      <c r="AZ32" s="6"/>
      <c r="BA32" s="20"/>
      <c r="BB32" s="72"/>
      <c r="BC32" s="6" t="s">
        <v>548</v>
      </c>
      <c r="BD32" s="58"/>
      <c r="BE32" s="53"/>
      <c r="BF32" s="65"/>
      <c r="BG32" s="170" t="s">
        <v>738</v>
      </c>
    </row>
    <row r="33" spans="1:59" ht="60" hidden="1" outlineLevel="1" x14ac:dyDescent="0.25">
      <c r="A33" s="81">
        <v>29</v>
      </c>
      <c r="B33" s="6" t="s">
        <v>548</v>
      </c>
      <c r="C33" s="1" t="s">
        <v>438</v>
      </c>
      <c r="D33" s="1" t="s">
        <v>1298</v>
      </c>
      <c r="E33" s="11" t="s">
        <v>106</v>
      </c>
      <c r="F33" s="138">
        <v>25</v>
      </c>
      <c r="G33" s="6"/>
      <c r="H33" s="11" t="s">
        <v>803</v>
      </c>
      <c r="I33" s="197"/>
      <c r="J33" s="241"/>
      <c r="K33" s="78" t="s">
        <v>838</v>
      </c>
      <c r="L33" s="4" t="s">
        <v>438</v>
      </c>
      <c r="M33" s="81" t="s">
        <v>532</v>
      </c>
      <c r="N33" s="241"/>
      <c r="O33" s="81">
        <v>29</v>
      </c>
      <c r="P33" s="81">
        <v>29</v>
      </c>
      <c r="Q33" s="41" t="s">
        <v>438</v>
      </c>
      <c r="R33" s="41" t="s">
        <v>1298</v>
      </c>
      <c r="S33" s="138"/>
      <c r="T33" s="80" t="s">
        <v>106</v>
      </c>
      <c r="U33" s="138">
        <v>25</v>
      </c>
      <c r="V33" s="44"/>
      <c r="W33" s="39"/>
      <c r="X33" s="542"/>
      <c r="Y33" s="44" t="s">
        <v>548</v>
      </c>
      <c r="Z33" s="58"/>
      <c r="AA33" s="53" t="s">
        <v>803</v>
      </c>
      <c r="AB33" s="198"/>
      <c r="AC33" s="241"/>
      <c r="AD33" s="81">
        <v>28</v>
      </c>
      <c r="AE33" s="1" t="s">
        <v>438</v>
      </c>
      <c r="AF33" s="1" t="s">
        <v>890</v>
      </c>
      <c r="AG33" s="238"/>
      <c r="AH33" s="11" t="s">
        <v>106</v>
      </c>
      <c r="AI33" s="11" t="s">
        <v>105</v>
      </c>
      <c r="AJ33" s="138">
        <v>25</v>
      </c>
      <c r="AK33" s="6"/>
      <c r="AL33" s="20"/>
      <c r="AM33" s="72"/>
      <c r="AN33" s="6" t="s">
        <v>548</v>
      </c>
      <c r="AO33" s="58"/>
      <c r="AP33" s="242" t="s">
        <v>803</v>
      </c>
      <c r="AQ33" s="243"/>
      <c r="AS33" s="81">
        <v>28</v>
      </c>
      <c r="AT33" s="1" t="s">
        <v>438</v>
      </c>
      <c r="AU33" s="1" t="s">
        <v>890</v>
      </c>
      <c r="AV33" s="238"/>
      <c r="AW33" s="11" t="s">
        <v>106</v>
      </c>
      <c r="AX33" s="11" t="s">
        <v>105</v>
      </c>
      <c r="AY33" s="138">
        <v>25</v>
      </c>
      <c r="AZ33" s="6"/>
      <c r="BA33" s="20"/>
      <c r="BB33" s="72"/>
      <c r="BC33" s="6" t="s">
        <v>548</v>
      </c>
      <c r="BD33" s="58"/>
      <c r="BE33" s="53"/>
      <c r="BF33" s="65"/>
      <c r="BG33" s="170" t="s">
        <v>740</v>
      </c>
    </row>
    <row r="34" spans="1:59" ht="30" hidden="1" customHeight="1" outlineLevel="1" x14ac:dyDescent="0.25">
      <c r="A34" s="81">
        <v>30</v>
      </c>
      <c r="B34" s="6" t="s">
        <v>548</v>
      </c>
      <c r="C34" s="1" t="s">
        <v>437</v>
      </c>
      <c r="D34" s="41" t="s">
        <v>1299</v>
      </c>
      <c r="E34" s="11" t="s">
        <v>106</v>
      </c>
      <c r="F34" s="138">
        <v>5</v>
      </c>
      <c r="G34" s="6"/>
      <c r="H34" s="11" t="s">
        <v>803</v>
      </c>
      <c r="I34" s="197"/>
      <c r="J34" s="241"/>
      <c r="K34" s="78" t="s">
        <v>839</v>
      </c>
      <c r="L34" s="4" t="s">
        <v>437</v>
      </c>
      <c r="M34" s="81" t="s">
        <v>532</v>
      </c>
      <c r="N34" s="241"/>
      <c r="O34" s="81">
        <v>30</v>
      </c>
      <c r="P34" s="81">
        <v>30</v>
      </c>
      <c r="Q34" s="41" t="s">
        <v>437</v>
      </c>
      <c r="R34" s="41" t="s">
        <v>1299</v>
      </c>
      <c r="S34" s="138"/>
      <c r="T34" s="80" t="s">
        <v>106</v>
      </c>
      <c r="U34" s="138">
        <v>5</v>
      </c>
      <c r="V34" s="44"/>
      <c r="W34" s="39"/>
      <c r="X34" s="542"/>
      <c r="Y34" s="44" t="s">
        <v>548</v>
      </c>
      <c r="Z34" s="58"/>
      <c r="AA34" s="53" t="s">
        <v>803</v>
      </c>
      <c r="AB34" s="198"/>
      <c r="AC34" s="241"/>
      <c r="AD34" s="81">
        <v>27</v>
      </c>
      <c r="AE34" s="1" t="s">
        <v>437</v>
      </c>
      <c r="AF34" s="1" t="s">
        <v>889</v>
      </c>
      <c r="AG34" s="238"/>
      <c r="AH34" s="11" t="s">
        <v>106</v>
      </c>
      <c r="AI34" s="11" t="s">
        <v>105</v>
      </c>
      <c r="AJ34" s="138">
        <v>5</v>
      </c>
      <c r="AK34" s="6"/>
      <c r="AL34" s="20"/>
      <c r="AM34" s="72"/>
      <c r="AN34" s="6" t="s">
        <v>548</v>
      </c>
      <c r="AO34" s="58"/>
      <c r="AP34" s="242" t="s">
        <v>803</v>
      </c>
      <c r="AQ34" s="243"/>
      <c r="AS34" s="81">
        <v>27</v>
      </c>
      <c r="AT34" s="1" t="s">
        <v>437</v>
      </c>
      <c r="AU34" s="1" t="s">
        <v>889</v>
      </c>
      <c r="AV34" s="238"/>
      <c r="AW34" s="11" t="s">
        <v>106</v>
      </c>
      <c r="AX34" s="11" t="s">
        <v>105</v>
      </c>
      <c r="AY34" s="138">
        <v>5</v>
      </c>
      <c r="AZ34" s="6"/>
      <c r="BA34" s="20"/>
      <c r="BB34" s="72"/>
      <c r="BC34" s="6" t="s">
        <v>548</v>
      </c>
      <c r="BD34" s="58"/>
      <c r="BE34" s="53"/>
      <c r="BF34" s="65"/>
      <c r="BG34" s="170" t="s">
        <v>739</v>
      </c>
    </row>
    <row r="35" spans="1:59" ht="42" hidden="1" customHeight="1" outlineLevel="1" x14ac:dyDescent="0.25">
      <c r="A35" s="81">
        <v>31</v>
      </c>
      <c r="B35" s="6" t="s">
        <v>550</v>
      </c>
      <c r="C35" s="1" t="s">
        <v>439</v>
      </c>
      <c r="D35" s="4" t="s">
        <v>816</v>
      </c>
      <c r="E35" s="11" t="s">
        <v>104</v>
      </c>
      <c r="F35" s="138">
        <v>3</v>
      </c>
      <c r="G35" s="6" t="s">
        <v>3393</v>
      </c>
      <c r="H35" s="55" t="s">
        <v>803</v>
      </c>
      <c r="I35" s="198"/>
      <c r="J35" s="241"/>
      <c r="K35" s="78" t="s">
        <v>815</v>
      </c>
      <c r="L35" s="4" t="s">
        <v>439</v>
      </c>
      <c r="M35" s="81" t="s">
        <v>795</v>
      </c>
      <c r="N35" s="241"/>
      <c r="O35" s="81">
        <v>31</v>
      </c>
      <c r="P35" s="81">
        <v>31</v>
      </c>
      <c r="Q35" s="41" t="s">
        <v>439</v>
      </c>
      <c r="R35" s="44" t="s">
        <v>816</v>
      </c>
      <c r="S35" s="138"/>
      <c r="T35" s="80" t="s">
        <v>104</v>
      </c>
      <c r="U35" s="138">
        <v>3</v>
      </c>
      <c r="V35" s="44" t="s">
        <v>2010</v>
      </c>
      <c r="W35" s="39" t="s">
        <v>1431</v>
      </c>
      <c r="X35" s="544"/>
      <c r="Y35" s="44" t="s">
        <v>550</v>
      </c>
      <c r="Z35" s="58"/>
      <c r="AA35" s="53" t="s">
        <v>803</v>
      </c>
      <c r="AB35" s="198"/>
      <c r="AC35" s="241"/>
      <c r="AD35" s="81">
        <v>29</v>
      </c>
      <c r="AE35" s="1" t="s">
        <v>439</v>
      </c>
      <c r="AF35" s="1" t="s">
        <v>891</v>
      </c>
      <c r="AG35" s="238"/>
      <c r="AH35" s="11" t="s">
        <v>104</v>
      </c>
      <c r="AI35" s="11" t="s">
        <v>110</v>
      </c>
      <c r="AJ35" s="138">
        <v>3</v>
      </c>
      <c r="AK35" s="6" t="s">
        <v>1085</v>
      </c>
      <c r="AL35" s="20" t="s">
        <v>1101</v>
      </c>
      <c r="AM35" s="72"/>
      <c r="AN35" s="6" t="s">
        <v>550</v>
      </c>
      <c r="AO35" s="58"/>
      <c r="AP35" s="242" t="s">
        <v>803</v>
      </c>
      <c r="AQ35" s="243"/>
      <c r="AS35" s="81">
        <v>29</v>
      </c>
      <c r="AT35" s="1" t="s">
        <v>439</v>
      </c>
      <c r="AU35" s="1" t="s">
        <v>891</v>
      </c>
      <c r="AV35" s="238"/>
      <c r="AW35" s="11" t="s">
        <v>104</v>
      </c>
      <c r="AX35" s="11" t="s">
        <v>110</v>
      </c>
      <c r="AY35" s="138">
        <v>3</v>
      </c>
      <c r="AZ35" s="6" t="s">
        <v>1085</v>
      </c>
      <c r="BA35" s="20" t="s">
        <v>1101</v>
      </c>
      <c r="BB35" s="72"/>
      <c r="BC35" s="6" t="s">
        <v>550</v>
      </c>
      <c r="BD35" s="58"/>
      <c r="BE35" s="53"/>
      <c r="BF35" s="65"/>
      <c r="BG35" s="170" t="s">
        <v>741</v>
      </c>
    </row>
    <row r="36" spans="1:59" ht="27.75" hidden="1" customHeight="1" outlineLevel="1" x14ac:dyDescent="0.25">
      <c r="A36" s="81">
        <v>32</v>
      </c>
      <c r="B36" s="6" t="s">
        <v>551</v>
      </c>
      <c r="C36" s="1" t="s">
        <v>117</v>
      </c>
      <c r="D36" s="1" t="s">
        <v>818</v>
      </c>
      <c r="E36" s="11" t="s">
        <v>104</v>
      </c>
      <c r="F36" s="138">
        <v>25</v>
      </c>
      <c r="G36" s="6" t="s">
        <v>1087</v>
      </c>
      <c r="H36" s="55" t="s">
        <v>803</v>
      </c>
      <c r="I36" s="198"/>
      <c r="J36" s="241"/>
      <c r="K36" s="78" t="s">
        <v>817</v>
      </c>
      <c r="L36" s="4" t="s">
        <v>1256</v>
      </c>
      <c r="M36" s="81" t="s">
        <v>532</v>
      </c>
      <c r="N36" s="241"/>
      <c r="O36" s="81">
        <v>32</v>
      </c>
      <c r="P36" s="81">
        <v>32</v>
      </c>
      <c r="Q36" s="41" t="s">
        <v>117</v>
      </c>
      <c r="R36" s="41" t="s">
        <v>818</v>
      </c>
      <c r="S36" s="138"/>
      <c r="T36" s="80" t="s">
        <v>104</v>
      </c>
      <c r="U36" s="138">
        <v>25</v>
      </c>
      <c r="V36" s="44" t="s">
        <v>1087</v>
      </c>
      <c r="W36" s="39" t="s">
        <v>1432</v>
      </c>
      <c r="X36" s="544"/>
      <c r="Y36" s="44" t="s">
        <v>551</v>
      </c>
      <c r="Z36" s="58"/>
      <c r="AA36" s="53" t="s">
        <v>803</v>
      </c>
      <c r="AB36" s="198"/>
      <c r="AC36" s="241"/>
      <c r="AD36" s="81">
        <v>30</v>
      </c>
      <c r="AE36" s="1" t="s">
        <v>117</v>
      </c>
      <c r="AF36" s="1" t="s">
        <v>818</v>
      </c>
      <c r="AG36" s="238"/>
      <c r="AH36" s="11" t="s">
        <v>104</v>
      </c>
      <c r="AI36" s="11" t="s">
        <v>105</v>
      </c>
      <c r="AJ36" s="138">
        <v>25</v>
      </c>
      <c r="AK36" s="6" t="s">
        <v>1087</v>
      </c>
      <c r="AL36" s="20" t="s">
        <v>1102</v>
      </c>
      <c r="AM36" s="72"/>
      <c r="AN36" s="6" t="s">
        <v>551</v>
      </c>
      <c r="AO36" s="58"/>
      <c r="AP36" s="242" t="s">
        <v>803</v>
      </c>
      <c r="AQ36" s="243"/>
      <c r="AS36" s="81">
        <v>30</v>
      </c>
      <c r="AT36" s="1" t="s">
        <v>117</v>
      </c>
      <c r="AU36" s="1" t="s">
        <v>818</v>
      </c>
      <c r="AV36" s="238"/>
      <c r="AW36" s="11" t="s">
        <v>104</v>
      </c>
      <c r="AX36" s="11" t="s">
        <v>105</v>
      </c>
      <c r="AY36" s="138">
        <v>25</v>
      </c>
      <c r="AZ36" s="6" t="s">
        <v>1087</v>
      </c>
      <c r="BA36" s="20" t="s">
        <v>1102</v>
      </c>
      <c r="BB36" s="72"/>
      <c r="BC36" s="6" t="s">
        <v>551</v>
      </c>
      <c r="BD36" s="58"/>
      <c r="BE36" s="53"/>
      <c r="BF36" s="65"/>
      <c r="BG36" s="170" t="s">
        <v>229</v>
      </c>
    </row>
    <row r="37" spans="1:59" ht="195.75" hidden="1" customHeight="1" outlineLevel="1" x14ac:dyDescent="0.25">
      <c r="A37" s="81">
        <v>33</v>
      </c>
      <c r="B37" s="6" t="s">
        <v>552</v>
      </c>
      <c r="C37" s="1" t="s">
        <v>3335</v>
      </c>
      <c r="D37" s="1" t="s">
        <v>1296</v>
      </c>
      <c r="E37" s="11" t="s">
        <v>104</v>
      </c>
      <c r="F37" s="255">
        <v>50</v>
      </c>
      <c r="G37" s="4" t="s">
        <v>3692</v>
      </c>
      <c r="H37" s="55" t="s">
        <v>803</v>
      </c>
      <c r="I37" s="198"/>
      <c r="J37" s="241"/>
      <c r="K37" s="78" t="s">
        <v>842</v>
      </c>
      <c r="L37" s="4" t="s">
        <v>1341</v>
      </c>
      <c r="M37" s="81" t="s">
        <v>532</v>
      </c>
      <c r="N37" s="241"/>
      <c r="O37" s="81">
        <v>33</v>
      </c>
      <c r="P37" s="81">
        <v>33</v>
      </c>
      <c r="Q37" s="41" t="s">
        <v>45</v>
      </c>
      <c r="R37" s="41" t="s">
        <v>1296</v>
      </c>
      <c r="S37" s="255"/>
      <c r="T37" s="80" t="s">
        <v>104</v>
      </c>
      <c r="U37" s="255" t="s">
        <v>26</v>
      </c>
      <c r="V37" s="82" t="s">
        <v>2011</v>
      </c>
      <c r="W37" s="39" t="s">
        <v>1950</v>
      </c>
      <c r="X37" s="85"/>
      <c r="Y37" s="44" t="s">
        <v>552</v>
      </c>
      <c r="Z37" s="58"/>
      <c r="AA37" s="53" t="s">
        <v>803</v>
      </c>
      <c r="AB37" s="198"/>
      <c r="AC37" s="241"/>
      <c r="AD37" s="81">
        <v>31</v>
      </c>
      <c r="AE37" s="1" t="s">
        <v>45</v>
      </c>
      <c r="AF37" s="1" t="s">
        <v>892</v>
      </c>
      <c r="AG37" s="246"/>
      <c r="AH37" s="11" t="s">
        <v>104</v>
      </c>
      <c r="AI37" s="11" t="s">
        <v>1275</v>
      </c>
      <c r="AJ37" s="255" t="s">
        <v>26</v>
      </c>
      <c r="AK37" s="4" t="s">
        <v>1086</v>
      </c>
      <c r="AL37" s="20" t="s">
        <v>1103</v>
      </c>
      <c r="AM37" s="72"/>
      <c r="AN37" s="6" t="s">
        <v>552</v>
      </c>
      <c r="AO37" s="58"/>
      <c r="AP37" s="242" t="s">
        <v>803</v>
      </c>
      <c r="AQ37" s="243"/>
      <c r="AS37" s="81">
        <v>31</v>
      </c>
      <c r="AT37" s="1" t="s">
        <v>45</v>
      </c>
      <c r="AU37" s="1" t="s">
        <v>892</v>
      </c>
      <c r="AV37" s="246"/>
      <c r="AW37" s="11" t="s">
        <v>104</v>
      </c>
      <c r="AX37" s="11" t="s">
        <v>1275</v>
      </c>
      <c r="AY37" s="255" t="s">
        <v>26</v>
      </c>
      <c r="AZ37" s="4" t="s">
        <v>1086</v>
      </c>
      <c r="BA37" s="20" t="s">
        <v>1103</v>
      </c>
      <c r="BB37" s="72"/>
      <c r="BC37" s="6" t="s">
        <v>552</v>
      </c>
      <c r="BD37" s="58"/>
      <c r="BE37" s="53"/>
      <c r="BF37" s="65"/>
      <c r="BG37" s="170" t="s">
        <v>742</v>
      </c>
    </row>
    <row r="38" spans="1:59" ht="39" hidden="1" customHeight="1" outlineLevel="1" x14ac:dyDescent="0.25">
      <c r="A38" s="81">
        <v>34</v>
      </c>
      <c r="B38" s="6" t="s">
        <v>553</v>
      </c>
      <c r="C38" s="1" t="s">
        <v>3573</v>
      </c>
      <c r="D38" s="82" t="s">
        <v>3676</v>
      </c>
      <c r="E38" s="11" t="s">
        <v>104</v>
      </c>
      <c r="F38" s="138">
        <v>50</v>
      </c>
      <c r="G38" s="6"/>
      <c r="H38" s="55" t="s">
        <v>803</v>
      </c>
      <c r="I38" s="198"/>
      <c r="J38" s="241"/>
      <c r="K38" s="78" t="s">
        <v>840</v>
      </c>
      <c r="L38" s="4" t="s">
        <v>95</v>
      </c>
      <c r="M38" s="81" t="s">
        <v>532</v>
      </c>
      <c r="N38" s="241"/>
      <c r="O38" s="81">
        <v>34</v>
      </c>
      <c r="P38" s="81">
        <v>34</v>
      </c>
      <c r="Q38" s="41" t="s">
        <v>440</v>
      </c>
      <c r="R38" s="41"/>
      <c r="S38" s="138"/>
      <c r="T38" s="80" t="s">
        <v>104</v>
      </c>
      <c r="U38" s="138">
        <v>50</v>
      </c>
      <c r="V38" s="44"/>
      <c r="W38" s="41"/>
      <c r="X38" s="545"/>
      <c r="Y38" s="44" t="s">
        <v>553</v>
      </c>
      <c r="Z38" s="58"/>
      <c r="AA38" s="217" t="s">
        <v>803</v>
      </c>
      <c r="AB38" s="256"/>
      <c r="AC38" s="241"/>
      <c r="AD38" s="258">
        <v>33</v>
      </c>
      <c r="AE38" s="1" t="s">
        <v>440</v>
      </c>
      <c r="AF38" s="1" t="s">
        <v>95</v>
      </c>
      <c r="AG38" s="238"/>
      <c r="AH38" s="11" t="s">
        <v>104</v>
      </c>
      <c r="AI38" s="11" t="s">
        <v>105</v>
      </c>
      <c r="AJ38" s="138">
        <v>50</v>
      </c>
      <c r="AK38" s="6"/>
      <c r="AL38" s="259"/>
      <c r="AM38" s="260"/>
      <c r="AN38" s="6" t="s">
        <v>553</v>
      </c>
      <c r="AO38" s="58"/>
      <c r="AP38" s="242" t="s">
        <v>803</v>
      </c>
      <c r="AQ38" s="243"/>
      <c r="AS38" s="258">
        <v>33</v>
      </c>
      <c r="AT38" s="1" t="s">
        <v>440</v>
      </c>
      <c r="AU38" s="1" t="s">
        <v>95</v>
      </c>
      <c r="AV38" s="238"/>
      <c r="AW38" s="11" t="s">
        <v>104</v>
      </c>
      <c r="AX38" s="11" t="s">
        <v>105</v>
      </c>
      <c r="AY38" s="138">
        <v>50</v>
      </c>
      <c r="AZ38" s="6"/>
      <c r="BA38" s="259"/>
      <c r="BB38" s="260"/>
      <c r="BC38" s="6" t="s">
        <v>553</v>
      </c>
      <c r="BD38" s="58"/>
      <c r="BE38" s="217"/>
      <c r="BF38" s="261"/>
      <c r="BG38" s="170" t="s">
        <v>744</v>
      </c>
    </row>
    <row r="39" spans="1:59" ht="51" hidden="1" customHeight="1" outlineLevel="1" x14ac:dyDescent="0.25">
      <c r="A39" s="81">
        <v>35</v>
      </c>
      <c r="B39" s="6" t="s">
        <v>553</v>
      </c>
      <c r="C39" s="2" t="s">
        <v>893</v>
      </c>
      <c r="D39" s="345" t="s">
        <v>3678</v>
      </c>
      <c r="E39" s="56" t="s">
        <v>104</v>
      </c>
      <c r="F39" s="255">
        <v>50</v>
      </c>
      <c r="G39" s="4"/>
      <c r="H39" s="55" t="s">
        <v>803</v>
      </c>
      <c r="I39" s="198"/>
      <c r="J39" s="241"/>
      <c r="K39" s="79" t="s">
        <v>1304</v>
      </c>
      <c r="L39" s="262"/>
      <c r="M39" s="258"/>
      <c r="N39" s="241"/>
      <c r="O39" s="81">
        <v>35</v>
      </c>
      <c r="P39" s="81">
        <v>35</v>
      </c>
      <c r="Q39" s="39" t="s">
        <v>441</v>
      </c>
      <c r="R39" s="41"/>
      <c r="S39" s="255"/>
      <c r="T39" s="81" t="s">
        <v>104</v>
      </c>
      <c r="U39" s="255">
        <v>50</v>
      </c>
      <c r="V39" s="82"/>
      <c r="W39" s="41" t="s">
        <v>2012</v>
      </c>
      <c r="X39" s="545"/>
      <c r="Y39" s="44" t="s">
        <v>553</v>
      </c>
      <c r="Z39" s="58"/>
      <c r="AA39" s="217" t="s">
        <v>802</v>
      </c>
      <c r="AB39" s="197" t="s">
        <v>1951</v>
      </c>
      <c r="AC39" s="241"/>
      <c r="AD39" s="258">
        <v>34</v>
      </c>
      <c r="AE39" s="2" t="s">
        <v>441</v>
      </c>
      <c r="AF39" s="1" t="s">
        <v>893</v>
      </c>
      <c r="AG39" s="246"/>
      <c r="AH39" s="56" t="s">
        <v>104</v>
      </c>
      <c r="AI39" s="11" t="s">
        <v>105</v>
      </c>
      <c r="AJ39" s="255">
        <v>50</v>
      </c>
      <c r="AK39" s="4"/>
      <c r="AL39" s="259" t="s">
        <v>1105</v>
      </c>
      <c r="AM39" s="260"/>
      <c r="AN39" s="6" t="s">
        <v>553</v>
      </c>
      <c r="AO39" s="58"/>
      <c r="AP39" s="242" t="s">
        <v>803</v>
      </c>
      <c r="AQ39" s="243"/>
      <c r="AS39" s="258">
        <v>34</v>
      </c>
      <c r="AT39" s="2" t="s">
        <v>441</v>
      </c>
      <c r="AU39" s="1" t="s">
        <v>893</v>
      </c>
      <c r="AV39" s="246"/>
      <c r="AW39" s="56" t="s">
        <v>104</v>
      </c>
      <c r="AX39" s="11" t="s">
        <v>105</v>
      </c>
      <c r="AY39" s="255">
        <v>50</v>
      </c>
      <c r="AZ39" s="4"/>
      <c r="BA39" s="259" t="s">
        <v>1105</v>
      </c>
      <c r="BB39" s="260"/>
      <c r="BC39" s="6" t="s">
        <v>553</v>
      </c>
      <c r="BD39" s="58"/>
      <c r="BE39" s="217"/>
      <c r="BF39" s="261"/>
      <c r="BG39" s="170" t="s">
        <v>745</v>
      </c>
    </row>
    <row r="40" spans="1:59" ht="21" hidden="1" customHeight="1" outlineLevel="1" x14ac:dyDescent="0.25">
      <c r="A40" s="81">
        <v>36</v>
      </c>
      <c r="B40" s="6" t="s">
        <v>553</v>
      </c>
      <c r="C40" s="1" t="s">
        <v>94</v>
      </c>
      <c r="D40" s="82" t="s">
        <v>3677</v>
      </c>
      <c r="E40" s="11" t="s">
        <v>104</v>
      </c>
      <c r="F40" s="138">
        <v>50</v>
      </c>
      <c r="G40" s="6"/>
      <c r="H40" s="55" t="s">
        <v>803</v>
      </c>
      <c r="I40" s="198"/>
      <c r="J40" s="241"/>
      <c r="K40" s="78" t="s">
        <v>841</v>
      </c>
      <c r="L40" s="4" t="s">
        <v>94</v>
      </c>
      <c r="M40" s="81" t="s">
        <v>532</v>
      </c>
      <c r="N40" s="241"/>
      <c r="O40" s="81">
        <v>36</v>
      </c>
      <c r="P40" s="81">
        <v>36</v>
      </c>
      <c r="Q40" s="41" t="s">
        <v>21</v>
      </c>
      <c r="R40" s="41"/>
      <c r="S40" s="138"/>
      <c r="T40" s="80" t="s">
        <v>104</v>
      </c>
      <c r="U40" s="138">
        <v>50</v>
      </c>
      <c r="V40" s="44"/>
      <c r="W40" s="41"/>
      <c r="X40" s="545"/>
      <c r="Y40" s="44" t="s">
        <v>553</v>
      </c>
      <c r="Z40" s="58"/>
      <c r="AA40" s="217" t="s">
        <v>803</v>
      </c>
      <c r="AB40" s="197"/>
      <c r="AC40" s="241"/>
      <c r="AD40" s="258">
        <v>32</v>
      </c>
      <c r="AE40" s="1" t="s">
        <v>21</v>
      </c>
      <c r="AF40" s="1" t="s">
        <v>94</v>
      </c>
      <c r="AG40" s="238"/>
      <c r="AH40" s="11" t="s">
        <v>104</v>
      </c>
      <c r="AI40" s="11" t="s">
        <v>105</v>
      </c>
      <c r="AJ40" s="138">
        <v>50</v>
      </c>
      <c r="AK40" s="6"/>
      <c r="AL40" s="259" t="s">
        <v>1104</v>
      </c>
      <c r="AM40" s="260"/>
      <c r="AN40" s="6" t="s">
        <v>553</v>
      </c>
      <c r="AO40" s="58"/>
      <c r="AP40" s="242" t="s">
        <v>803</v>
      </c>
      <c r="AQ40" s="243"/>
      <c r="AS40" s="258">
        <v>32</v>
      </c>
      <c r="AT40" s="1" t="s">
        <v>21</v>
      </c>
      <c r="AU40" s="1" t="s">
        <v>94</v>
      </c>
      <c r="AV40" s="238"/>
      <c r="AW40" s="11" t="s">
        <v>104</v>
      </c>
      <c r="AX40" s="11" t="s">
        <v>105</v>
      </c>
      <c r="AY40" s="138">
        <v>50</v>
      </c>
      <c r="AZ40" s="6"/>
      <c r="BA40" s="259" t="s">
        <v>1104</v>
      </c>
      <c r="BB40" s="260"/>
      <c r="BC40" s="6" t="s">
        <v>553</v>
      </c>
      <c r="BD40" s="58"/>
      <c r="BE40" s="217"/>
      <c r="BF40" s="261"/>
      <c r="BG40" s="170" t="s">
        <v>743</v>
      </c>
    </row>
    <row r="41" spans="1:59" ht="75" hidden="1" customHeight="1" outlineLevel="1" x14ac:dyDescent="0.25">
      <c r="A41" s="81">
        <v>37</v>
      </c>
      <c r="B41" s="4" t="s">
        <v>1901</v>
      </c>
      <c r="C41" s="2" t="s">
        <v>1937</v>
      </c>
      <c r="D41" s="2" t="s">
        <v>3680</v>
      </c>
      <c r="E41" s="11" t="s">
        <v>104</v>
      </c>
      <c r="F41" s="138">
        <v>1</v>
      </c>
      <c r="G41" s="6" t="s">
        <v>3392</v>
      </c>
      <c r="H41" s="11" t="s">
        <v>803</v>
      </c>
      <c r="I41" s="197"/>
      <c r="J41" s="241"/>
      <c r="K41" s="4" t="s">
        <v>1767</v>
      </c>
      <c r="L41" s="4" t="s">
        <v>1768</v>
      </c>
      <c r="M41" s="81" t="s">
        <v>1850</v>
      </c>
      <c r="N41" s="241"/>
      <c r="O41" s="81">
        <v>37</v>
      </c>
      <c r="P41" s="507">
        <v>37</v>
      </c>
      <c r="Q41" s="39" t="s">
        <v>1937</v>
      </c>
      <c r="R41" s="39"/>
      <c r="S41" s="138"/>
      <c r="T41" s="80" t="s">
        <v>104</v>
      </c>
      <c r="U41" s="138">
        <v>1</v>
      </c>
      <c r="V41" s="44" t="s">
        <v>2009</v>
      </c>
      <c r="W41" s="41" t="s">
        <v>1635</v>
      </c>
      <c r="X41" s="542"/>
      <c r="Y41" s="82" t="s">
        <v>1901</v>
      </c>
      <c r="Z41" s="58"/>
      <c r="AA41" s="51" t="s">
        <v>803</v>
      </c>
      <c r="AB41" s="197"/>
      <c r="AC41" s="241"/>
      <c r="AD41" s="240"/>
      <c r="AE41" s="240"/>
      <c r="AF41" s="240"/>
      <c r="AG41" s="240"/>
      <c r="AH41" s="240"/>
      <c r="AI41" s="240"/>
      <c r="AJ41" s="240"/>
      <c r="AK41" s="240"/>
      <c r="AL41" s="240"/>
      <c r="AM41" s="263"/>
      <c r="AN41" s="240"/>
      <c r="AO41" s="263"/>
      <c r="AP41" s="242" t="s">
        <v>803</v>
      </c>
      <c r="AQ41" s="243"/>
      <c r="AS41" s="80"/>
      <c r="AT41" s="1"/>
      <c r="AU41" s="1"/>
      <c r="AV41" s="11"/>
      <c r="AW41" s="11"/>
      <c r="AX41" s="11"/>
      <c r="AY41" s="80"/>
      <c r="AZ41" s="6"/>
      <c r="BA41" s="1"/>
      <c r="BB41" s="59"/>
      <c r="BC41" s="6"/>
      <c r="BD41" s="58"/>
      <c r="BE41" s="51"/>
      <c r="BF41" s="66"/>
      <c r="BG41" s="170"/>
    </row>
    <row r="42" spans="1:59" ht="24.75" hidden="1" customHeight="1" outlineLevel="1" x14ac:dyDescent="0.25">
      <c r="A42" s="81">
        <v>38</v>
      </c>
      <c r="B42" s="6" t="s">
        <v>554</v>
      </c>
      <c r="C42" s="1" t="s">
        <v>1261</v>
      </c>
      <c r="D42" s="1" t="s">
        <v>1305</v>
      </c>
      <c r="E42" s="11" t="s">
        <v>104</v>
      </c>
      <c r="F42" s="138">
        <v>25</v>
      </c>
      <c r="G42" s="6"/>
      <c r="H42" s="11" t="s">
        <v>803</v>
      </c>
      <c r="I42" s="197"/>
      <c r="J42" s="241"/>
      <c r="K42" s="78" t="s">
        <v>843</v>
      </c>
      <c r="L42" s="4" t="s">
        <v>1261</v>
      </c>
      <c r="M42" s="81" t="s">
        <v>532</v>
      </c>
      <c r="N42" s="241"/>
      <c r="O42" s="81">
        <v>38</v>
      </c>
      <c r="P42" s="81">
        <v>38</v>
      </c>
      <c r="Q42" s="41" t="s">
        <v>46</v>
      </c>
      <c r="R42" s="41" t="s">
        <v>1305</v>
      </c>
      <c r="S42" s="138"/>
      <c r="T42" s="80" t="s">
        <v>104</v>
      </c>
      <c r="U42" s="138">
        <v>25</v>
      </c>
      <c r="V42" s="44"/>
      <c r="W42" s="41"/>
      <c r="X42" s="545"/>
      <c r="Y42" s="44" t="s">
        <v>554</v>
      </c>
      <c r="Z42" s="58"/>
      <c r="AA42" s="51" t="s">
        <v>803</v>
      </c>
      <c r="AB42" s="256"/>
      <c r="AC42" s="241"/>
      <c r="AD42" s="258">
        <v>35</v>
      </c>
      <c r="AE42" s="1" t="s">
        <v>46</v>
      </c>
      <c r="AF42" s="1" t="s">
        <v>894</v>
      </c>
      <c r="AG42" s="238"/>
      <c r="AH42" s="11" t="s">
        <v>104</v>
      </c>
      <c r="AI42" s="11" t="s">
        <v>105</v>
      </c>
      <c r="AJ42" s="138">
        <v>25</v>
      </c>
      <c r="AK42" s="6"/>
      <c r="AL42" s="1"/>
      <c r="AM42" s="59"/>
      <c r="AN42" s="6" t="s">
        <v>554</v>
      </c>
      <c r="AO42" s="58"/>
      <c r="AP42" s="242" t="s">
        <v>803</v>
      </c>
      <c r="AQ42" s="243"/>
      <c r="AS42" s="258">
        <v>35</v>
      </c>
      <c r="AT42" s="1" t="s">
        <v>46</v>
      </c>
      <c r="AU42" s="1" t="s">
        <v>894</v>
      </c>
      <c r="AV42" s="238"/>
      <c r="AW42" s="11" t="s">
        <v>104</v>
      </c>
      <c r="AX42" s="11" t="s">
        <v>105</v>
      </c>
      <c r="AY42" s="138">
        <v>25</v>
      </c>
      <c r="AZ42" s="6"/>
      <c r="BA42" s="1"/>
      <c r="BB42" s="59"/>
      <c r="BC42" s="6" t="s">
        <v>554</v>
      </c>
      <c r="BD42" s="58"/>
      <c r="BE42" s="217"/>
      <c r="BF42" s="261"/>
      <c r="BG42" s="170" t="s">
        <v>746</v>
      </c>
    </row>
    <row r="43" spans="1:59" ht="36" hidden="1" customHeight="1" outlineLevel="1" x14ac:dyDescent="0.25">
      <c r="A43" s="81">
        <v>39</v>
      </c>
      <c r="B43" s="6" t="s">
        <v>554</v>
      </c>
      <c r="C43" s="1" t="s">
        <v>1262</v>
      </c>
      <c r="D43" s="1" t="s">
        <v>1306</v>
      </c>
      <c r="E43" s="11" t="s">
        <v>104</v>
      </c>
      <c r="F43" s="138">
        <v>25</v>
      </c>
      <c r="G43" s="6"/>
      <c r="H43" s="11" t="s">
        <v>803</v>
      </c>
      <c r="I43" s="197"/>
      <c r="J43" s="241"/>
      <c r="K43" s="78" t="s">
        <v>844</v>
      </c>
      <c r="L43" s="4" t="s">
        <v>1262</v>
      </c>
      <c r="M43" s="81" t="s">
        <v>532</v>
      </c>
      <c r="N43" s="241"/>
      <c r="O43" s="81">
        <v>39</v>
      </c>
      <c r="P43" s="81">
        <v>39</v>
      </c>
      <c r="Q43" s="41" t="s">
        <v>442</v>
      </c>
      <c r="R43" s="41" t="s">
        <v>1306</v>
      </c>
      <c r="S43" s="138"/>
      <c r="T43" s="80" t="s">
        <v>104</v>
      </c>
      <c r="U43" s="138">
        <v>25</v>
      </c>
      <c r="V43" s="44"/>
      <c r="W43" s="41"/>
      <c r="X43" s="545"/>
      <c r="Y43" s="44" t="s">
        <v>554</v>
      </c>
      <c r="Z43" s="58"/>
      <c r="AA43" s="51" t="s">
        <v>803</v>
      </c>
      <c r="AB43" s="256"/>
      <c r="AC43" s="241"/>
      <c r="AD43" s="258">
        <v>36</v>
      </c>
      <c r="AE43" s="1" t="s">
        <v>442</v>
      </c>
      <c r="AF43" s="1" t="s">
        <v>894</v>
      </c>
      <c r="AG43" s="238"/>
      <c r="AH43" s="11" t="s">
        <v>104</v>
      </c>
      <c r="AI43" s="11" t="s">
        <v>105</v>
      </c>
      <c r="AJ43" s="138">
        <v>25</v>
      </c>
      <c r="AK43" s="6"/>
      <c r="AL43" s="1"/>
      <c r="AM43" s="59"/>
      <c r="AN43" s="6" t="s">
        <v>554</v>
      </c>
      <c r="AO43" s="58"/>
      <c r="AP43" s="242" t="s">
        <v>803</v>
      </c>
      <c r="AQ43" s="243"/>
      <c r="AS43" s="258">
        <v>36</v>
      </c>
      <c r="AT43" s="1" t="s">
        <v>442</v>
      </c>
      <c r="AU43" s="1" t="s">
        <v>894</v>
      </c>
      <c r="AV43" s="238"/>
      <c r="AW43" s="11" t="s">
        <v>104</v>
      </c>
      <c r="AX43" s="11" t="s">
        <v>105</v>
      </c>
      <c r="AY43" s="138">
        <v>25</v>
      </c>
      <c r="AZ43" s="6"/>
      <c r="BA43" s="1"/>
      <c r="BB43" s="59"/>
      <c r="BC43" s="6" t="s">
        <v>554</v>
      </c>
      <c r="BD43" s="58"/>
      <c r="BE43" s="217"/>
      <c r="BF43" s="261"/>
      <c r="BG43" s="170" t="s">
        <v>747</v>
      </c>
    </row>
    <row r="44" spans="1:59" ht="33.75" hidden="1" customHeight="1" outlineLevel="1" x14ac:dyDescent="0.25">
      <c r="A44" s="81">
        <v>40</v>
      </c>
      <c r="B44" s="6" t="s">
        <v>554</v>
      </c>
      <c r="C44" s="1" t="s">
        <v>1263</v>
      </c>
      <c r="D44" s="1" t="s">
        <v>1302</v>
      </c>
      <c r="E44" s="11" t="s">
        <v>104</v>
      </c>
      <c r="F44" s="138">
        <v>25</v>
      </c>
      <c r="G44" s="6"/>
      <c r="H44" s="11" t="s">
        <v>803</v>
      </c>
      <c r="I44" s="197"/>
      <c r="J44" s="241"/>
      <c r="K44" s="78" t="s">
        <v>845</v>
      </c>
      <c r="L44" s="4" t="s">
        <v>1263</v>
      </c>
      <c r="M44" s="81" t="s">
        <v>532</v>
      </c>
      <c r="N44" s="241"/>
      <c r="O44" s="81">
        <v>40</v>
      </c>
      <c r="P44" s="81">
        <v>40</v>
      </c>
      <c r="Q44" s="41" t="s">
        <v>443</v>
      </c>
      <c r="R44" s="41" t="s">
        <v>1302</v>
      </c>
      <c r="S44" s="138"/>
      <c r="T44" s="80" t="s">
        <v>104</v>
      </c>
      <c r="U44" s="138">
        <v>25</v>
      </c>
      <c r="V44" s="44"/>
      <c r="W44" s="41"/>
      <c r="X44" s="545"/>
      <c r="Y44" s="44" t="s">
        <v>556</v>
      </c>
      <c r="Z44" s="58"/>
      <c r="AA44" s="51" t="s">
        <v>803</v>
      </c>
      <c r="AB44" s="256"/>
      <c r="AC44" s="241"/>
      <c r="AD44" s="258">
        <v>37</v>
      </c>
      <c r="AE44" s="1" t="s">
        <v>443</v>
      </c>
      <c r="AF44" s="1" t="s">
        <v>894</v>
      </c>
      <c r="AG44" s="238"/>
      <c r="AH44" s="11" t="s">
        <v>104</v>
      </c>
      <c r="AI44" s="11" t="s">
        <v>105</v>
      </c>
      <c r="AJ44" s="138">
        <v>25</v>
      </c>
      <c r="AK44" s="6"/>
      <c r="AL44" s="1"/>
      <c r="AM44" s="59"/>
      <c r="AN44" s="6" t="s">
        <v>556</v>
      </c>
      <c r="AO44" s="58"/>
      <c r="AP44" s="242" t="s">
        <v>803</v>
      </c>
      <c r="AQ44" s="243"/>
      <c r="AS44" s="258">
        <v>37</v>
      </c>
      <c r="AT44" s="1" t="s">
        <v>443</v>
      </c>
      <c r="AU44" s="1" t="s">
        <v>894</v>
      </c>
      <c r="AV44" s="238"/>
      <c r="AW44" s="11" t="s">
        <v>104</v>
      </c>
      <c r="AX44" s="11" t="s">
        <v>105</v>
      </c>
      <c r="AY44" s="138">
        <v>25</v>
      </c>
      <c r="AZ44" s="6"/>
      <c r="BA44" s="1"/>
      <c r="BB44" s="59"/>
      <c r="BC44" s="6" t="s">
        <v>556</v>
      </c>
      <c r="BD44" s="58"/>
      <c r="BE44" s="217"/>
      <c r="BF44" s="261"/>
      <c r="BG44" s="170" t="s">
        <v>748</v>
      </c>
    </row>
    <row r="45" spans="1:59" ht="45.75" hidden="1" customHeight="1" outlineLevel="1" x14ac:dyDescent="0.25">
      <c r="A45" s="81">
        <v>41</v>
      </c>
      <c r="B45" s="6" t="s">
        <v>555</v>
      </c>
      <c r="C45" s="1" t="s">
        <v>1307</v>
      </c>
      <c r="D45" s="1" t="s">
        <v>1303</v>
      </c>
      <c r="E45" s="11" t="s">
        <v>106</v>
      </c>
      <c r="F45" s="138">
        <v>5</v>
      </c>
      <c r="G45" s="6"/>
      <c r="H45" s="11" t="s">
        <v>803</v>
      </c>
      <c r="I45" s="197"/>
      <c r="J45" s="241"/>
      <c r="K45" s="78" t="s">
        <v>846</v>
      </c>
      <c r="L45" s="4" t="s">
        <v>1307</v>
      </c>
      <c r="M45" s="81" t="s">
        <v>532</v>
      </c>
      <c r="N45" s="241"/>
      <c r="O45" s="81">
        <v>41</v>
      </c>
      <c r="P45" s="81">
        <v>41</v>
      </c>
      <c r="Q45" s="41" t="s">
        <v>446</v>
      </c>
      <c r="R45" s="41" t="s">
        <v>1303</v>
      </c>
      <c r="S45" s="138"/>
      <c r="T45" s="80" t="s">
        <v>106</v>
      </c>
      <c r="U45" s="138">
        <v>5</v>
      </c>
      <c r="V45" s="44"/>
      <c r="W45" s="41"/>
      <c r="X45" s="545"/>
      <c r="Y45" s="44" t="s">
        <v>555</v>
      </c>
      <c r="Z45" s="58"/>
      <c r="AA45" s="51" t="s">
        <v>803</v>
      </c>
      <c r="AB45" s="256"/>
      <c r="AC45" s="241"/>
      <c r="AD45" s="258">
        <v>38</v>
      </c>
      <c r="AE45" s="1" t="s">
        <v>446</v>
      </c>
      <c r="AF45" s="1" t="s">
        <v>895</v>
      </c>
      <c r="AG45" s="238"/>
      <c r="AH45" s="11" t="s">
        <v>106</v>
      </c>
      <c r="AI45" s="11" t="s">
        <v>105</v>
      </c>
      <c r="AJ45" s="138">
        <v>5</v>
      </c>
      <c r="AK45" s="6"/>
      <c r="AL45" s="1"/>
      <c r="AM45" s="59"/>
      <c r="AN45" s="6" t="s">
        <v>1309</v>
      </c>
      <c r="AO45" s="58"/>
      <c r="AP45" s="242" t="s">
        <v>803</v>
      </c>
      <c r="AQ45" s="243"/>
      <c r="AS45" s="258">
        <v>38</v>
      </c>
      <c r="AT45" s="1" t="s">
        <v>446</v>
      </c>
      <c r="AU45" s="1" t="s">
        <v>895</v>
      </c>
      <c r="AV45" s="238"/>
      <c r="AW45" s="11" t="s">
        <v>106</v>
      </c>
      <c r="AX45" s="11" t="s">
        <v>105</v>
      </c>
      <c r="AY45" s="138">
        <v>5</v>
      </c>
      <c r="AZ45" s="6"/>
      <c r="BA45" s="1"/>
      <c r="BB45" s="59"/>
      <c r="BC45" s="6" t="s">
        <v>1309</v>
      </c>
      <c r="BD45" s="58"/>
      <c r="BE45" s="217"/>
      <c r="BF45" s="261"/>
      <c r="BG45" s="170" t="s">
        <v>749</v>
      </c>
    </row>
    <row r="46" spans="1:59" ht="36" hidden="1" customHeight="1" outlineLevel="1" x14ac:dyDescent="0.25">
      <c r="A46" s="81">
        <v>42</v>
      </c>
      <c r="B46" s="6" t="s">
        <v>3568</v>
      </c>
      <c r="C46" s="1" t="s">
        <v>3336</v>
      </c>
      <c r="D46" s="1" t="s">
        <v>1301</v>
      </c>
      <c r="E46" s="11" t="s">
        <v>104</v>
      </c>
      <c r="F46" s="138">
        <v>50</v>
      </c>
      <c r="G46" s="6"/>
      <c r="H46" s="11" t="s">
        <v>803</v>
      </c>
      <c r="I46" s="197"/>
      <c r="J46" s="241"/>
      <c r="K46" s="78" t="s">
        <v>847</v>
      </c>
      <c r="L46" s="4" t="s">
        <v>1342</v>
      </c>
      <c r="M46" s="81" t="s">
        <v>532</v>
      </c>
      <c r="N46" s="241"/>
      <c r="O46" s="81">
        <v>42</v>
      </c>
      <c r="P46" s="81">
        <v>42</v>
      </c>
      <c r="Q46" s="41" t="s">
        <v>1343</v>
      </c>
      <c r="R46" s="41" t="s">
        <v>1301</v>
      </c>
      <c r="S46" s="138"/>
      <c r="T46" s="80" t="s">
        <v>104</v>
      </c>
      <c r="U46" s="138">
        <v>50</v>
      </c>
      <c r="V46" s="44"/>
      <c r="W46" s="41"/>
      <c r="X46" s="545"/>
      <c r="Y46" s="44" t="s">
        <v>557</v>
      </c>
      <c r="Z46" s="58"/>
      <c r="AA46" s="51" t="s">
        <v>803</v>
      </c>
      <c r="AB46" s="256"/>
      <c r="AC46" s="241"/>
      <c r="AD46" s="258">
        <v>39</v>
      </c>
      <c r="AE46" s="1" t="s">
        <v>445</v>
      </c>
      <c r="AF46" s="1" t="s">
        <v>896</v>
      </c>
      <c r="AG46" s="238"/>
      <c r="AH46" s="11" t="s">
        <v>104</v>
      </c>
      <c r="AI46" s="11" t="s">
        <v>105</v>
      </c>
      <c r="AJ46" s="138">
        <v>50</v>
      </c>
      <c r="AK46" s="6"/>
      <c r="AL46" s="1" t="s">
        <v>1106</v>
      </c>
      <c r="AM46" s="59"/>
      <c r="AN46" s="6" t="s">
        <v>557</v>
      </c>
      <c r="AO46" s="58"/>
      <c r="AP46" s="242" t="s">
        <v>803</v>
      </c>
      <c r="AQ46" s="243"/>
      <c r="AS46" s="258">
        <v>39</v>
      </c>
      <c r="AT46" s="1" t="s">
        <v>445</v>
      </c>
      <c r="AU46" s="1" t="s">
        <v>896</v>
      </c>
      <c r="AV46" s="238"/>
      <c r="AW46" s="11" t="s">
        <v>104</v>
      </c>
      <c r="AX46" s="11" t="s">
        <v>105</v>
      </c>
      <c r="AY46" s="138">
        <v>50</v>
      </c>
      <c r="AZ46" s="6"/>
      <c r="BA46" s="1" t="s">
        <v>1106</v>
      </c>
      <c r="BB46" s="59"/>
      <c r="BC46" s="6" t="s">
        <v>557</v>
      </c>
      <c r="BD46" s="58"/>
      <c r="BE46" s="217"/>
      <c r="BF46" s="261"/>
      <c r="BG46" s="170" t="s">
        <v>750</v>
      </c>
    </row>
    <row r="47" spans="1:59" ht="28.5" hidden="1" customHeight="1" outlineLevel="1" x14ac:dyDescent="0.25">
      <c r="A47" s="81">
        <v>43</v>
      </c>
      <c r="B47" s="6" t="s">
        <v>558</v>
      </c>
      <c r="C47" s="1" t="s">
        <v>3337</v>
      </c>
      <c r="D47" s="4" t="s">
        <v>849</v>
      </c>
      <c r="E47" s="11" t="s">
        <v>104</v>
      </c>
      <c r="F47" s="138">
        <v>200</v>
      </c>
      <c r="G47" s="6"/>
      <c r="H47" s="11" t="s">
        <v>803</v>
      </c>
      <c r="I47" s="256"/>
      <c r="J47" s="241"/>
      <c r="K47" s="78" t="s">
        <v>848</v>
      </c>
      <c r="L47" s="4" t="s">
        <v>1264</v>
      </c>
      <c r="M47" s="81" t="s">
        <v>532</v>
      </c>
      <c r="N47" s="241"/>
      <c r="O47" s="81">
        <v>43</v>
      </c>
      <c r="P47" s="81">
        <v>43</v>
      </c>
      <c r="Q47" s="41" t="s">
        <v>1964</v>
      </c>
      <c r="R47" s="82" t="s">
        <v>849</v>
      </c>
      <c r="S47" s="138"/>
      <c r="T47" s="80" t="s">
        <v>104</v>
      </c>
      <c r="U47" s="138">
        <v>200</v>
      </c>
      <c r="V47" s="44"/>
      <c r="W47" s="41"/>
      <c r="X47" s="545"/>
      <c r="Y47" s="44" t="s">
        <v>558</v>
      </c>
      <c r="Z47" s="58"/>
      <c r="AA47" s="51" t="s">
        <v>803</v>
      </c>
      <c r="AB47" s="256"/>
      <c r="AC47" s="241"/>
      <c r="AD47" s="258">
        <v>40</v>
      </c>
      <c r="AE47" s="1" t="s">
        <v>444</v>
      </c>
      <c r="AF47" s="1" t="s">
        <v>897</v>
      </c>
      <c r="AG47" s="238"/>
      <c r="AH47" s="11" t="s">
        <v>104</v>
      </c>
      <c r="AI47" s="11" t="s">
        <v>105</v>
      </c>
      <c r="AJ47" s="138">
        <v>200</v>
      </c>
      <c r="AK47" s="6"/>
      <c r="AL47" s="1"/>
      <c r="AM47" s="59"/>
      <c r="AN47" s="6" t="s">
        <v>558</v>
      </c>
      <c r="AO47" s="58"/>
      <c r="AP47" s="242" t="s">
        <v>803</v>
      </c>
      <c r="AQ47" s="243"/>
      <c r="AS47" s="258">
        <v>40</v>
      </c>
      <c r="AT47" s="1" t="s">
        <v>444</v>
      </c>
      <c r="AU47" s="1" t="s">
        <v>897</v>
      </c>
      <c r="AV47" s="238"/>
      <c r="AW47" s="11" t="s">
        <v>104</v>
      </c>
      <c r="AX47" s="11" t="s">
        <v>105</v>
      </c>
      <c r="AY47" s="138">
        <v>200</v>
      </c>
      <c r="AZ47" s="6"/>
      <c r="BA47" s="1"/>
      <c r="BB47" s="59"/>
      <c r="BC47" s="6" t="s">
        <v>558</v>
      </c>
      <c r="BD47" s="58"/>
      <c r="BE47" s="217"/>
      <c r="BF47" s="261"/>
      <c r="BG47" s="170" t="s">
        <v>751</v>
      </c>
    </row>
    <row r="48" spans="1:59" ht="19.5" hidden="1" customHeight="1" outlineLevel="1" x14ac:dyDescent="0.25">
      <c r="A48" s="81">
        <v>44</v>
      </c>
      <c r="B48" s="6" t="s">
        <v>559</v>
      </c>
      <c r="C48" s="1" t="s">
        <v>1308</v>
      </c>
      <c r="D48" s="1" t="s">
        <v>829</v>
      </c>
      <c r="E48" s="11" t="s">
        <v>104</v>
      </c>
      <c r="F48" s="138" t="s">
        <v>230</v>
      </c>
      <c r="G48" s="6"/>
      <c r="H48" s="11" t="s">
        <v>803</v>
      </c>
      <c r="I48" s="198"/>
      <c r="J48" s="241"/>
      <c r="K48" s="78" t="s">
        <v>828</v>
      </c>
      <c r="L48" s="4" t="s">
        <v>1308</v>
      </c>
      <c r="M48" s="81" t="s">
        <v>532</v>
      </c>
      <c r="N48" s="241"/>
      <c r="O48" s="81">
        <v>44</v>
      </c>
      <c r="P48" s="81">
        <v>44</v>
      </c>
      <c r="Q48" s="41" t="s">
        <v>1308</v>
      </c>
      <c r="R48" s="41" t="s">
        <v>829</v>
      </c>
      <c r="S48" s="138"/>
      <c r="T48" s="80" t="s">
        <v>104</v>
      </c>
      <c r="U48" s="138" t="s">
        <v>230</v>
      </c>
      <c r="V48" s="44"/>
      <c r="W48" s="39"/>
      <c r="X48" s="544"/>
      <c r="Y48" s="44" t="s">
        <v>559</v>
      </c>
      <c r="Z48" s="58"/>
      <c r="AA48" s="51" t="s">
        <v>803</v>
      </c>
      <c r="AB48" s="198"/>
      <c r="AC48" s="241"/>
      <c r="AD48" s="258">
        <v>41</v>
      </c>
      <c r="AE48" s="1" t="s">
        <v>447</v>
      </c>
      <c r="AF48" s="1" t="s">
        <v>829</v>
      </c>
      <c r="AG48" s="238"/>
      <c r="AH48" s="11" t="s">
        <v>104</v>
      </c>
      <c r="AI48" s="11" t="s">
        <v>105</v>
      </c>
      <c r="AJ48" s="138" t="s">
        <v>230</v>
      </c>
      <c r="AK48" s="6"/>
      <c r="AL48" s="20"/>
      <c r="AM48" s="72"/>
      <c r="AN48" s="6" t="s">
        <v>559</v>
      </c>
      <c r="AO48" s="58"/>
      <c r="AP48" s="242" t="s">
        <v>803</v>
      </c>
      <c r="AQ48" s="243"/>
      <c r="AS48" s="258">
        <v>41</v>
      </c>
      <c r="AT48" s="1" t="s">
        <v>447</v>
      </c>
      <c r="AU48" s="1" t="s">
        <v>829</v>
      </c>
      <c r="AV48" s="238"/>
      <c r="AW48" s="11" t="s">
        <v>104</v>
      </c>
      <c r="AX48" s="11" t="s">
        <v>105</v>
      </c>
      <c r="AY48" s="138" t="s">
        <v>230</v>
      </c>
      <c r="AZ48" s="6"/>
      <c r="BA48" s="20"/>
      <c r="BB48" s="72"/>
      <c r="BC48" s="6" t="s">
        <v>559</v>
      </c>
      <c r="BD48" s="58"/>
      <c r="BE48" s="53"/>
      <c r="BF48" s="65"/>
      <c r="BG48" s="170" t="s">
        <v>752</v>
      </c>
    </row>
    <row r="49" spans="1:60" ht="15" hidden="1" customHeight="1" outlineLevel="1" x14ac:dyDescent="0.25">
      <c r="A49" s="248"/>
      <c r="B49" s="10"/>
      <c r="C49" s="250"/>
      <c r="D49" s="250"/>
      <c r="E49" s="251"/>
      <c r="F49" s="252"/>
      <c r="G49" s="253"/>
      <c r="H49" s="57"/>
      <c r="I49" s="199"/>
      <c r="J49" s="67"/>
      <c r="K49" s="38" t="s">
        <v>1304</v>
      </c>
      <c r="L49" s="253"/>
      <c r="M49" s="248"/>
      <c r="N49" s="67"/>
      <c r="O49" s="248"/>
      <c r="P49" s="249"/>
      <c r="Q49" s="284"/>
      <c r="R49" s="284"/>
      <c r="S49" s="252"/>
      <c r="T49" s="252"/>
      <c r="U49" s="252"/>
      <c r="V49" s="543"/>
      <c r="W49" s="150"/>
      <c r="X49" s="546"/>
      <c r="Y49" s="547"/>
      <c r="Z49" s="119"/>
      <c r="AA49" s="54"/>
      <c r="AB49" s="199"/>
      <c r="AC49" s="67"/>
      <c r="AD49" s="3"/>
      <c r="AE49" s="3"/>
      <c r="AF49" s="3"/>
      <c r="AG49" s="3"/>
      <c r="AH49" s="3"/>
      <c r="AI49" s="3"/>
      <c r="AJ49" s="3"/>
      <c r="AK49" s="3"/>
      <c r="AL49" s="3"/>
      <c r="AM49" s="59"/>
      <c r="AN49" s="3"/>
      <c r="AO49" s="59"/>
      <c r="AP49" s="57"/>
      <c r="AQ49" s="189"/>
      <c r="AS49" s="249" t="s">
        <v>228</v>
      </c>
      <c r="AT49" s="250" t="s">
        <v>549</v>
      </c>
      <c r="AU49" s="251"/>
      <c r="AV49" s="251"/>
      <c r="AW49" s="251"/>
      <c r="AX49" s="254"/>
      <c r="AY49" s="252"/>
      <c r="AZ49" s="253"/>
      <c r="BA49" s="3"/>
      <c r="BB49" s="59"/>
      <c r="BC49" s="10"/>
      <c r="BD49" s="119"/>
      <c r="BE49" s="54" t="s">
        <v>228</v>
      </c>
      <c r="BF49" s="66"/>
      <c r="BG49" s="173" t="s">
        <v>753</v>
      </c>
    </row>
    <row r="50" spans="1:60" ht="39.75" hidden="1" customHeight="1" outlineLevel="1" x14ac:dyDescent="0.25">
      <c r="A50" s="81">
        <v>45</v>
      </c>
      <c r="B50" s="4" t="s">
        <v>1902</v>
      </c>
      <c r="C50" s="4" t="s">
        <v>3521</v>
      </c>
      <c r="D50" s="20" t="s">
        <v>2013</v>
      </c>
      <c r="E50" s="11" t="s">
        <v>104</v>
      </c>
      <c r="F50" s="138">
        <v>50</v>
      </c>
      <c r="G50" s="6"/>
      <c r="H50" s="11" t="s">
        <v>803</v>
      </c>
      <c r="I50" s="197"/>
      <c r="J50" s="241"/>
      <c r="K50" s="78" t="s">
        <v>1326</v>
      </c>
      <c r="L50" s="4" t="s">
        <v>1311</v>
      </c>
      <c r="M50" s="81" t="s">
        <v>532</v>
      </c>
      <c r="N50" s="241"/>
      <c r="O50" s="81">
        <v>45</v>
      </c>
      <c r="P50" s="81" t="s">
        <v>1769</v>
      </c>
      <c r="Q50" s="82" t="s">
        <v>1965</v>
      </c>
      <c r="R50" s="39" t="s">
        <v>2013</v>
      </c>
      <c r="S50" s="138"/>
      <c r="T50" s="80" t="s">
        <v>104</v>
      </c>
      <c r="U50" s="138">
        <v>50</v>
      </c>
      <c r="V50" s="44"/>
      <c r="W50" s="39"/>
      <c r="X50" s="548"/>
      <c r="Y50" s="82" t="s">
        <v>1902</v>
      </c>
      <c r="Z50" s="58"/>
      <c r="AA50" s="53" t="s">
        <v>794</v>
      </c>
      <c r="AB50" s="197" t="s">
        <v>1951</v>
      </c>
      <c r="AC50" s="241"/>
      <c r="AD50" s="240"/>
      <c r="AE50" s="240"/>
      <c r="AF50" s="240"/>
      <c r="AG50" s="240"/>
      <c r="AH50" s="240"/>
      <c r="AI50" s="240"/>
      <c r="AJ50" s="240"/>
      <c r="AK50" s="240"/>
      <c r="AL50" s="240"/>
      <c r="AM50" s="263"/>
      <c r="AN50" s="240"/>
      <c r="AO50" s="263"/>
      <c r="AP50" s="242"/>
      <c r="AQ50" s="243"/>
      <c r="AS50" s="81"/>
      <c r="AT50" s="20"/>
      <c r="AU50" s="20"/>
      <c r="AV50" s="238"/>
      <c r="AW50" s="11"/>
      <c r="AX50" s="247"/>
      <c r="AY50" s="138"/>
      <c r="AZ50" s="6"/>
      <c r="BA50" s="20"/>
      <c r="BB50" s="72"/>
      <c r="BC50" s="6"/>
      <c r="BD50" s="58"/>
      <c r="BE50" s="53"/>
      <c r="BF50" s="65"/>
      <c r="BG50" s="170"/>
    </row>
    <row r="51" spans="1:60" ht="37.5" hidden="1" customHeight="1" outlineLevel="1" x14ac:dyDescent="0.25">
      <c r="A51" s="81">
        <v>46</v>
      </c>
      <c r="B51" s="4" t="s">
        <v>1903</v>
      </c>
      <c r="C51" s="4" t="s">
        <v>3522</v>
      </c>
      <c r="D51" s="20" t="s">
        <v>1772</v>
      </c>
      <c r="E51" s="11" t="s">
        <v>1344</v>
      </c>
      <c r="F51" s="138">
        <v>50</v>
      </c>
      <c r="G51" s="6"/>
      <c r="H51" s="11" t="s">
        <v>803</v>
      </c>
      <c r="I51" s="197"/>
      <c r="J51" s="241"/>
      <c r="K51" s="78" t="s">
        <v>1327</v>
      </c>
      <c r="L51" s="4" t="s">
        <v>1312</v>
      </c>
      <c r="M51" s="81" t="s">
        <v>532</v>
      </c>
      <c r="N51" s="241"/>
      <c r="O51" s="81">
        <v>46</v>
      </c>
      <c r="P51" s="81" t="s">
        <v>1770</v>
      </c>
      <c r="Q51" s="82" t="s">
        <v>1966</v>
      </c>
      <c r="R51" s="39" t="s">
        <v>1772</v>
      </c>
      <c r="S51" s="138"/>
      <c r="T51" s="80" t="s">
        <v>1344</v>
      </c>
      <c r="U51" s="138">
        <v>50</v>
      </c>
      <c r="V51" s="44"/>
      <c r="W51" s="39"/>
      <c r="X51" s="548"/>
      <c r="Y51" s="82" t="s">
        <v>1903</v>
      </c>
      <c r="Z51" s="58"/>
      <c r="AA51" s="53" t="s">
        <v>794</v>
      </c>
      <c r="AB51" s="197" t="s">
        <v>1951</v>
      </c>
      <c r="AC51" s="241"/>
      <c r="AD51" s="240"/>
      <c r="AE51" s="240"/>
      <c r="AF51" s="240"/>
      <c r="AG51" s="240"/>
      <c r="AH51" s="240"/>
      <c r="AI51" s="240"/>
      <c r="AJ51" s="240"/>
      <c r="AK51" s="240"/>
      <c r="AL51" s="240"/>
      <c r="AM51" s="263"/>
      <c r="AN51" s="240"/>
      <c r="AO51" s="263"/>
      <c r="AP51" s="242"/>
      <c r="AQ51" s="243"/>
      <c r="AS51" s="81"/>
      <c r="AT51" s="20"/>
      <c r="AU51" s="20"/>
      <c r="AV51" s="238"/>
      <c r="AW51" s="11"/>
      <c r="AX51" s="247"/>
      <c r="AY51" s="138"/>
      <c r="AZ51" s="6"/>
      <c r="BA51" s="20"/>
      <c r="BB51" s="72"/>
      <c r="BC51" s="6"/>
      <c r="BD51" s="58"/>
      <c r="BE51" s="53"/>
      <c r="BF51" s="65"/>
      <c r="BG51" s="170"/>
    </row>
    <row r="52" spans="1:60" ht="49.5" hidden="1" customHeight="1" outlineLevel="1" x14ac:dyDescent="0.25">
      <c r="A52" s="81">
        <v>47</v>
      </c>
      <c r="B52" s="4" t="s">
        <v>1938</v>
      </c>
      <c r="C52" s="4" t="s">
        <v>3523</v>
      </c>
      <c r="D52" s="20" t="s">
        <v>3301</v>
      </c>
      <c r="E52" s="11" t="s">
        <v>104</v>
      </c>
      <c r="F52" s="138">
        <v>6</v>
      </c>
      <c r="G52" s="6"/>
      <c r="H52" s="11" t="s">
        <v>803</v>
      </c>
      <c r="I52" s="197"/>
      <c r="J52" s="241"/>
      <c r="K52" s="78" t="s">
        <v>1328</v>
      </c>
      <c r="L52" s="4" t="s">
        <v>1313</v>
      </c>
      <c r="M52" s="81" t="s">
        <v>532</v>
      </c>
      <c r="N52" s="241"/>
      <c r="O52" s="81">
        <v>47</v>
      </c>
      <c r="P52" s="81" t="s">
        <v>1771</v>
      </c>
      <c r="Q52" s="82" t="s">
        <v>1967</v>
      </c>
      <c r="R52" s="39" t="s">
        <v>1774</v>
      </c>
      <c r="S52" s="138"/>
      <c r="T52" s="80" t="s">
        <v>104</v>
      </c>
      <c r="U52" s="138">
        <v>6</v>
      </c>
      <c r="V52" s="44"/>
      <c r="W52" s="39"/>
      <c r="X52" s="548"/>
      <c r="Y52" s="82" t="s">
        <v>1938</v>
      </c>
      <c r="Z52" s="58"/>
      <c r="AA52" s="53" t="s">
        <v>794</v>
      </c>
      <c r="AB52" s="197" t="s">
        <v>1951</v>
      </c>
      <c r="AC52" s="241"/>
      <c r="AD52" s="240"/>
      <c r="AE52" s="240"/>
      <c r="AF52" s="240"/>
      <c r="AG52" s="240"/>
      <c r="AH52" s="240"/>
      <c r="AI52" s="240"/>
      <c r="AJ52" s="240"/>
      <c r="AK52" s="240"/>
      <c r="AL52" s="240"/>
      <c r="AM52" s="263"/>
      <c r="AN52" s="240"/>
      <c r="AO52" s="263"/>
      <c r="AP52" s="242"/>
      <c r="AQ52" s="243"/>
      <c r="AS52" s="81"/>
      <c r="AT52" s="20"/>
      <c r="AU52" s="20"/>
      <c r="AV52" s="238"/>
      <c r="AW52" s="11"/>
      <c r="AX52" s="247"/>
      <c r="AY52" s="138"/>
      <c r="AZ52" s="6"/>
      <c r="BA52" s="20"/>
      <c r="BB52" s="72"/>
      <c r="BC52" s="6"/>
      <c r="BD52" s="58"/>
      <c r="BE52" s="53"/>
      <c r="BF52" s="65"/>
      <c r="BG52" s="170"/>
    </row>
    <row r="53" spans="1:60" ht="67.5" hidden="1" customHeight="1" outlineLevel="1" x14ac:dyDescent="0.25">
      <c r="A53" s="81">
        <v>48</v>
      </c>
      <c r="B53" s="4" t="s">
        <v>1904</v>
      </c>
      <c r="C53" s="20" t="s">
        <v>1259</v>
      </c>
      <c r="D53" s="20" t="s">
        <v>3610</v>
      </c>
      <c r="E53" s="11" t="s">
        <v>106</v>
      </c>
      <c r="F53" s="138">
        <v>1</v>
      </c>
      <c r="G53" s="6" t="s">
        <v>3394</v>
      </c>
      <c r="H53" s="55" t="s">
        <v>803</v>
      </c>
      <c r="I53" s="198"/>
      <c r="J53" s="241"/>
      <c r="K53" s="78" t="s">
        <v>822</v>
      </c>
      <c r="L53" s="4" t="s">
        <v>1259</v>
      </c>
      <c r="M53" s="81" t="s">
        <v>532</v>
      </c>
      <c r="N53" s="241"/>
      <c r="O53" s="81">
        <v>48</v>
      </c>
      <c r="P53" s="81">
        <v>48</v>
      </c>
      <c r="Q53" s="39" t="s">
        <v>561</v>
      </c>
      <c r="R53" s="39" t="s">
        <v>1773</v>
      </c>
      <c r="S53" s="138"/>
      <c r="T53" s="80" t="s">
        <v>106</v>
      </c>
      <c r="U53" s="138">
        <v>1</v>
      </c>
      <c r="V53" s="44" t="s">
        <v>2014</v>
      </c>
      <c r="W53" s="39" t="s">
        <v>2015</v>
      </c>
      <c r="X53" s="548"/>
      <c r="Y53" s="82" t="s">
        <v>1904</v>
      </c>
      <c r="Z53" s="58"/>
      <c r="AA53" s="53" t="s">
        <v>803</v>
      </c>
      <c r="AB53" s="198"/>
      <c r="AC53" s="241"/>
      <c r="AD53" s="81">
        <v>42</v>
      </c>
      <c r="AE53" s="20" t="s">
        <v>561</v>
      </c>
      <c r="AF53" s="20" t="s">
        <v>823</v>
      </c>
      <c r="AG53" s="238"/>
      <c r="AH53" s="11" t="s">
        <v>106</v>
      </c>
      <c r="AI53" s="247" t="s">
        <v>110</v>
      </c>
      <c r="AJ53" s="138">
        <v>1</v>
      </c>
      <c r="AK53" s="6" t="s">
        <v>1088</v>
      </c>
      <c r="AL53" s="20" t="s">
        <v>1107</v>
      </c>
      <c r="AM53" s="72"/>
      <c r="AN53" s="6" t="s">
        <v>560</v>
      </c>
      <c r="AO53" s="58"/>
      <c r="AP53" s="242" t="s">
        <v>803</v>
      </c>
      <c r="AQ53" s="243"/>
      <c r="AS53" s="81">
        <v>42</v>
      </c>
      <c r="AT53" s="20" t="s">
        <v>561</v>
      </c>
      <c r="AU53" s="20" t="s">
        <v>823</v>
      </c>
      <c r="AV53" s="238"/>
      <c r="AW53" s="11" t="s">
        <v>106</v>
      </c>
      <c r="AX53" s="247" t="s">
        <v>110</v>
      </c>
      <c r="AY53" s="138">
        <v>1</v>
      </c>
      <c r="AZ53" s="6" t="s">
        <v>1088</v>
      </c>
      <c r="BA53" s="20" t="s">
        <v>1107</v>
      </c>
      <c r="BB53" s="72"/>
      <c r="BC53" s="6" t="s">
        <v>560</v>
      </c>
      <c r="BD53" s="58"/>
      <c r="BE53" s="53"/>
      <c r="BF53" s="65"/>
      <c r="BG53" s="170" t="s">
        <v>754</v>
      </c>
    </row>
    <row r="54" spans="1:60" ht="43.5" hidden="1" customHeight="1" outlineLevel="1" x14ac:dyDescent="0.25">
      <c r="A54" s="81">
        <v>49</v>
      </c>
      <c r="B54" s="6" t="s">
        <v>1907</v>
      </c>
      <c r="C54" s="1" t="s">
        <v>448</v>
      </c>
      <c r="D54" s="1" t="s">
        <v>825</v>
      </c>
      <c r="E54" s="11" t="s">
        <v>103</v>
      </c>
      <c r="F54" s="138">
        <v>10</v>
      </c>
      <c r="G54" s="6"/>
      <c r="H54" s="55" t="s">
        <v>803</v>
      </c>
      <c r="I54" s="198"/>
      <c r="J54" s="241"/>
      <c r="K54" s="78" t="s">
        <v>824</v>
      </c>
      <c r="L54" s="4" t="s">
        <v>448</v>
      </c>
      <c r="M54" s="81" t="s">
        <v>532</v>
      </c>
      <c r="N54" s="241"/>
      <c r="O54" s="81">
        <v>49</v>
      </c>
      <c r="P54" s="81">
        <v>49</v>
      </c>
      <c r="Q54" s="41" t="s">
        <v>22</v>
      </c>
      <c r="R54" s="41" t="s">
        <v>825</v>
      </c>
      <c r="S54" s="138"/>
      <c r="T54" s="80" t="s">
        <v>103</v>
      </c>
      <c r="U54" s="138">
        <v>10</v>
      </c>
      <c r="V54" s="44" t="s">
        <v>1081</v>
      </c>
      <c r="W54" s="41" t="s">
        <v>1436</v>
      </c>
      <c r="X54" s="542"/>
      <c r="Y54" s="44" t="s">
        <v>1907</v>
      </c>
      <c r="Z54" s="58"/>
      <c r="AA54" s="53" t="s">
        <v>803</v>
      </c>
      <c r="AB54" s="198"/>
      <c r="AC54" s="241"/>
      <c r="AD54" s="81">
        <v>43</v>
      </c>
      <c r="AE54" s="1" t="s">
        <v>22</v>
      </c>
      <c r="AF54" s="1" t="s">
        <v>1310</v>
      </c>
      <c r="AG54" s="238"/>
      <c r="AH54" s="11" t="s">
        <v>103</v>
      </c>
      <c r="AI54" s="11" t="s">
        <v>119</v>
      </c>
      <c r="AJ54" s="138">
        <v>10</v>
      </c>
      <c r="AK54" s="6" t="s">
        <v>1081</v>
      </c>
      <c r="AL54" s="1" t="s">
        <v>1108</v>
      </c>
      <c r="AM54" s="59"/>
      <c r="AN54" s="6" t="s">
        <v>562</v>
      </c>
      <c r="AO54" s="58"/>
      <c r="AP54" s="242" t="s">
        <v>803</v>
      </c>
      <c r="AQ54" s="243"/>
      <c r="AS54" s="81">
        <v>43</v>
      </c>
      <c r="AT54" s="1" t="s">
        <v>22</v>
      </c>
      <c r="AU54" s="1" t="s">
        <v>1310</v>
      </c>
      <c r="AV54" s="238"/>
      <c r="AW54" s="11" t="s">
        <v>103</v>
      </c>
      <c r="AX54" s="11" t="s">
        <v>119</v>
      </c>
      <c r="AY54" s="138">
        <v>10</v>
      </c>
      <c r="AZ54" s="6" t="s">
        <v>1081</v>
      </c>
      <c r="BA54" s="1" t="s">
        <v>1108</v>
      </c>
      <c r="BB54" s="59"/>
      <c r="BC54" s="6" t="s">
        <v>562</v>
      </c>
      <c r="BD54" s="58"/>
      <c r="BE54" s="53"/>
      <c r="BF54" s="65"/>
      <c r="BG54" s="170" t="s">
        <v>755</v>
      </c>
    </row>
    <row r="55" spans="1:60" ht="27.75" hidden="1" customHeight="1" outlineLevel="1" x14ac:dyDescent="0.25">
      <c r="A55" s="81">
        <v>50</v>
      </c>
      <c r="B55" s="6" t="s">
        <v>1905</v>
      </c>
      <c r="C55" s="1" t="s">
        <v>449</v>
      </c>
      <c r="D55" s="1" t="s">
        <v>1775</v>
      </c>
      <c r="E55" s="11" t="s">
        <v>103</v>
      </c>
      <c r="F55" s="138">
        <v>10</v>
      </c>
      <c r="G55" s="6"/>
      <c r="H55" s="55" t="s">
        <v>803</v>
      </c>
      <c r="I55" s="198"/>
      <c r="J55" s="241"/>
      <c r="K55" s="78" t="s">
        <v>826</v>
      </c>
      <c r="L55" s="4" t="s">
        <v>449</v>
      </c>
      <c r="M55" s="81" t="s">
        <v>532</v>
      </c>
      <c r="N55" s="241"/>
      <c r="O55" s="81">
        <v>50</v>
      </c>
      <c r="P55" s="81">
        <v>50</v>
      </c>
      <c r="Q55" s="41" t="s">
        <v>23</v>
      </c>
      <c r="R55" s="41" t="s">
        <v>1775</v>
      </c>
      <c r="S55" s="138"/>
      <c r="T55" s="80" t="s">
        <v>103</v>
      </c>
      <c r="U55" s="138">
        <v>10</v>
      </c>
      <c r="V55" s="44" t="s">
        <v>1081</v>
      </c>
      <c r="W55" s="41" t="s">
        <v>1434</v>
      </c>
      <c r="X55" s="542"/>
      <c r="Y55" s="44" t="s">
        <v>1905</v>
      </c>
      <c r="Z55" s="58"/>
      <c r="AA55" s="53" t="s">
        <v>803</v>
      </c>
      <c r="AB55" s="198"/>
      <c r="AC55" s="241"/>
      <c r="AD55" s="81">
        <v>44</v>
      </c>
      <c r="AE55" s="1" t="s">
        <v>23</v>
      </c>
      <c r="AF55" s="1" t="s">
        <v>898</v>
      </c>
      <c r="AG55" s="238"/>
      <c r="AH55" s="11" t="s">
        <v>103</v>
      </c>
      <c r="AI55" s="11" t="s">
        <v>119</v>
      </c>
      <c r="AJ55" s="138">
        <v>10</v>
      </c>
      <c r="AK55" s="6" t="s">
        <v>1081</v>
      </c>
      <c r="AL55" s="1" t="s">
        <v>1109</v>
      </c>
      <c r="AM55" s="59"/>
      <c r="AN55" s="6" t="s">
        <v>564</v>
      </c>
      <c r="AO55" s="58"/>
      <c r="AP55" s="242" t="s">
        <v>803</v>
      </c>
      <c r="AQ55" s="243"/>
      <c r="AS55" s="81">
        <v>44</v>
      </c>
      <c r="AT55" s="1" t="s">
        <v>23</v>
      </c>
      <c r="AU55" s="1" t="s">
        <v>898</v>
      </c>
      <c r="AV55" s="238"/>
      <c r="AW55" s="11" t="s">
        <v>103</v>
      </c>
      <c r="AX55" s="11" t="s">
        <v>119</v>
      </c>
      <c r="AY55" s="138">
        <v>10</v>
      </c>
      <c r="AZ55" s="6" t="s">
        <v>1081</v>
      </c>
      <c r="BA55" s="1" t="s">
        <v>1109</v>
      </c>
      <c r="BB55" s="59"/>
      <c r="BC55" s="6" t="s">
        <v>564</v>
      </c>
      <c r="BD55" s="58"/>
      <c r="BE55" s="53"/>
      <c r="BF55" s="65"/>
      <c r="BG55" s="170" t="s">
        <v>756</v>
      </c>
    </row>
    <row r="56" spans="1:60" ht="37.5" hidden="1" customHeight="1" outlineLevel="1" x14ac:dyDescent="0.25">
      <c r="A56" s="81">
        <v>51</v>
      </c>
      <c r="B56" s="6" t="s">
        <v>1906</v>
      </c>
      <c r="C56" s="1" t="s">
        <v>1260</v>
      </c>
      <c r="D56" s="1" t="s">
        <v>3574</v>
      </c>
      <c r="E56" s="11" t="s">
        <v>106</v>
      </c>
      <c r="F56" s="138">
        <v>2</v>
      </c>
      <c r="G56" s="6" t="s">
        <v>3395</v>
      </c>
      <c r="H56" s="55" t="s">
        <v>803</v>
      </c>
      <c r="I56" s="198"/>
      <c r="J56" s="241"/>
      <c r="K56" s="78" t="s">
        <v>827</v>
      </c>
      <c r="L56" s="4" t="s">
        <v>1260</v>
      </c>
      <c r="M56" s="81" t="s">
        <v>532</v>
      </c>
      <c r="N56" s="241"/>
      <c r="O56" s="81">
        <v>51</v>
      </c>
      <c r="P56" s="81">
        <v>51</v>
      </c>
      <c r="Q56" s="41" t="s">
        <v>1968</v>
      </c>
      <c r="R56" s="41" t="s">
        <v>1776</v>
      </c>
      <c r="S56" s="138"/>
      <c r="T56" s="80" t="s">
        <v>106</v>
      </c>
      <c r="U56" s="138">
        <v>2</v>
      </c>
      <c r="V56" s="44" t="s">
        <v>2016</v>
      </c>
      <c r="W56" s="41" t="s">
        <v>1110</v>
      </c>
      <c r="X56" s="542"/>
      <c r="Y56" s="44" t="s">
        <v>1906</v>
      </c>
      <c r="Z56" s="58"/>
      <c r="AA56" s="53" t="s">
        <v>803</v>
      </c>
      <c r="AB56" s="198"/>
      <c r="AC56" s="241"/>
      <c r="AD56" s="81">
        <v>45</v>
      </c>
      <c r="AE56" s="1" t="s">
        <v>24</v>
      </c>
      <c r="AF56" s="1" t="s">
        <v>899</v>
      </c>
      <c r="AG56" s="238"/>
      <c r="AH56" s="11" t="s">
        <v>106</v>
      </c>
      <c r="AI56" s="11" t="s">
        <v>110</v>
      </c>
      <c r="AJ56" s="138">
        <v>2</v>
      </c>
      <c r="AK56" s="6" t="s">
        <v>1089</v>
      </c>
      <c r="AL56" s="1" t="s">
        <v>1110</v>
      </c>
      <c r="AM56" s="59"/>
      <c r="AN56" s="6" t="s">
        <v>565</v>
      </c>
      <c r="AO56" s="58"/>
      <c r="AP56" s="242" t="s">
        <v>803</v>
      </c>
      <c r="AQ56" s="243"/>
      <c r="AS56" s="81">
        <v>45</v>
      </c>
      <c r="AT56" s="1" t="s">
        <v>24</v>
      </c>
      <c r="AU56" s="1" t="s">
        <v>899</v>
      </c>
      <c r="AV56" s="238"/>
      <c r="AW56" s="11" t="s">
        <v>106</v>
      </c>
      <c r="AX56" s="11" t="s">
        <v>110</v>
      </c>
      <c r="AY56" s="138">
        <v>2</v>
      </c>
      <c r="AZ56" s="6" t="s">
        <v>1089</v>
      </c>
      <c r="BA56" s="1" t="s">
        <v>1110</v>
      </c>
      <c r="BB56" s="59"/>
      <c r="BC56" s="6" t="s">
        <v>565</v>
      </c>
      <c r="BD56" s="58"/>
      <c r="BE56" s="53"/>
      <c r="BF56" s="65"/>
      <c r="BG56" s="170" t="s">
        <v>757</v>
      </c>
    </row>
    <row r="57" spans="1:60" ht="44.25" hidden="1" customHeight="1" outlineLevel="1" x14ac:dyDescent="0.25">
      <c r="A57" s="81">
        <v>52</v>
      </c>
      <c r="B57" s="6" t="s">
        <v>567</v>
      </c>
      <c r="C57" s="1" t="s">
        <v>1336</v>
      </c>
      <c r="D57" s="1" t="s">
        <v>2017</v>
      </c>
      <c r="E57" s="11" t="s">
        <v>104</v>
      </c>
      <c r="F57" s="138">
        <v>50</v>
      </c>
      <c r="G57" s="6"/>
      <c r="H57" s="55" t="s">
        <v>803</v>
      </c>
      <c r="I57" s="198"/>
      <c r="J57" s="241"/>
      <c r="K57" s="78" t="s">
        <v>1329</v>
      </c>
      <c r="L57" s="4" t="s">
        <v>1324</v>
      </c>
      <c r="M57" s="79" t="s">
        <v>532</v>
      </c>
      <c r="N57" s="241"/>
      <c r="O57" s="81">
        <v>52</v>
      </c>
      <c r="P57" s="81">
        <v>52</v>
      </c>
      <c r="Q57" s="41" t="s">
        <v>1336</v>
      </c>
      <c r="R57" s="41" t="s">
        <v>2017</v>
      </c>
      <c r="S57" s="255"/>
      <c r="T57" s="80" t="s">
        <v>104</v>
      </c>
      <c r="U57" s="138">
        <v>50</v>
      </c>
      <c r="V57" s="44"/>
      <c r="W57" s="39"/>
      <c r="X57" s="542"/>
      <c r="Y57" s="44" t="s">
        <v>567</v>
      </c>
      <c r="Z57" s="58"/>
      <c r="AA57" s="53" t="s">
        <v>803</v>
      </c>
      <c r="AB57" s="198"/>
      <c r="AC57" s="241"/>
      <c r="AD57" s="81">
        <v>47</v>
      </c>
      <c r="AE57" s="1" t="s">
        <v>108</v>
      </c>
      <c r="AF57" s="1" t="s">
        <v>901</v>
      </c>
      <c r="AG57" s="246" t="s">
        <v>111</v>
      </c>
      <c r="AH57" s="11" t="s">
        <v>104</v>
      </c>
      <c r="AI57" s="11" t="s">
        <v>105</v>
      </c>
      <c r="AJ57" s="138">
        <v>50</v>
      </c>
      <c r="AK57" s="6"/>
      <c r="AL57" s="20"/>
      <c r="AM57" s="72"/>
      <c r="AN57" s="6" t="s">
        <v>567</v>
      </c>
      <c r="AO57" s="58"/>
      <c r="AP57" s="242" t="s">
        <v>803</v>
      </c>
      <c r="AQ57" s="243"/>
      <c r="AS57" s="81">
        <v>47</v>
      </c>
      <c r="AT57" s="1" t="s">
        <v>108</v>
      </c>
      <c r="AU57" s="1" t="s">
        <v>901</v>
      </c>
      <c r="AV57" s="246" t="s">
        <v>111</v>
      </c>
      <c r="AW57" s="11" t="s">
        <v>104</v>
      </c>
      <c r="AX57" s="11" t="s">
        <v>105</v>
      </c>
      <c r="AY57" s="138">
        <v>50</v>
      </c>
      <c r="AZ57" s="6"/>
      <c r="BA57" s="20"/>
      <c r="BB57" s="72"/>
      <c r="BC57" s="6" t="s">
        <v>567</v>
      </c>
      <c r="BD57" s="58"/>
      <c r="BE57" s="53"/>
      <c r="BF57" s="65"/>
      <c r="BG57" s="170" t="s">
        <v>759</v>
      </c>
    </row>
    <row r="58" spans="1:60" ht="27" hidden="1" customHeight="1" outlineLevel="1" x14ac:dyDescent="0.25">
      <c r="A58" s="81">
        <v>53</v>
      </c>
      <c r="B58" s="6" t="s">
        <v>566</v>
      </c>
      <c r="C58" s="1" t="s">
        <v>1337</v>
      </c>
      <c r="D58" s="1" t="s">
        <v>1335</v>
      </c>
      <c r="E58" s="11" t="s">
        <v>104</v>
      </c>
      <c r="F58" s="138">
        <v>50</v>
      </c>
      <c r="G58" s="6"/>
      <c r="H58" s="55" t="s">
        <v>803</v>
      </c>
      <c r="I58" s="198"/>
      <c r="J58" s="241"/>
      <c r="K58" s="83" t="s">
        <v>1330</v>
      </c>
      <c r="L58" s="4" t="s">
        <v>1325</v>
      </c>
      <c r="M58" s="79" t="s">
        <v>532</v>
      </c>
      <c r="N58" s="241"/>
      <c r="O58" s="81">
        <v>53</v>
      </c>
      <c r="P58" s="81">
        <v>53</v>
      </c>
      <c r="Q58" s="41" t="s">
        <v>1337</v>
      </c>
      <c r="R58" s="41" t="s">
        <v>1335</v>
      </c>
      <c r="S58" s="255"/>
      <c r="T58" s="80" t="s">
        <v>104</v>
      </c>
      <c r="U58" s="138">
        <v>50</v>
      </c>
      <c r="V58" s="44"/>
      <c r="W58" s="39"/>
      <c r="X58" s="542"/>
      <c r="Y58" s="44" t="s">
        <v>566</v>
      </c>
      <c r="Z58" s="58"/>
      <c r="AA58" s="53" t="s">
        <v>803</v>
      </c>
      <c r="AB58" s="198"/>
      <c r="AC58" s="241"/>
      <c r="AD58" s="81">
        <v>48</v>
      </c>
      <c r="AE58" s="1" t="s">
        <v>107</v>
      </c>
      <c r="AF58" s="1" t="s">
        <v>902</v>
      </c>
      <c r="AG58" s="246" t="s">
        <v>111</v>
      </c>
      <c r="AH58" s="11" t="s">
        <v>104</v>
      </c>
      <c r="AI58" s="11" t="s">
        <v>105</v>
      </c>
      <c r="AJ58" s="138">
        <v>50</v>
      </c>
      <c r="AK58" s="6"/>
      <c r="AL58" s="20"/>
      <c r="AM58" s="72"/>
      <c r="AN58" s="6" t="s">
        <v>566</v>
      </c>
      <c r="AO58" s="58"/>
      <c r="AP58" s="242" t="s">
        <v>803</v>
      </c>
      <c r="AQ58" s="243"/>
      <c r="AS58" s="81">
        <v>48</v>
      </c>
      <c r="AT58" s="1" t="s">
        <v>107</v>
      </c>
      <c r="AU58" s="1" t="s">
        <v>902</v>
      </c>
      <c r="AV58" s="246" t="s">
        <v>111</v>
      </c>
      <c r="AW58" s="11" t="s">
        <v>104</v>
      </c>
      <c r="AX58" s="11" t="s">
        <v>105</v>
      </c>
      <c r="AY58" s="138">
        <v>50</v>
      </c>
      <c r="AZ58" s="6"/>
      <c r="BA58" s="20"/>
      <c r="BB58" s="72"/>
      <c r="BC58" s="6" t="s">
        <v>566</v>
      </c>
      <c r="BD58" s="58"/>
      <c r="BE58" s="53"/>
      <c r="BF58" s="65"/>
      <c r="BG58" s="170" t="s">
        <v>760</v>
      </c>
    </row>
    <row r="59" spans="1:60" ht="47.25" hidden="1" customHeight="1" outlineLevel="1" x14ac:dyDescent="0.25">
      <c r="A59" s="81">
        <v>54</v>
      </c>
      <c r="B59" s="6" t="s">
        <v>563</v>
      </c>
      <c r="C59" s="1" t="s">
        <v>1338</v>
      </c>
      <c r="D59" s="1" t="s">
        <v>1649</v>
      </c>
      <c r="E59" s="11" t="s">
        <v>106</v>
      </c>
      <c r="F59" s="138">
        <v>6</v>
      </c>
      <c r="G59" s="6"/>
      <c r="H59" s="55" t="s">
        <v>803</v>
      </c>
      <c r="I59" s="198"/>
      <c r="J59" s="241"/>
      <c r="K59" s="78" t="s">
        <v>1332</v>
      </c>
      <c r="L59" s="4" t="s">
        <v>1331</v>
      </c>
      <c r="M59" s="79" t="s">
        <v>532</v>
      </c>
      <c r="N59" s="241"/>
      <c r="O59" s="81">
        <v>54</v>
      </c>
      <c r="P59" s="81">
        <v>54</v>
      </c>
      <c r="Q59" s="41" t="s">
        <v>1338</v>
      </c>
      <c r="R59" s="41" t="s">
        <v>1649</v>
      </c>
      <c r="S59" s="255"/>
      <c r="T59" s="80" t="s">
        <v>106</v>
      </c>
      <c r="U59" s="138">
        <v>6</v>
      </c>
      <c r="V59" s="44"/>
      <c r="W59" s="39"/>
      <c r="X59" s="542"/>
      <c r="Y59" s="44" t="s">
        <v>563</v>
      </c>
      <c r="Z59" s="58"/>
      <c r="AA59" s="53" t="s">
        <v>803</v>
      </c>
      <c r="AB59" s="198"/>
      <c r="AC59" s="241"/>
      <c r="AD59" s="81">
        <v>46</v>
      </c>
      <c r="AE59" s="1" t="s">
        <v>450</v>
      </c>
      <c r="AF59" s="1" t="s">
        <v>900</v>
      </c>
      <c r="AG59" s="246" t="s">
        <v>111</v>
      </c>
      <c r="AH59" s="11" t="s">
        <v>106</v>
      </c>
      <c r="AI59" s="11" t="s">
        <v>105</v>
      </c>
      <c r="AJ59" s="138">
        <v>6</v>
      </c>
      <c r="AK59" s="6"/>
      <c r="AL59" s="20"/>
      <c r="AM59" s="72"/>
      <c r="AN59" s="6" t="s">
        <v>563</v>
      </c>
      <c r="AO59" s="58"/>
      <c r="AP59" s="242" t="s">
        <v>803</v>
      </c>
      <c r="AQ59" s="243"/>
      <c r="AS59" s="81">
        <v>46</v>
      </c>
      <c r="AT59" s="1" t="s">
        <v>450</v>
      </c>
      <c r="AU59" s="1" t="s">
        <v>900</v>
      </c>
      <c r="AV59" s="246" t="s">
        <v>111</v>
      </c>
      <c r="AW59" s="11" t="s">
        <v>106</v>
      </c>
      <c r="AX59" s="11" t="s">
        <v>105</v>
      </c>
      <c r="AY59" s="138">
        <v>6</v>
      </c>
      <c r="AZ59" s="6"/>
      <c r="BA59" s="20"/>
      <c r="BB59" s="72"/>
      <c r="BC59" s="6" t="s">
        <v>563</v>
      </c>
      <c r="BD59" s="58"/>
      <c r="BE59" s="53"/>
      <c r="BF59" s="65"/>
      <c r="BG59" s="170" t="s">
        <v>758</v>
      </c>
    </row>
    <row r="60" spans="1:60" ht="42" hidden="1" customHeight="1" outlineLevel="1" x14ac:dyDescent="0.25">
      <c r="A60" s="81">
        <v>55</v>
      </c>
      <c r="B60" s="4" t="s">
        <v>572</v>
      </c>
      <c r="C60" s="2" t="s">
        <v>1339</v>
      </c>
      <c r="D60" s="1" t="s">
        <v>1777</v>
      </c>
      <c r="E60" s="11" t="s">
        <v>104</v>
      </c>
      <c r="F60" s="138">
        <v>6</v>
      </c>
      <c r="G60" s="6"/>
      <c r="H60" s="55" t="s">
        <v>803</v>
      </c>
      <c r="I60" s="184"/>
      <c r="J60" s="241"/>
      <c r="K60" s="78" t="s">
        <v>1333</v>
      </c>
      <c r="L60" s="4" t="s">
        <v>1334</v>
      </c>
      <c r="M60" s="79" t="s">
        <v>532</v>
      </c>
      <c r="N60" s="241"/>
      <c r="O60" s="81">
        <v>55</v>
      </c>
      <c r="P60" s="81">
        <v>55</v>
      </c>
      <c r="Q60" s="39" t="s">
        <v>1339</v>
      </c>
      <c r="R60" s="41" t="s">
        <v>1777</v>
      </c>
      <c r="S60" s="138"/>
      <c r="T60" s="80" t="s">
        <v>104</v>
      </c>
      <c r="U60" s="138">
        <v>6</v>
      </c>
      <c r="V60" s="44"/>
      <c r="W60" s="549"/>
      <c r="X60" s="550"/>
      <c r="Y60" s="82" t="s">
        <v>572</v>
      </c>
      <c r="Z60" s="58"/>
      <c r="AA60" s="53" t="s">
        <v>802</v>
      </c>
      <c r="AB60" s="184" t="s">
        <v>1951</v>
      </c>
      <c r="AC60" s="241"/>
      <c r="AD60" s="81">
        <v>53</v>
      </c>
      <c r="AE60" s="2" t="s">
        <v>109</v>
      </c>
      <c r="AF60" s="1" t="s">
        <v>906</v>
      </c>
      <c r="AG60" s="238"/>
      <c r="AH60" s="11" t="s">
        <v>104</v>
      </c>
      <c r="AI60" s="11" t="s">
        <v>105</v>
      </c>
      <c r="AJ60" s="138">
        <v>5</v>
      </c>
      <c r="AK60" s="6"/>
      <c r="AL60" s="24"/>
      <c r="AM60" s="71"/>
      <c r="AN60" s="4" t="s">
        <v>572</v>
      </c>
      <c r="AO60" s="58"/>
      <c r="AP60" s="242" t="s">
        <v>803</v>
      </c>
      <c r="AQ60" s="243"/>
      <c r="AS60" s="81" t="s">
        <v>232</v>
      </c>
      <c r="AT60" s="2" t="s">
        <v>109</v>
      </c>
      <c r="AU60" s="1" t="s">
        <v>906</v>
      </c>
      <c r="AV60" s="238"/>
      <c r="AW60" s="11" t="s">
        <v>104</v>
      </c>
      <c r="AX60" s="11" t="s">
        <v>105</v>
      </c>
      <c r="AY60" s="138">
        <v>5</v>
      </c>
      <c r="AZ60" s="6"/>
      <c r="BA60" s="24"/>
      <c r="BB60" s="71"/>
      <c r="BC60" s="4" t="s">
        <v>572</v>
      </c>
      <c r="BD60" s="58"/>
      <c r="BE60" s="7" t="s">
        <v>794</v>
      </c>
      <c r="BF60" s="69"/>
      <c r="BG60" s="264"/>
    </row>
    <row r="61" spans="1:60" ht="25.5" hidden="1" customHeight="1" outlineLevel="1" x14ac:dyDescent="0.25">
      <c r="A61" s="81">
        <v>56</v>
      </c>
      <c r="B61" s="6" t="s">
        <v>568</v>
      </c>
      <c r="C61" s="1" t="s">
        <v>1340</v>
      </c>
      <c r="D61" s="1" t="s">
        <v>903</v>
      </c>
      <c r="E61" s="11" t="s">
        <v>104</v>
      </c>
      <c r="F61" s="138">
        <v>50</v>
      </c>
      <c r="G61" s="6"/>
      <c r="H61" s="55" t="s">
        <v>803</v>
      </c>
      <c r="I61" s="198"/>
      <c r="J61" s="241"/>
      <c r="K61" s="79" t="s">
        <v>1297</v>
      </c>
      <c r="L61" s="4" t="s">
        <v>1340</v>
      </c>
      <c r="M61" s="79" t="s">
        <v>532</v>
      </c>
      <c r="N61" s="241"/>
      <c r="O61" s="81">
        <v>56</v>
      </c>
      <c r="P61" s="81">
        <v>56</v>
      </c>
      <c r="Q61" s="41" t="s">
        <v>1340</v>
      </c>
      <c r="R61" s="41" t="s">
        <v>903</v>
      </c>
      <c r="S61" s="138"/>
      <c r="T61" s="80" t="s">
        <v>104</v>
      </c>
      <c r="U61" s="138">
        <v>50</v>
      </c>
      <c r="V61" s="44"/>
      <c r="W61" s="39"/>
      <c r="X61" s="542"/>
      <c r="Y61" s="44" t="s">
        <v>568</v>
      </c>
      <c r="Z61" s="58"/>
      <c r="AA61" s="53" t="s">
        <v>803</v>
      </c>
      <c r="AB61" s="198"/>
      <c r="AC61" s="241"/>
      <c r="AD61" s="81">
        <v>49</v>
      </c>
      <c r="AE61" s="1" t="s">
        <v>451</v>
      </c>
      <c r="AF61" s="1" t="s">
        <v>903</v>
      </c>
      <c r="AG61" s="238"/>
      <c r="AH61" s="11" t="s">
        <v>104</v>
      </c>
      <c r="AI61" s="11" t="s">
        <v>105</v>
      </c>
      <c r="AJ61" s="138">
        <v>50</v>
      </c>
      <c r="AK61" s="6"/>
      <c r="AL61" s="20" t="s">
        <v>1111</v>
      </c>
      <c r="AM61" s="72"/>
      <c r="AN61" s="6" t="s">
        <v>568</v>
      </c>
      <c r="AO61" s="58"/>
      <c r="AP61" s="242" t="s">
        <v>803</v>
      </c>
      <c r="AQ61" s="243"/>
      <c r="AS61" s="81">
        <v>49</v>
      </c>
      <c r="AT61" s="1" t="s">
        <v>451</v>
      </c>
      <c r="AU61" s="1" t="s">
        <v>903</v>
      </c>
      <c r="AV61" s="238"/>
      <c r="AW61" s="11" t="s">
        <v>104</v>
      </c>
      <c r="AX61" s="11" t="s">
        <v>105</v>
      </c>
      <c r="AY61" s="138">
        <v>50</v>
      </c>
      <c r="AZ61" s="6"/>
      <c r="BA61" s="20" t="s">
        <v>1111</v>
      </c>
      <c r="BB61" s="72"/>
      <c r="BC61" s="6" t="s">
        <v>568</v>
      </c>
      <c r="BD61" s="58"/>
      <c r="BE61" s="53"/>
      <c r="BF61" s="65"/>
      <c r="BG61" s="170" t="s">
        <v>761</v>
      </c>
    </row>
    <row r="62" spans="1:60" ht="24.75" hidden="1" customHeight="1" outlineLevel="1" x14ac:dyDescent="0.25">
      <c r="A62" s="252"/>
      <c r="B62" s="8"/>
      <c r="C62" s="250"/>
      <c r="D62" s="250"/>
      <c r="E62" s="251"/>
      <c r="F62" s="252"/>
      <c r="G62" s="253"/>
      <c r="H62" s="57"/>
      <c r="I62" s="199"/>
      <c r="J62" s="67"/>
      <c r="K62" s="265" t="s">
        <v>1304</v>
      </c>
      <c r="L62" s="253"/>
      <c r="M62" s="248"/>
      <c r="N62" s="67"/>
      <c r="O62" s="252"/>
      <c r="P62" s="249"/>
      <c r="Q62" s="284"/>
      <c r="R62" s="284"/>
      <c r="S62" s="252"/>
      <c r="T62" s="252"/>
      <c r="U62" s="252"/>
      <c r="V62" s="543"/>
      <c r="W62" s="150"/>
      <c r="X62" s="542"/>
      <c r="Y62" s="150" t="s">
        <v>231</v>
      </c>
      <c r="Z62" s="58"/>
      <c r="AA62" s="54"/>
      <c r="AB62" s="199"/>
      <c r="AC62" s="67"/>
      <c r="AD62" s="3"/>
      <c r="AE62" s="3"/>
      <c r="AF62" s="3"/>
      <c r="AG62" s="3"/>
      <c r="AH62" s="3"/>
      <c r="AI62" s="3"/>
      <c r="AJ62" s="3"/>
      <c r="AK62" s="3"/>
      <c r="AL62" s="3"/>
      <c r="AM62" s="59"/>
      <c r="AN62" s="3"/>
      <c r="AO62" s="59"/>
      <c r="AP62" s="57"/>
      <c r="AQ62" s="189"/>
      <c r="AS62" s="249" t="s">
        <v>228</v>
      </c>
      <c r="AT62" s="250" t="s">
        <v>549</v>
      </c>
      <c r="AU62" s="251"/>
      <c r="AV62" s="251"/>
      <c r="AW62" s="251"/>
      <c r="AX62" s="254"/>
      <c r="AY62" s="252"/>
      <c r="AZ62" s="253"/>
      <c r="BA62" s="3"/>
      <c r="BB62" s="59"/>
      <c r="BC62" s="8" t="s">
        <v>231</v>
      </c>
      <c r="BD62" s="58"/>
      <c r="BE62" s="54" t="s">
        <v>228</v>
      </c>
      <c r="BF62" s="66"/>
      <c r="BG62" s="172" t="s">
        <v>762</v>
      </c>
    </row>
    <row r="63" spans="1:60" s="245" customFormat="1" ht="105" hidden="1" customHeight="1" outlineLevel="1" x14ac:dyDescent="0.25">
      <c r="A63" s="81">
        <v>57</v>
      </c>
      <c r="B63" s="4" t="s">
        <v>569</v>
      </c>
      <c r="C63" s="20" t="s">
        <v>1969</v>
      </c>
      <c r="D63" s="2" t="s">
        <v>1323</v>
      </c>
      <c r="E63" s="56" t="s">
        <v>104</v>
      </c>
      <c r="F63" s="255" t="s">
        <v>47</v>
      </c>
      <c r="G63" s="4" t="s">
        <v>3693</v>
      </c>
      <c r="H63" s="56" t="s">
        <v>803</v>
      </c>
      <c r="I63" s="198"/>
      <c r="J63" s="241"/>
      <c r="K63" s="78" t="s">
        <v>819</v>
      </c>
      <c r="L63" s="4" t="s">
        <v>1257</v>
      </c>
      <c r="M63" s="79" t="s">
        <v>532</v>
      </c>
      <c r="N63" s="241"/>
      <c r="O63" s="81">
        <v>57</v>
      </c>
      <c r="P63" s="81">
        <v>57</v>
      </c>
      <c r="Q63" s="39" t="s">
        <v>1969</v>
      </c>
      <c r="R63" s="41" t="s">
        <v>1323</v>
      </c>
      <c r="S63" s="138" t="s">
        <v>111</v>
      </c>
      <c r="T63" s="80" t="s">
        <v>104</v>
      </c>
      <c r="U63" s="138" t="s">
        <v>47</v>
      </c>
      <c r="V63" s="44" t="s">
        <v>2018</v>
      </c>
      <c r="W63" s="39" t="s">
        <v>1435</v>
      </c>
      <c r="X63" s="548"/>
      <c r="Y63" s="44" t="s">
        <v>569</v>
      </c>
      <c r="Z63" s="58"/>
      <c r="AA63" s="52" t="s">
        <v>803</v>
      </c>
      <c r="AB63" s="198"/>
      <c r="AC63" s="240"/>
      <c r="AD63" s="81">
        <v>50</v>
      </c>
      <c r="AE63" s="20" t="s">
        <v>91</v>
      </c>
      <c r="AF63" s="2" t="s">
        <v>820</v>
      </c>
      <c r="AG63" s="246" t="s">
        <v>111</v>
      </c>
      <c r="AH63" s="56" t="s">
        <v>104</v>
      </c>
      <c r="AI63" s="56" t="s">
        <v>1276</v>
      </c>
      <c r="AJ63" s="255" t="s">
        <v>47</v>
      </c>
      <c r="AK63" s="4" t="s">
        <v>1090</v>
      </c>
      <c r="AL63" s="20" t="s">
        <v>1112</v>
      </c>
      <c r="AM63" s="20"/>
      <c r="AN63" s="4" t="s">
        <v>569</v>
      </c>
      <c r="AO63" s="4"/>
      <c r="AP63" s="242" t="s">
        <v>803</v>
      </c>
      <c r="AQ63" s="243"/>
      <c r="AR63" s="502"/>
      <c r="AS63" s="81">
        <v>50</v>
      </c>
      <c r="AT63" s="20" t="s">
        <v>91</v>
      </c>
      <c r="AU63" s="2" t="s">
        <v>820</v>
      </c>
      <c r="AV63" s="246" t="s">
        <v>111</v>
      </c>
      <c r="AW63" s="56" t="s">
        <v>104</v>
      </c>
      <c r="AX63" s="56" t="s">
        <v>1276</v>
      </c>
      <c r="AY63" s="255" t="s">
        <v>47</v>
      </c>
      <c r="AZ63" s="4" t="s">
        <v>1090</v>
      </c>
      <c r="BA63" s="20" t="s">
        <v>1112</v>
      </c>
      <c r="BB63" s="20"/>
      <c r="BC63" s="4" t="s">
        <v>569</v>
      </c>
      <c r="BD63" s="4"/>
      <c r="BE63" s="53"/>
      <c r="BF63" s="53"/>
      <c r="BG63" s="171" t="s">
        <v>763</v>
      </c>
      <c r="BH63" s="502"/>
    </row>
    <row r="64" spans="1:60" ht="47.25" hidden="1" customHeight="1" outlineLevel="1" x14ac:dyDescent="0.25">
      <c r="A64" s="81">
        <v>58</v>
      </c>
      <c r="B64" s="6" t="s">
        <v>570</v>
      </c>
      <c r="C64" s="1" t="s">
        <v>1258</v>
      </c>
      <c r="D64" s="1" t="s">
        <v>3611</v>
      </c>
      <c r="E64" s="11" t="s">
        <v>103</v>
      </c>
      <c r="F64" s="138">
        <v>10</v>
      </c>
      <c r="G64" s="6"/>
      <c r="H64" s="56" t="s">
        <v>803</v>
      </c>
      <c r="I64" s="198"/>
      <c r="J64" s="241"/>
      <c r="K64" s="78" t="s">
        <v>821</v>
      </c>
      <c r="L64" s="4" t="s">
        <v>1258</v>
      </c>
      <c r="M64" s="79" t="s">
        <v>532</v>
      </c>
      <c r="N64" s="241"/>
      <c r="O64" s="81">
        <v>58</v>
      </c>
      <c r="P64" s="81">
        <v>58</v>
      </c>
      <c r="Q64" s="41" t="s">
        <v>1258</v>
      </c>
      <c r="R64" s="41" t="s">
        <v>1632</v>
      </c>
      <c r="S64" s="138"/>
      <c r="T64" s="80" t="s">
        <v>103</v>
      </c>
      <c r="U64" s="138">
        <v>10</v>
      </c>
      <c r="V64" s="44" t="s">
        <v>1081</v>
      </c>
      <c r="W64" s="39"/>
      <c r="X64" s="542"/>
      <c r="Y64" s="44" t="s">
        <v>570</v>
      </c>
      <c r="Z64" s="58"/>
      <c r="AA64" s="52" t="s">
        <v>803</v>
      </c>
      <c r="AB64" s="198"/>
      <c r="AC64" s="241"/>
      <c r="AD64" s="81">
        <v>51</v>
      </c>
      <c r="AE64" s="1" t="s">
        <v>453</v>
      </c>
      <c r="AF64" s="1" t="s">
        <v>904</v>
      </c>
      <c r="AG64" s="238"/>
      <c r="AH64" s="11" t="s">
        <v>103</v>
      </c>
      <c r="AI64" s="11" t="s">
        <v>119</v>
      </c>
      <c r="AJ64" s="138">
        <v>10</v>
      </c>
      <c r="AK64" s="6" t="s">
        <v>1081</v>
      </c>
      <c r="AL64" s="20" t="s">
        <v>1113</v>
      </c>
      <c r="AM64" s="72"/>
      <c r="AN64" s="6" t="s">
        <v>570</v>
      </c>
      <c r="AO64" s="58"/>
      <c r="AP64" s="242" t="s">
        <v>803</v>
      </c>
      <c r="AQ64" s="243"/>
      <c r="AS64" s="81">
        <v>51</v>
      </c>
      <c r="AT64" s="1" t="s">
        <v>453</v>
      </c>
      <c r="AU64" s="1" t="s">
        <v>904</v>
      </c>
      <c r="AV64" s="238"/>
      <c r="AW64" s="11" t="s">
        <v>103</v>
      </c>
      <c r="AX64" s="11" t="s">
        <v>119</v>
      </c>
      <c r="AY64" s="138">
        <v>10</v>
      </c>
      <c r="AZ64" s="6" t="s">
        <v>1081</v>
      </c>
      <c r="BA64" s="20" t="s">
        <v>1113</v>
      </c>
      <c r="BB64" s="72"/>
      <c r="BC64" s="6" t="s">
        <v>570</v>
      </c>
      <c r="BD64" s="58"/>
      <c r="BE64" s="53"/>
      <c r="BF64" s="65"/>
      <c r="BG64" s="170" t="s">
        <v>764</v>
      </c>
    </row>
    <row r="65" spans="1:59" ht="32.25" hidden="1" customHeight="1" outlineLevel="1" x14ac:dyDescent="0.25">
      <c r="A65" s="81">
        <v>59</v>
      </c>
      <c r="B65" s="4" t="s">
        <v>571</v>
      </c>
      <c r="C65" s="2" t="s">
        <v>452</v>
      </c>
      <c r="D65" s="1" t="s">
        <v>3302</v>
      </c>
      <c r="E65" s="11" t="s">
        <v>106</v>
      </c>
      <c r="F65" s="138">
        <v>9</v>
      </c>
      <c r="G65" s="6"/>
      <c r="H65" s="56" t="s">
        <v>803</v>
      </c>
      <c r="I65" s="198"/>
      <c r="J65" s="241"/>
      <c r="K65" s="78" t="s">
        <v>830</v>
      </c>
      <c r="L65" s="4" t="s">
        <v>452</v>
      </c>
      <c r="M65" s="79" t="s">
        <v>795</v>
      </c>
      <c r="N65" s="241"/>
      <c r="O65" s="81">
        <v>59</v>
      </c>
      <c r="P65" s="81">
        <v>59</v>
      </c>
      <c r="Q65" s="39" t="s">
        <v>452</v>
      </c>
      <c r="R65" s="41" t="s">
        <v>905</v>
      </c>
      <c r="S65" s="138"/>
      <c r="T65" s="80" t="s">
        <v>106</v>
      </c>
      <c r="U65" s="138">
        <v>9</v>
      </c>
      <c r="V65" s="44"/>
      <c r="W65" s="39"/>
      <c r="X65" s="542"/>
      <c r="Y65" s="82" t="s">
        <v>571</v>
      </c>
      <c r="Z65" s="58"/>
      <c r="AA65" s="52" t="s">
        <v>803</v>
      </c>
      <c r="AB65" s="198"/>
      <c r="AC65" s="241"/>
      <c r="AD65" s="81">
        <v>52</v>
      </c>
      <c r="AE65" s="2" t="s">
        <v>452</v>
      </c>
      <c r="AF65" s="1" t="s">
        <v>905</v>
      </c>
      <c r="AG65" s="238"/>
      <c r="AH65" s="11" t="s">
        <v>106</v>
      </c>
      <c r="AI65" s="11" t="s">
        <v>105</v>
      </c>
      <c r="AJ65" s="138">
        <v>9</v>
      </c>
      <c r="AK65" s="6"/>
      <c r="AL65" s="2"/>
      <c r="AM65" s="59"/>
      <c r="AN65" s="4" t="s">
        <v>571</v>
      </c>
      <c r="AO65" s="58"/>
      <c r="AP65" s="242" t="s">
        <v>803</v>
      </c>
      <c r="AQ65" s="243"/>
      <c r="AS65" s="81">
        <v>52</v>
      </c>
      <c r="AT65" s="2" t="s">
        <v>452</v>
      </c>
      <c r="AU65" s="1" t="s">
        <v>905</v>
      </c>
      <c r="AV65" s="238"/>
      <c r="AW65" s="11" t="s">
        <v>106</v>
      </c>
      <c r="AX65" s="11" t="s">
        <v>105</v>
      </c>
      <c r="AY65" s="138">
        <v>9</v>
      </c>
      <c r="AZ65" s="6"/>
      <c r="BA65" s="2"/>
      <c r="BB65" s="59"/>
      <c r="BC65" s="4" t="s">
        <v>571</v>
      </c>
      <c r="BD65" s="58"/>
      <c r="BE65" s="52"/>
      <c r="BF65" s="66"/>
      <c r="BG65" s="171" t="s">
        <v>765</v>
      </c>
    </row>
    <row r="66" spans="1:59" ht="32.25" hidden="1" customHeight="1" outlineLevel="1" x14ac:dyDescent="0.25">
      <c r="A66" s="81">
        <v>60</v>
      </c>
      <c r="B66" s="4" t="s">
        <v>3472</v>
      </c>
      <c r="C66" s="508" t="s">
        <v>3448</v>
      </c>
      <c r="D66" s="503" t="s">
        <v>3450</v>
      </c>
      <c r="E66" s="515" t="s">
        <v>104</v>
      </c>
      <c r="F66" s="511">
        <v>50</v>
      </c>
      <c r="G66" s="506"/>
      <c r="H66" s="56" t="s">
        <v>794</v>
      </c>
      <c r="I66" s="198">
        <v>2017</v>
      </c>
      <c r="J66" s="241"/>
      <c r="K66" s="79" t="s">
        <v>1304</v>
      </c>
      <c r="L66" s="171"/>
      <c r="M66" s="517"/>
      <c r="N66" s="241"/>
      <c r="O66" s="81"/>
      <c r="P66" s="81"/>
      <c r="Q66" s="579"/>
      <c r="R66" s="580"/>
      <c r="S66" s="581"/>
      <c r="T66" s="582"/>
      <c r="U66" s="583"/>
      <c r="V66" s="44"/>
      <c r="W66" s="39"/>
      <c r="X66" s="542"/>
      <c r="Y66" s="82"/>
      <c r="Z66" s="58"/>
      <c r="AA66" s="52"/>
      <c r="AB66" s="198"/>
      <c r="AC66" s="241"/>
      <c r="AD66" s="81"/>
      <c r="AE66" s="14"/>
      <c r="AF66" s="518"/>
      <c r="AG66" s="519"/>
      <c r="AH66" s="520"/>
      <c r="AI66" s="521"/>
      <c r="AJ66" s="138"/>
      <c r="AK66" s="6"/>
      <c r="AL66" s="2"/>
      <c r="AM66" s="59"/>
      <c r="AN66" s="4"/>
      <c r="AO66" s="58"/>
      <c r="AP66" s="242"/>
      <c r="AQ66" s="243"/>
      <c r="AS66" s="81"/>
      <c r="AT66" s="2"/>
      <c r="AU66" s="1"/>
      <c r="AV66" s="238"/>
      <c r="AW66" s="11"/>
      <c r="AX66" s="11"/>
      <c r="AY66" s="138"/>
      <c r="AZ66" s="6"/>
      <c r="BA66" s="2"/>
      <c r="BB66" s="59"/>
      <c r="BC66" s="4"/>
      <c r="BD66" s="58"/>
      <c r="BE66" s="52"/>
      <c r="BF66" s="66"/>
      <c r="BG66" s="171"/>
    </row>
    <row r="67" spans="1:59" ht="32.25" hidden="1" customHeight="1" outlineLevel="1" x14ac:dyDescent="0.25">
      <c r="A67" s="81">
        <v>61</v>
      </c>
      <c r="B67" s="4" t="s">
        <v>3473</v>
      </c>
      <c r="C67" s="508" t="s">
        <v>3449</v>
      </c>
      <c r="D67" s="503" t="s">
        <v>3450</v>
      </c>
      <c r="E67" s="515" t="s">
        <v>104</v>
      </c>
      <c r="F67" s="511">
        <v>50</v>
      </c>
      <c r="G67" s="506"/>
      <c r="H67" s="56" t="s">
        <v>794</v>
      </c>
      <c r="I67" s="198">
        <v>2017</v>
      </c>
      <c r="J67" s="241"/>
      <c r="K67" s="79" t="s">
        <v>1304</v>
      </c>
      <c r="L67" s="171"/>
      <c r="M67" s="517"/>
      <c r="N67" s="241"/>
      <c r="O67" s="81"/>
      <c r="P67" s="81"/>
      <c r="Q67" s="579"/>
      <c r="R67" s="580"/>
      <c r="S67" s="581"/>
      <c r="T67" s="582"/>
      <c r="U67" s="583"/>
      <c r="V67" s="44"/>
      <c r="W67" s="39"/>
      <c r="X67" s="542"/>
      <c r="Y67" s="82"/>
      <c r="Z67" s="58"/>
      <c r="AA67" s="52"/>
      <c r="AB67" s="198"/>
      <c r="AC67" s="241"/>
      <c r="AD67" s="81"/>
      <c r="AE67" s="14"/>
      <c r="AF67" s="518"/>
      <c r="AG67" s="519"/>
      <c r="AH67" s="520"/>
      <c r="AI67" s="521"/>
      <c r="AJ67" s="138"/>
      <c r="AK67" s="6"/>
      <c r="AL67" s="2"/>
      <c r="AM67" s="59"/>
      <c r="AN67" s="4"/>
      <c r="AO67" s="58"/>
      <c r="AP67" s="242"/>
      <c r="AQ67" s="243"/>
      <c r="AS67" s="81"/>
      <c r="AT67" s="2"/>
      <c r="AU67" s="1"/>
      <c r="AV67" s="238"/>
      <c r="AW67" s="11"/>
      <c r="AX67" s="11"/>
      <c r="AY67" s="138"/>
      <c r="AZ67" s="6"/>
      <c r="BA67" s="2"/>
      <c r="BB67" s="59"/>
      <c r="BC67" s="4"/>
      <c r="BD67" s="58"/>
      <c r="BE67" s="52"/>
      <c r="BF67" s="66"/>
      <c r="BG67" s="171"/>
    </row>
    <row r="68" spans="1:59" ht="32.25" hidden="1" customHeight="1" outlineLevel="1" x14ac:dyDescent="0.25">
      <c r="A68" s="81">
        <v>62</v>
      </c>
      <c r="B68" s="4" t="s">
        <v>3474</v>
      </c>
      <c r="C68" s="508" t="s">
        <v>3451</v>
      </c>
      <c r="D68" s="503" t="s">
        <v>3450</v>
      </c>
      <c r="E68" s="515" t="s">
        <v>104</v>
      </c>
      <c r="F68" s="511">
        <v>50</v>
      </c>
      <c r="G68" s="506"/>
      <c r="H68" s="56" t="s">
        <v>794</v>
      </c>
      <c r="I68" s="198">
        <v>2017</v>
      </c>
      <c r="J68" s="241"/>
      <c r="K68" s="79" t="s">
        <v>1304</v>
      </c>
      <c r="L68" s="171"/>
      <c r="M68" s="517"/>
      <c r="N68" s="241"/>
      <c r="O68" s="81"/>
      <c r="P68" s="81"/>
      <c r="Q68" s="579"/>
      <c r="R68" s="580"/>
      <c r="S68" s="581"/>
      <c r="T68" s="582"/>
      <c r="U68" s="583"/>
      <c r="V68" s="44"/>
      <c r="W68" s="39"/>
      <c r="X68" s="542"/>
      <c r="Y68" s="82"/>
      <c r="Z68" s="58"/>
      <c r="AA68" s="52"/>
      <c r="AB68" s="198"/>
      <c r="AC68" s="241"/>
      <c r="AD68" s="81"/>
      <c r="AE68" s="14"/>
      <c r="AF68" s="518"/>
      <c r="AG68" s="519"/>
      <c r="AH68" s="520"/>
      <c r="AI68" s="521"/>
      <c r="AJ68" s="138"/>
      <c r="AK68" s="6"/>
      <c r="AL68" s="2"/>
      <c r="AM68" s="59"/>
      <c r="AN68" s="4"/>
      <c r="AO68" s="58"/>
      <c r="AP68" s="242"/>
      <c r="AQ68" s="243"/>
      <c r="AS68" s="81"/>
      <c r="AT68" s="2"/>
      <c r="AU68" s="1"/>
      <c r="AV68" s="238"/>
      <c r="AW68" s="11"/>
      <c r="AX68" s="11"/>
      <c r="AY68" s="138"/>
      <c r="AZ68" s="6"/>
      <c r="BA68" s="2"/>
      <c r="BB68" s="59"/>
      <c r="BC68" s="4"/>
      <c r="BD68" s="58"/>
      <c r="BE68" s="52"/>
      <c r="BF68" s="66"/>
      <c r="BG68" s="171"/>
    </row>
    <row r="69" spans="1:59" ht="32.25" hidden="1" customHeight="1" outlineLevel="1" x14ac:dyDescent="0.25">
      <c r="A69" s="81">
        <v>63</v>
      </c>
      <c r="B69" s="4" t="s">
        <v>3475</v>
      </c>
      <c r="C69" s="508" t="s">
        <v>3452</v>
      </c>
      <c r="D69" s="503" t="s">
        <v>3450</v>
      </c>
      <c r="E69" s="515" t="s">
        <v>104</v>
      </c>
      <c r="F69" s="511">
        <v>50</v>
      </c>
      <c r="G69" s="506"/>
      <c r="H69" s="56" t="s">
        <v>794</v>
      </c>
      <c r="I69" s="198">
        <v>2017</v>
      </c>
      <c r="J69" s="241"/>
      <c r="K69" s="79" t="s">
        <v>1304</v>
      </c>
      <c r="L69" s="171"/>
      <c r="M69" s="517"/>
      <c r="N69" s="241"/>
      <c r="O69" s="81"/>
      <c r="P69" s="81"/>
      <c r="Q69" s="579"/>
      <c r="R69" s="580"/>
      <c r="S69" s="581"/>
      <c r="T69" s="582"/>
      <c r="U69" s="583"/>
      <c r="V69" s="44"/>
      <c r="W69" s="39"/>
      <c r="X69" s="542"/>
      <c r="Y69" s="82"/>
      <c r="Z69" s="58"/>
      <c r="AA69" s="52"/>
      <c r="AB69" s="198"/>
      <c r="AC69" s="241"/>
      <c r="AD69" s="81"/>
      <c r="AE69" s="14"/>
      <c r="AF69" s="518"/>
      <c r="AG69" s="519"/>
      <c r="AH69" s="520"/>
      <c r="AI69" s="521"/>
      <c r="AJ69" s="138"/>
      <c r="AK69" s="6"/>
      <c r="AL69" s="2"/>
      <c r="AM69" s="59"/>
      <c r="AN69" s="4"/>
      <c r="AO69" s="58"/>
      <c r="AP69" s="242"/>
      <c r="AQ69" s="243"/>
      <c r="AS69" s="81"/>
      <c r="AT69" s="2"/>
      <c r="AU69" s="1"/>
      <c r="AV69" s="238"/>
      <c r="AW69" s="11"/>
      <c r="AX69" s="11"/>
      <c r="AY69" s="138"/>
      <c r="AZ69" s="6"/>
      <c r="BA69" s="2"/>
      <c r="BB69" s="59"/>
      <c r="BC69" s="4"/>
      <c r="BD69" s="58"/>
      <c r="BE69" s="52"/>
      <c r="BF69" s="66"/>
      <c r="BG69" s="171"/>
    </row>
    <row r="70" spans="1:59" ht="32.25" hidden="1" customHeight="1" outlineLevel="1" x14ac:dyDescent="0.25">
      <c r="A70" s="81">
        <v>64</v>
      </c>
      <c r="B70" s="4" t="s">
        <v>3476</v>
      </c>
      <c r="C70" s="508" t="s">
        <v>3453</v>
      </c>
      <c r="D70" s="503" t="s">
        <v>3462</v>
      </c>
      <c r="E70" s="515" t="s">
        <v>104</v>
      </c>
      <c r="F70" s="511">
        <v>50</v>
      </c>
      <c r="G70" s="506"/>
      <c r="H70" s="56" t="s">
        <v>794</v>
      </c>
      <c r="I70" s="198">
        <v>2017</v>
      </c>
      <c r="J70" s="241"/>
      <c r="K70" s="79" t="s">
        <v>1304</v>
      </c>
      <c r="L70" s="171"/>
      <c r="M70" s="517"/>
      <c r="N70" s="241"/>
      <c r="O70" s="81"/>
      <c r="P70" s="81"/>
      <c r="Q70" s="579"/>
      <c r="R70" s="580"/>
      <c r="S70" s="581"/>
      <c r="T70" s="582"/>
      <c r="U70" s="583"/>
      <c r="V70" s="44"/>
      <c r="W70" s="39"/>
      <c r="X70" s="542"/>
      <c r="Y70" s="82"/>
      <c r="Z70" s="58"/>
      <c r="AA70" s="52"/>
      <c r="AB70" s="198"/>
      <c r="AC70" s="241"/>
      <c r="AD70" s="81"/>
      <c r="AE70" s="14"/>
      <c r="AF70" s="518"/>
      <c r="AG70" s="519"/>
      <c r="AH70" s="520"/>
      <c r="AI70" s="521"/>
      <c r="AJ70" s="138"/>
      <c r="AK70" s="6"/>
      <c r="AL70" s="2"/>
      <c r="AM70" s="59"/>
      <c r="AN70" s="4"/>
      <c r="AO70" s="58"/>
      <c r="AP70" s="242"/>
      <c r="AQ70" s="243"/>
      <c r="AS70" s="81"/>
      <c r="AT70" s="2"/>
      <c r="AU70" s="1"/>
      <c r="AV70" s="238"/>
      <c r="AW70" s="11"/>
      <c r="AX70" s="11"/>
      <c r="AY70" s="138"/>
      <c r="AZ70" s="6"/>
      <c r="BA70" s="2"/>
      <c r="BB70" s="59"/>
      <c r="BC70" s="4"/>
      <c r="BD70" s="58"/>
      <c r="BE70" s="52"/>
      <c r="BF70" s="66"/>
      <c r="BG70" s="171"/>
    </row>
    <row r="71" spans="1:59" ht="32.25" hidden="1" customHeight="1" outlineLevel="1" x14ac:dyDescent="0.25">
      <c r="A71" s="81">
        <v>65</v>
      </c>
      <c r="B71" s="4" t="s">
        <v>3694</v>
      </c>
      <c r="C71" s="506" t="s">
        <v>1633</v>
      </c>
      <c r="D71" s="506" t="s">
        <v>3695</v>
      </c>
      <c r="E71" s="506" t="s">
        <v>104</v>
      </c>
      <c r="F71" s="507">
        <v>1</v>
      </c>
      <c r="G71" s="506" t="s">
        <v>3696</v>
      </c>
      <c r="H71" s="56" t="s">
        <v>794</v>
      </c>
      <c r="I71" s="198">
        <v>2017</v>
      </c>
      <c r="J71" s="241"/>
      <c r="K71" s="79"/>
      <c r="L71" s="171"/>
      <c r="M71" s="517"/>
      <c r="N71" s="241"/>
      <c r="O71" s="81"/>
      <c r="P71" s="81"/>
      <c r="Q71" s="579"/>
      <c r="R71" s="580"/>
      <c r="S71" s="581"/>
      <c r="T71" s="582"/>
      <c r="U71" s="583"/>
      <c r="V71" s="44"/>
      <c r="W71" s="39"/>
      <c r="X71" s="542"/>
      <c r="Y71" s="82"/>
      <c r="Z71" s="58"/>
      <c r="AA71" s="52"/>
      <c r="AB71" s="198"/>
      <c r="AC71" s="241"/>
      <c r="AD71" s="81"/>
      <c r="AE71" s="14"/>
      <c r="AF71" s="518"/>
      <c r="AG71" s="519"/>
      <c r="AH71" s="520"/>
      <c r="AI71" s="521"/>
      <c r="AJ71" s="138"/>
      <c r="AK71" s="6"/>
      <c r="AL71" s="2"/>
      <c r="AM71" s="59"/>
      <c r="AN71" s="4"/>
      <c r="AO71" s="58"/>
      <c r="AP71" s="242"/>
      <c r="AQ71" s="243"/>
      <c r="AS71" s="81"/>
      <c r="AT71" s="2"/>
      <c r="AU71" s="1"/>
      <c r="AV71" s="238"/>
      <c r="AW71" s="11"/>
      <c r="AX71" s="11"/>
      <c r="AY71" s="138"/>
      <c r="AZ71" s="6"/>
      <c r="BA71" s="2"/>
      <c r="BB71" s="59"/>
      <c r="BC71" s="4"/>
      <c r="BD71" s="58"/>
      <c r="BE71" s="52"/>
      <c r="BF71" s="66"/>
      <c r="BG71" s="171"/>
    </row>
    <row r="72" spans="1:59" ht="32.25" hidden="1" customHeight="1" outlineLevel="1" x14ac:dyDescent="0.25">
      <c r="A72" s="81">
        <v>66</v>
      </c>
      <c r="B72" s="6" t="s">
        <v>3487</v>
      </c>
      <c r="C72" s="508" t="s">
        <v>3454</v>
      </c>
      <c r="D72" s="503" t="s">
        <v>3463</v>
      </c>
      <c r="E72" s="515" t="s">
        <v>104</v>
      </c>
      <c r="F72" s="511">
        <v>50</v>
      </c>
      <c r="G72" s="506"/>
      <c r="H72" s="56" t="s">
        <v>794</v>
      </c>
      <c r="I72" s="198">
        <v>2017</v>
      </c>
      <c r="J72" s="241"/>
      <c r="K72" s="79" t="s">
        <v>1304</v>
      </c>
      <c r="L72" s="171"/>
      <c r="M72" s="517"/>
      <c r="N72" s="241"/>
      <c r="O72" s="81"/>
      <c r="P72" s="81"/>
      <c r="Q72" s="579"/>
      <c r="R72" s="580"/>
      <c r="S72" s="581"/>
      <c r="T72" s="582"/>
      <c r="U72" s="583"/>
      <c r="V72" s="44"/>
      <c r="W72" s="39"/>
      <c r="X72" s="542"/>
      <c r="Y72" s="82"/>
      <c r="Z72" s="58"/>
      <c r="AA72" s="52"/>
      <c r="AB72" s="198"/>
      <c r="AC72" s="241"/>
      <c r="AD72" s="81"/>
      <c r="AE72" s="14"/>
      <c r="AF72" s="518"/>
      <c r="AG72" s="519"/>
      <c r="AH72" s="520"/>
      <c r="AI72" s="521"/>
      <c r="AJ72" s="138"/>
      <c r="AK72" s="6"/>
      <c r="AL72" s="2"/>
      <c r="AM72" s="59"/>
      <c r="AN72" s="4"/>
      <c r="AO72" s="58"/>
      <c r="AP72" s="242"/>
      <c r="AQ72" s="243"/>
      <c r="AS72" s="81"/>
      <c r="AT72" s="2"/>
      <c r="AU72" s="1"/>
      <c r="AV72" s="238"/>
      <c r="AW72" s="11"/>
      <c r="AX72" s="11"/>
      <c r="AY72" s="138"/>
      <c r="AZ72" s="6"/>
      <c r="BA72" s="2"/>
      <c r="BB72" s="59"/>
      <c r="BC72" s="4"/>
      <c r="BD72" s="58"/>
      <c r="BE72" s="52"/>
      <c r="BF72" s="66"/>
      <c r="BG72" s="171"/>
    </row>
    <row r="73" spans="1:59" ht="32.25" hidden="1" customHeight="1" outlineLevel="1" x14ac:dyDescent="0.25">
      <c r="A73" s="81">
        <v>67</v>
      </c>
      <c r="B73" s="6" t="s">
        <v>3487</v>
      </c>
      <c r="C73" s="508" t="s">
        <v>3455</v>
      </c>
      <c r="D73" s="503" t="s">
        <v>3463</v>
      </c>
      <c r="E73" s="515" t="s">
        <v>104</v>
      </c>
      <c r="F73" s="511">
        <v>50</v>
      </c>
      <c r="G73" s="506"/>
      <c r="H73" s="56" t="s">
        <v>794</v>
      </c>
      <c r="I73" s="198">
        <v>2017</v>
      </c>
      <c r="J73" s="241"/>
      <c r="K73" s="79" t="s">
        <v>1304</v>
      </c>
      <c r="L73" s="171"/>
      <c r="M73" s="517"/>
      <c r="N73" s="241"/>
      <c r="O73" s="81"/>
      <c r="P73" s="81"/>
      <c r="Q73" s="579"/>
      <c r="R73" s="580"/>
      <c r="S73" s="581"/>
      <c r="T73" s="582"/>
      <c r="U73" s="583"/>
      <c r="V73" s="44"/>
      <c r="W73" s="39"/>
      <c r="X73" s="542"/>
      <c r="Y73" s="82"/>
      <c r="Z73" s="58"/>
      <c r="AA73" s="52"/>
      <c r="AB73" s="198"/>
      <c r="AC73" s="241"/>
      <c r="AD73" s="81"/>
      <c r="AE73" s="14"/>
      <c r="AF73" s="518"/>
      <c r="AG73" s="519"/>
      <c r="AH73" s="520"/>
      <c r="AI73" s="521"/>
      <c r="AJ73" s="138"/>
      <c r="AK73" s="6"/>
      <c r="AL73" s="2"/>
      <c r="AM73" s="59"/>
      <c r="AN73" s="4"/>
      <c r="AO73" s="58"/>
      <c r="AP73" s="242"/>
      <c r="AQ73" s="243"/>
      <c r="AS73" s="81"/>
      <c r="AT73" s="2"/>
      <c r="AU73" s="1"/>
      <c r="AV73" s="238"/>
      <c r="AW73" s="11"/>
      <c r="AX73" s="11"/>
      <c r="AY73" s="138"/>
      <c r="AZ73" s="6"/>
      <c r="BA73" s="2"/>
      <c r="BB73" s="59"/>
      <c r="BC73" s="4"/>
      <c r="BD73" s="58"/>
      <c r="BE73" s="52"/>
      <c r="BF73" s="66"/>
      <c r="BG73" s="171"/>
    </row>
    <row r="74" spans="1:59" ht="32.25" hidden="1" customHeight="1" outlineLevel="1" x14ac:dyDescent="0.25">
      <c r="A74" s="81">
        <v>68</v>
      </c>
      <c r="B74" s="6" t="s">
        <v>3487</v>
      </c>
      <c r="C74" s="508" t="s">
        <v>3456</v>
      </c>
      <c r="D74" s="503" t="s">
        <v>3463</v>
      </c>
      <c r="E74" s="515" t="s">
        <v>104</v>
      </c>
      <c r="F74" s="511">
        <v>50</v>
      </c>
      <c r="G74" s="506"/>
      <c r="H74" s="56" t="s">
        <v>794</v>
      </c>
      <c r="I74" s="198">
        <v>2017</v>
      </c>
      <c r="J74" s="241"/>
      <c r="K74" s="79" t="s">
        <v>1304</v>
      </c>
      <c r="L74" s="171"/>
      <c r="M74" s="517"/>
      <c r="N74" s="241"/>
      <c r="O74" s="81"/>
      <c r="P74" s="81"/>
      <c r="Q74" s="579"/>
      <c r="R74" s="580"/>
      <c r="S74" s="581"/>
      <c r="T74" s="582"/>
      <c r="U74" s="583"/>
      <c r="V74" s="44"/>
      <c r="W74" s="39"/>
      <c r="X74" s="542"/>
      <c r="Y74" s="82"/>
      <c r="Z74" s="58"/>
      <c r="AA74" s="52"/>
      <c r="AB74" s="198"/>
      <c r="AC74" s="241"/>
      <c r="AD74" s="81"/>
      <c r="AE74" s="14"/>
      <c r="AF74" s="518"/>
      <c r="AG74" s="519"/>
      <c r="AH74" s="520"/>
      <c r="AI74" s="521"/>
      <c r="AJ74" s="138"/>
      <c r="AK74" s="6"/>
      <c r="AL74" s="2"/>
      <c r="AM74" s="59"/>
      <c r="AN74" s="4"/>
      <c r="AO74" s="58"/>
      <c r="AP74" s="242"/>
      <c r="AQ74" s="243"/>
      <c r="AS74" s="81"/>
      <c r="AT74" s="2"/>
      <c r="AU74" s="1"/>
      <c r="AV74" s="238"/>
      <c r="AW74" s="11"/>
      <c r="AX74" s="11"/>
      <c r="AY74" s="138"/>
      <c r="AZ74" s="6"/>
      <c r="BA74" s="2"/>
      <c r="BB74" s="59"/>
      <c r="BC74" s="4"/>
      <c r="BD74" s="58"/>
      <c r="BE74" s="52"/>
      <c r="BF74" s="66"/>
      <c r="BG74" s="171"/>
    </row>
    <row r="75" spans="1:59" ht="32.25" hidden="1" customHeight="1" outlineLevel="1" x14ac:dyDescent="0.25">
      <c r="A75" s="81">
        <v>69</v>
      </c>
      <c r="B75" s="6" t="s">
        <v>3487</v>
      </c>
      <c r="C75" s="506" t="s">
        <v>3457</v>
      </c>
      <c r="D75" s="506" t="s">
        <v>3464</v>
      </c>
      <c r="E75" s="515" t="s">
        <v>104</v>
      </c>
      <c r="F75" s="511">
        <v>80</v>
      </c>
      <c r="G75" s="506"/>
      <c r="H75" s="56" t="s">
        <v>794</v>
      </c>
      <c r="I75" s="198">
        <v>2017</v>
      </c>
      <c r="J75" s="241"/>
      <c r="K75" s="79" t="s">
        <v>1304</v>
      </c>
      <c r="L75" s="171"/>
      <c r="M75" s="517"/>
      <c r="N75" s="241"/>
      <c r="O75" s="81"/>
      <c r="P75" s="81"/>
      <c r="Q75" s="579"/>
      <c r="R75" s="580"/>
      <c r="S75" s="581"/>
      <c r="T75" s="582"/>
      <c r="U75" s="583"/>
      <c r="V75" s="44"/>
      <c r="W75" s="39"/>
      <c r="X75" s="542"/>
      <c r="Y75" s="82"/>
      <c r="Z75" s="58"/>
      <c r="AA75" s="52"/>
      <c r="AB75" s="198"/>
      <c r="AC75" s="241"/>
      <c r="AD75" s="81"/>
      <c r="AE75" s="14"/>
      <c r="AF75" s="518"/>
      <c r="AG75" s="519"/>
      <c r="AH75" s="520"/>
      <c r="AI75" s="521"/>
      <c r="AJ75" s="138"/>
      <c r="AK75" s="6"/>
      <c r="AL75" s="2"/>
      <c r="AM75" s="59"/>
      <c r="AN75" s="4"/>
      <c r="AO75" s="58"/>
      <c r="AP75" s="242"/>
      <c r="AQ75" s="243"/>
      <c r="AS75" s="81"/>
      <c r="AT75" s="2"/>
      <c r="AU75" s="1"/>
      <c r="AV75" s="238"/>
      <c r="AW75" s="11"/>
      <c r="AX75" s="11"/>
      <c r="AY75" s="138"/>
      <c r="AZ75" s="6"/>
      <c r="BA75" s="2"/>
      <c r="BB75" s="59"/>
      <c r="BC75" s="4"/>
      <c r="BD75" s="58"/>
      <c r="BE75" s="52"/>
      <c r="BF75" s="66"/>
      <c r="BG75" s="171"/>
    </row>
    <row r="76" spans="1:59" ht="32.25" hidden="1" customHeight="1" outlineLevel="1" x14ac:dyDescent="0.25">
      <c r="A76" s="81">
        <v>70</v>
      </c>
      <c r="B76" s="6" t="s">
        <v>3487</v>
      </c>
      <c r="C76" s="506" t="s">
        <v>3458</v>
      </c>
      <c r="D76" s="506" t="s">
        <v>3465</v>
      </c>
      <c r="E76" s="515" t="s">
        <v>104</v>
      </c>
      <c r="F76" s="511">
        <v>7</v>
      </c>
      <c r="G76" s="506" t="s">
        <v>1084</v>
      </c>
      <c r="H76" s="56" t="s">
        <v>794</v>
      </c>
      <c r="I76" s="198">
        <v>2017</v>
      </c>
      <c r="J76" s="241"/>
      <c r="K76" s="79" t="s">
        <v>1304</v>
      </c>
      <c r="L76" s="171"/>
      <c r="M76" s="517"/>
      <c r="N76" s="241"/>
      <c r="O76" s="81"/>
      <c r="P76" s="81"/>
      <c r="Q76" s="579"/>
      <c r="R76" s="580"/>
      <c r="S76" s="581"/>
      <c r="T76" s="582"/>
      <c r="U76" s="583"/>
      <c r="V76" s="44"/>
      <c r="W76" s="39"/>
      <c r="X76" s="542"/>
      <c r="Y76" s="82"/>
      <c r="Z76" s="58"/>
      <c r="AA76" s="52"/>
      <c r="AB76" s="198"/>
      <c r="AC76" s="241"/>
      <c r="AD76" s="81"/>
      <c r="AE76" s="14"/>
      <c r="AF76" s="518"/>
      <c r="AG76" s="519"/>
      <c r="AH76" s="520"/>
      <c r="AI76" s="521"/>
      <c r="AJ76" s="138"/>
      <c r="AK76" s="6"/>
      <c r="AL76" s="2"/>
      <c r="AM76" s="59"/>
      <c r="AN76" s="4"/>
      <c r="AO76" s="58"/>
      <c r="AP76" s="242"/>
      <c r="AQ76" s="243"/>
      <c r="AS76" s="81"/>
      <c r="AT76" s="2"/>
      <c r="AU76" s="1"/>
      <c r="AV76" s="238"/>
      <c r="AW76" s="11"/>
      <c r="AX76" s="11"/>
      <c r="AY76" s="138"/>
      <c r="AZ76" s="6"/>
      <c r="BA76" s="2"/>
      <c r="BB76" s="59"/>
      <c r="BC76" s="4"/>
      <c r="BD76" s="58"/>
      <c r="BE76" s="52"/>
      <c r="BF76" s="66"/>
      <c r="BG76" s="171"/>
    </row>
    <row r="77" spans="1:59" ht="32.25" hidden="1" customHeight="1" outlineLevel="1" x14ac:dyDescent="0.25">
      <c r="A77" s="81">
        <v>71</v>
      </c>
      <c r="B77" s="6" t="s">
        <v>3487</v>
      </c>
      <c r="C77" s="506" t="s">
        <v>3470</v>
      </c>
      <c r="D77" s="506" t="s">
        <v>3466</v>
      </c>
      <c r="E77" s="515" t="s">
        <v>104</v>
      </c>
      <c r="F77" s="511">
        <v>10</v>
      </c>
      <c r="G77" s="533"/>
      <c r="H77" s="56" t="s">
        <v>794</v>
      </c>
      <c r="I77" s="198">
        <v>2017</v>
      </c>
      <c r="J77" s="241"/>
      <c r="K77" s="79" t="s">
        <v>1304</v>
      </c>
      <c r="L77" s="171"/>
      <c r="M77" s="517"/>
      <c r="N77" s="241"/>
      <c r="O77" s="81"/>
      <c r="P77" s="81"/>
      <c r="Q77" s="579"/>
      <c r="R77" s="580"/>
      <c r="S77" s="581"/>
      <c r="T77" s="582"/>
      <c r="U77" s="583"/>
      <c r="V77" s="44"/>
      <c r="W77" s="39"/>
      <c r="X77" s="542"/>
      <c r="Y77" s="82"/>
      <c r="Z77" s="58"/>
      <c r="AA77" s="52"/>
      <c r="AB77" s="198"/>
      <c r="AC77" s="241"/>
      <c r="AD77" s="81"/>
      <c r="AE77" s="14"/>
      <c r="AF77" s="518"/>
      <c r="AG77" s="519"/>
      <c r="AH77" s="520"/>
      <c r="AI77" s="521"/>
      <c r="AJ77" s="138"/>
      <c r="AK77" s="6"/>
      <c r="AL77" s="2"/>
      <c r="AM77" s="59"/>
      <c r="AN77" s="4"/>
      <c r="AO77" s="58"/>
      <c r="AP77" s="242"/>
      <c r="AQ77" s="243"/>
      <c r="AS77" s="81"/>
      <c r="AT77" s="2"/>
      <c r="AU77" s="1"/>
      <c r="AV77" s="238"/>
      <c r="AW77" s="11"/>
      <c r="AX77" s="11"/>
      <c r="AY77" s="138"/>
      <c r="AZ77" s="6"/>
      <c r="BA77" s="2"/>
      <c r="BB77" s="59"/>
      <c r="BC77" s="4"/>
      <c r="BD77" s="58"/>
      <c r="BE77" s="52"/>
      <c r="BF77" s="66"/>
      <c r="BG77" s="171"/>
    </row>
    <row r="78" spans="1:59" ht="32.25" hidden="1" customHeight="1" outlineLevel="1" x14ac:dyDescent="0.25">
      <c r="A78" s="81">
        <v>72</v>
      </c>
      <c r="B78" s="4" t="s">
        <v>3481</v>
      </c>
      <c r="C78" s="513" t="s">
        <v>3478</v>
      </c>
      <c r="D78" s="506" t="s">
        <v>3479</v>
      </c>
      <c r="E78" s="515" t="s">
        <v>104</v>
      </c>
      <c r="F78" s="511">
        <v>1</v>
      </c>
      <c r="G78" s="506" t="s">
        <v>3480</v>
      </c>
      <c r="H78" s="56" t="s">
        <v>794</v>
      </c>
      <c r="I78" s="198">
        <v>2017</v>
      </c>
      <c r="J78" s="241"/>
      <c r="K78" s="79" t="s">
        <v>1304</v>
      </c>
      <c r="L78" s="171"/>
      <c r="M78" s="517"/>
      <c r="N78" s="241"/>
      <c r="O78" s="81"/>
      <c r="P78" s="81"/>
      <c r="Q78" s="579"/>
      <c r="R78" s="580"/>
      <c r="S78" s="581"/>
      <c r="T78" s="582"/>
      <c r="U78" s="583"/>
      <c r="V78" s="44"/>
      <c r="W78" s="39"/>
      <c r="X78" s="542"/>
      <c r="Y78" s="82"/>
      <c r="Z78" s="58"/>
      <c r="AA78" s="52"/>
      <c r="AB78" s="198"/>
      <c r="AC78" s="241"/>
      <c r="AD78" s="81"/>
      <c r="AE78" s="14"/>
      <c r="AF78" s="518"/>
      <c r="AG78" s="519"/>
      <c r="AH78" s="520"/>
      <c r="AI78" s="521"/>
      <c r="AJ78" s="138"/>
      <c r="AK78" s="6"/>
      <c r="AL78" s="2"/>
      <c r="AM78" s="59"/>
      <c r="AN78" s="4"/>
      <c r="AO78" s="58"/>
      <c r="AP78" s="242"/>
      <c r="AQ78" s="243"/>
      <c r="AS78" s="81"/>
      <c r="AT78" s="2"/>
      <c r="AU78" s="1"/>
      <c r="AV78" s="238"/>
      <c r="AW78" s="11"/>
      <c r="AX78" s="11"/>
      <c r="AY78" s="138"/>
      <c r="AZ78" s="6"/>
      <c r="BA78" s="2"/>
      <c r="BB78" s="59"/>
      <c r="BC78" s="4"/>
      <c r="BD78" s="58"/>
      <c r="BE78" s="52"/>
      <c r="BF78" s="66"/>
      <c r="BG78" s="171"/>
    </row>
    <row r="79" spans="1:59" ht="32.25" hidden="1" customHeight="1" outlineLevel="1" x14ac:dyDescent="0.25">
      <c r="A79" s="81">
        <v>73</v>
      </c>
      <c r="B79" s="6" t="s">
        <v>3482</v>
      </c>
      <c r="C79" s="513" t="s">
        <v>3459</v>
      </c>
      <c r="D79" s="506" t="s">
        <v>3467</v>
      </c>
      <c r="E79" s="515" t="s">
        <v>106</v>
      </c>
      <c r="F79" s="511">
        <v>25</v>
      </c>
      <c r="G79" s="506"/>
      <c r="H79" s="56" t="s">
        <v>794</v>
      </c>
      <c r="I79" s="198">
        <v>2017</v>
      </c>
      <c r="J79" s="241"/>
      <c r="K79" s="79" t="s">
        <v>1304</v>
      </c>
      <c r="L79" s="171"/>
      <c r="M79" s="517"/>
      <c r="N79" s="241"/>
      <c r="O79" s="81"/>
      <c r="P79" s="81"/>
      <c r="Q79" s="579"/>
      <c r="R79" s="580"/>
      <c r="S79" s="581"/>
      <c r="T79" s="582"/>
      <c r="U79" s="583"/>
      <c r="V79" s="44"/>
      <c r="W79" s="39"/>
      <c r="X79" s="542"/>
      <c r="Y79" s="82"/>
      <c r="Z79" s="58"/>
      <c r="AA79" s="52"/>
      <c r="AB79" s="198"/>
      <c r="AC79" s="241"/>
      <c r="AD79" s="81"/>
      <c r="AE79" s="14"/>
      <c r="AF79" s="518"/>
      <c r="AG79" s="519"/>
      <c r="AH79" s="520"/>
      <c r="AI79" s="521"/>
      <c r="AJ79" s="138"/>
      <c r="AK79" s="6"/>
      <c r="AL79" s="2"/>
      <c r="AM79" s="59"/>
      <c r="AN79" s="4"/>
      <c r="AO79" s="58"/>
      <c r="AP79" s="242"/>
      <c r="AQ79" s="243"/>
      <c r="AS79" s="81"/>
      <c r="AT79" s="2"/>
      <c r="AU79" s="1"/>
      <c r="AV79" s="238"/>
      <c r="AW79" s="11"/>
      <c r="AX79" s="11"/>
      <c r="AY79" s="138"/>
      <c r="AZ79" s="6"/>
      <c r="BA79" s="2"/>
      <c r="BB79" s="59"/>
      <c r="BC79" s="4"/>
      <c r="BD79" s="58"/>
      <c r="BE79" s="52"/>
      <c r="BF79" s="66"/>
      <c r="BG79" s="171"/>
    </row>
    <row r="80" spans="1:59" ht="32.25" hidden="1" customHeight="1" outlineLevel="1" x14ac:dyDescent="0.25">
      <c r="A80" s="81">
        <v>74</v>
      </c>
      <c r="B80" s="4" t="s">
        <v>3486</v>
      </c>
      <c r="C80" s="513" t="s">
        <v>3484</v>
      </c>
      <c r="D80" s="506" t="s">
        <v>3485</v>
      </c>
      <c r="E80" s="515" t="s">
        <v>104</v>
      </c>
      <c r="F80" s="511">
        <v>1</v>
      </c>
      <c r="G80" s="506" t="s">
        <v>3480</v>
      </c>
      <c r="H80" s="56" t="s">
        <v>794</v>
      </c>
      <c r="I80" s="198">
        <v>2017</v>
      </c>
      <c r="J80" s="241"/>
      <c r="K80" s="79" t="s">
        <v>1304</v>
      </c>
      <c r="L80" s="171"/>
      <c r="M80" s="517"/>
      <c r="N80" s="241"/>
      <c r="O80" s="81"/>
      <c r="P80" s="81"/>
      <c r="Q80" s="579"/>
      <c r="R80" s="580"/>
      <c r="S80" s="581"/>
      <c r="T80" s="582"/>
      <c r="U80" s="583"/>
      <c r="V80" s="44"/>
      <c r="W80" s="39"/>
      <c r="X80" s="542"/>
      <c r="Y80" s="82"/>
      <c r="Z80" s="58"/>
      <c r="AA80" s="52"/>
      <c r="AB80" s="198"/>
      <c r="AC80" s="241"/>
      <c r="AD80" s="81"/>
      <c r="AE80" s="14"/>
      <c r="AF80" s="518"/>
      <c r="AG80" s="519"/>
      <c r="AH80" s="520"/>
      <c r="AI80" s="521"/>
      <c r="AJ80" s="138"/>
      <c r="AK80" s="6"/>
      <c r="AL80" s="2"/>
      <c r="AM80" s="59"/>
      <c r="AN80" s="4"/>
      <c r="AO80" s="58"/>
      <c r="AP80" s="242"/>
      <c r="AQ80" s="243"/>
      <c r="AS80" s="81"/>
      <c r="AT80" s="2"/>
      <c r="AU80" s="1"/>
      <c r="AV80" s="238"/>
      <c r="AW80" s="11"/>
      <c r="AX80" s="11"/>
      <c r="AY80" s="138"/>
      <c r="AZ80" s="6"/>
      <c r="BA80" s="2"/>
      <c r="BB80" s="59"/>
      <c r="BC80" s="4"/>
      <c r="BD80" s="58"/>
      <c r="BE80" s="52"/>
      <c r="BF80" s="66"/>
      <c r="BG80" s="171"/>
    </row>
    <row r="81" spans="1:97" ht="32.25" hidden="1" customHeight="1" outlineLevel="1" x14ac:dyDescent="0.25">
      <c r="A81" s="81">
        <v>75</v>
      </c>
      <c r="B81" s="6" t="s">
        <v>3483</v>
      </c>
      <c r="C81" s="513" t="s">
        <v>3460</v>
      </c>
      <c r="D81" s="506" t="s">
        <v>3468</v>
      </c>
      <c r="E81" s="515" t="s">
        <v>106</v>
      </c>
      <c r="F81" s="511">
        <v>25</v>
      </c>
      <c r="G81" s="506"/>
      <c r="H81" s="56" t="s">
        <v>794</v>
      </c>
      <c r="I81" s="198">
        <v>2017</v>
      </c>
      <c r="J81" s="241"/>
      <c r="K81" s="79" t="s">
        <v>1304</v>
      </c>
      <c r="L81" s="171"/>
      <c r="M81" s="517"/>
      <c r="N81" s="241"/>
      <c r="O81" s="81"/>
      <c r="P81" s="81"/>
      <c r="Q81" s="579"/>
      <c r="R81" s="580"/>
      <c r="S81" s="581"/>
      <c r="T81" s="582"/>
      <c r="U81" s="583"/>
      <c r="V81" s="44"/>
      <c r="W81" s="39"/>
      <c r="X81" s="542"/>
      <c r="Y81" s="82"/>
      <c r="Z81" s="58"/>
      <c r="AA81" s="52"/>
      <c r="AB81" s="198"/>
      <c r="AC81" s="241"/>
      <c r="AD81" s="81"/>
      <c r="AE81" s="14"/>
      <c r="AF81" s="518"/>
      <c r="AG81" s="519"/>
      <c r="AH81" s="520"/>
      <c r="AI81" s="521"/>
      <c r="AJ81" s="138"/>
      <c r="AK81" s="6"/>
      <c r="AL81" s="2"/>
      <c r="AM81" s="59"/>
      <c r="AN81" s="4"/>
      <c r="AO81" s="58"/>
      <c r="AP81" s="242"/>
      <c r="AQ81" s="243"/>
      <c r="AS81" s="81"/>
      <c r="AT81" s="2"/>
      <c r="AU81" s="1"/>
      <c r="AV81" s="238"/>
      <c r="AW81" s="11"/>
      <c r="AX81" s="11"/>
      <c r="AY81" s="138"/>
      <c r="AZ81" s="6"/>
      <c r="BA81" s="2"/>
      <c r="BB81" s="59"/>
      <c r="BC81" s="4"/>
      <c r="BD81" s="58"/>
      <c r="BE81" s="52"/>
      <c r="BF81" s="66"/>
      <c r="BG81" s="171"/>
    </row>
    <row r="82" spans="1:97" ht="32.25" hidden="1" customHeight="1" outlineLevel="1" x14ac:dyDescent="0.25">
      <c r="A82" s="343">
        <v>76</v>
      </c>
      <c r="B82" s="6" t="s">
        <v>3477</v>
      </c>
      <c r="C82" s="513" t="s">
        <v>3461</v>
      </c>
      <c r="D82" s="506" t="s">
        <v>3469</v>
      </c>
      <c r="E82" s="515" t="s">
        <v>104</v>
      </c>
      <c r="F82" s="511">
        <v>50</v>
      </c>
      <c r="G82" s="506"/>
      <c r="H82" s="56" t="s">
        <v>794</v>
      </c>
      <c r="I82" s="198">
        <v>2017</v>
      </c>
      <c r="J82" s="241"/>
      <c r="K82" s="79" t="s">
        <v>1304</v>
      </c>
      <c r="L82" s="171"/>
      <c r="M82" s="517"/>
      <c r="N82" s="241"/>
      <c r="O82" s="81"/>
      <c r="P82" s="81"/>
      <c r="Q82" s="579"/>
      <c r="R82" s="580"/>
      <c r="S82" s="581"/>
      <c r="T82" s="582"/>
      <c r="U82" s="583"/>
      <c r="V82" s="44"/>
      <c r="W82" s="39"/>
      <c r="X82" s="542"/>
      <c r="Y82" s="82"/>
      <c r="Z82" s="58"/>
      <c r="AA82" s="52"/>
      <c r="AB82" s="198"/>
      <c r="AC82" s="241"/>
      <c r="AD82" s="81"/>
      <c r="AE82" s="14"/>
      <c r="AF82" s="518"/>
      <c r="AG82" s="519"/>
      <c r="AH82" s="520"/>
      <c r="AI82" s="521"/>
      <c r="AJ82" s="138"/>
      <c r="AK82" s="6"/>
      <c r="AL82" s="2"/>
      <c r="AM82" s="59"/>
      <c r="AN82" s="4"/>
      <c r="AO82" s="58"/>
      <c r="AP82" s="242"/>
      <c r="AQ82" s="243"/>
      <c r="AS82" s="81"/>
      <c r="AT82" s="2"/>
      <c r="AU82" s="1"/>
      <c r="AV82" s="238"/>
      <c r="AW82" s="11"/>
      <c r="AX82" s="11"/>
      <c r="AY82" s="138"/>
      <c r="AZ82" s="6"/>
      <c r="BA82" s="2"/>
      <c r="BB82" s="59"/>
      <c r="BC82" s="4"/>
      <c r="BD82" s="58"/>
      <c r="BE82" s="52"/>
      <c r="BF82" s="66"/>
      <c r="BG82" s="171"/>
    </row>
    <row r="83" spans="1:97" s="271" customFormat="1" ht="38.25" customHeight="1" collapsed="1" x14ac:dyDescent="0.25">
      <c r="A83" s="145"/>
      <c r="B83" s="687" t="s">
        <v>1942</v>
      </c>
      <c r="C83" s="478" t="s">
        <v>1857</v>
      </c>
      <c r="D83" s="89"/>
      <c r="E83" s="89"/>
      <c r="F83" s="89"/>
      <c r="G83" s="143"/>
      <c r="H83" s="291"/>
      <c r="I83" s="200"/>
      <c r="J83" s="158"/>
      <c r="K83" s="360" t="s">
        <v>1304</v>
      </c>
      <c r="L83" s="210"/>
      <c r="M83" s="210"/>
      <c r="N83" s="158"/>
      <c r="O83" s="145"/>
      <c r="P83" s="145"/>
      <c r="Q83" s="539" t="s">
        <v>1885</v>
      </c>
      <c r="R83" s="539"/>
      <c r="S83" s="539"/>
      <c r="T83" s="539"/>
      <c r="U83" s="539"/>
      <c r="V83" s="116"/>
      <c r="W83" s="130"/>
      <c r="X83" s="551"/>
      <c r="Y83" s="540" t="s">
        <v>1942</v>
      </c>
      <c r="Z83" s="128"/>
      <c r="AA83" s="111"/>
      <c r="AB83" s="200"/>
      <c r="AC83" s="158"/>
      <c r="AD83" s="109"/>
      <c r="AE83" s="697" t="s">
        <v>1857</v>
      </c>
      <c r="AF83" s="698"/>
      <c r="AG83" s="698"/>
      <c r="AH83" s="698"/>
      <c r="AI83" s="699"/>
      <c r="AJ83" s="109"/>
      <c r="AK83" s="109"/>
      <c r="AL83" s="109"/>
      <c r="AM83" s="165"/>
      <c r="AN83" s="155" t="s">
        <v>1915</v>
      </c>
      <c r="AO83" s="32"/>
      <c r="AP83" s="108"/>
      <c r="AQ83" s="190"/>
      <c r="AR83" s="266"/>
      <c r="AS83" s="706" t="s">
        <v>1918</v>
      </c>
      <c r="AT83" s="707"/>
      <c r="AU83" s="708"/>
      <c r="AV83" s="141"/>
      <c r="AW83" s="141"/>
      <c r="AX83" s="267"/>
      <c r="AY83" s="267"/>
      <c r="AZ83" s="267"/>
      <c r="BA83" s="267"/>
      <c r="BB83" s="71"/>
      <c r="BC83" s="267"/>
      <c r="BD83" s="268"/>
      <c r="BE83" s="269" t="s">
        <v>228</v>
      </c>
      <c r="BF83" s="122"/>
      <c r="BG83" s="209" t="s">
        <v>43</v>
      </c>
      <c r="BH83" s="266"/>
      <c r="BI83" s="270"/>
      <c r="BJ83" s="270"/>
      <c r="BK83" s="270"/>
      <c r="BL83" s="270"/>
      <c r="BM83" s="270"/>
      <c r="BN83" s="270"/>
      <c r="BO83" s="270"/>
      <c r="BP83" s="270"/>
      <c r="BQ83" s="270"/>
      <c r="BR83" s="270"/>
      <c r="BS83" s="270"/>
      <c r="BT83" s="270"/>
      <c r="BU83" s="270"/>
      <c r="BV83" s="270"/>
      <c r="BW83" s="270"/>
      <c r="BX83" s="270"/>
      <c r="BY83" s="270"/>
      <c r="BZ83" s="270"/>
      <c r="CA83" s="270"/>
      <c r="CB83" s="270"/>
      <c r="CC83" s="270"/>
      <c r="CD83" s="270"/>
      <c r="CE83" s="270"/>
      <c r="CF83" s="270"/>
      <c r="CG83" s="270"/>
      <c r="CH83" s="270"/>
      <c r="CI83" s="270"/>
      <c r="CJ83" s="270"/>
      <c r="CK83" s="270"/>
      <c r="CL83" s="270"/>
      <c r="CM83" s="270"/>
      <c r="CN83" s="270"/>
      <c r="CO83" s="270"/>
      <c r="CP83" s="270"/>
      <c r="CQ83" s="270"/>
      <c r="CR83" s="270"/>
      <c r="CS83" s="270"/>
    </row>
    <row r="84" spans="1:97" s="245" customFormat="1" ht="11.25" hidden="1" customHeight="1" outlineLevel="1" x14ac:dyDescent="0.25">
      <c r="A84" s="150"/>
      <c r="B84" s="150"/>
      <c r="C84" s="150"/>
      <c r="D84" s="150"/>
      <c r="E84" s="150"/>
      <c r="F84" s="150"/>
      <c r="G84" s="150"/>
      <c r="H84" s="150" t="s">
        <v>228</v>
      </c>
      <c r="I84" s="150">
        <v>2017</v>
      </c>
      <c r="J84" s="241"/>
      <c r="K84" s="150" t="s">
        <v>1304</v>
      </c>
      <c r="L84" s="150"/>
      <c r="M84" s="150"/>
      <c r="N84" s="241"/>
      <c r="O84" s="81">
        <v>60</v>
      </c>
      <c r="P84" s="82"/>
      <c r="Q84" s="82" t="s">
        <v>410</v>
      </c>
      <c r="R84" s="41" t="s">
        <v>907</v>
      </c>
      <c r="S84" s="80" t="s">
        <v>111</v>
      </c>
      <c r="T84" s="80" t="s">
        <v>104</v>
      </c>
      <c r="U84" s="80" t="s">
        <v>230</v>
      </c>
      <c r="V84" s="39"/>
      <c r="W84" s="82" t="s">
        <v>1955</v>
      </c>
      <c r="X84" s="85"/>
      <c r="Y84" s="39" t="s">
        <v>577</v>
      </c>
      <c r="Z84" s="58"/>
      <c r="AA84" s="56" t="s">
        <v>803</v>
      </c>
      <c r="AB84" s="184"/>
      <c r="AC84" s="241"/>
      <c r="AD84" s="42"/>
      <c r="AE84" s="4" t="s">
        <v>410</v>
      </c>
      <c r="AF84" s="1" t="s">
        <v>907</v>
      </c>
      <c r="AG84" s="11" t="s">
        <v>111</v>
      </c>
      <c r="AH84" s="11" t="s">
        <v>104</v>
      </c>
      <c r="AI84" s="11" t="s">
        <v>105</v>
      </c>
      <c r="AJ84" s="11" t="s">
        <v>230</v>
      </c>
      <c r="AK84" s="240"/>
      <c r="AL84" s="6" t="s">
        <v>1916</v>
      </c>
      <c r="AM84" s="263"/>
      <c r="AN84" s="2" t="s">
        <v>577</v>
      </c>
      <c r="AO84" s="59"/>
      <c r="AP84" s="242" t="s">
        <v>803</v>
      </c>
      <c r="AQ84" s="243"/>
      <c r="AR84" s="244"/>
      <c r="AS84" s="42"/>
      <c r="AT84" s="4" t="s">
        <v>410</v>
      </c>
      <c r="AU84" s="1" t="s">
        <v>907</v>
      </c>
      <c r="AV84" s="2"/>
      <c r="AW84" s="2"/>
      <c r="AX84" s="2"/>
      <c r="AY84" s="39"/>
      <c r="AZ84" s="4"/>
      <c r="BA84" s="2"/>
      <c r="BB84" s="59"/>
      <c r="BC84" s="4"/>
      <c r="BD84" s="58"/>
      <c r="BE84" s="56"/>
      <c r="BF84" s="62"/>
      <c r="BG84" s="171" t="s">
        <v>454</v>
      </c>
      <c r="BH84" s="244"/>
    </row>
    <row r="85" spans="1:97" s="245" customFormat="1" ht="60" hidden="1" outlineLevel="1" x14ac:dyDescent="0.25">
      <c r="A85" s="82">
        <v>77</v>
      </c>
      <c r="B85" s="6" t="s">
        <v>578</v>
      </c>
      <c r="C85" s="4" t="s">
        <v>3338</v>
      </c>
      <c r="D85" s="1" t="s">
        <v>908</v>
      </c>
      <c r="E85" s="11" t="s">
        <v>104</v>
      </c>
      <c r="F85" s="80" t="s">
        <v>330</v>
      </c>
      <c r="G85" s="2"/>
      <c r="H85" s="56" t="s">
        <v>803</v>
      </c>
      <c r="I85" s="184"/>
      <c r="J85" s="241"/>
      <c r="K85" s="79" t="s">
        <v>1304</v>
      </c>
      <c r="L85" s="272"/>
      <c r="M85" s="255"/>
      <c r="N85" s="241"/>
      <c r="O85" s="81">
        <v>61</v>
      </c>
      <c r="P85" s="82"/>
      <c r="Q85" s="82" t="s">
        <v>455</v>
      </c>
      <c r="R85" s="41" t="s">
        <v>908</v>
      </c>
      <c r="S85" s="80"/>
      <c r="T85" s="80" t="s">
        <v>104</v>
      </c>
      <c r="U85" s="80" t="s">
        <v>330</v>
      </c>
      <c r="V85" s="39"/>
      <c r="W85" s="82"/>
      <c r="X85" s="85"/>
      <c r="Y85" s="44" t="s">
        <v>578</v>
      </c>
      <c r="Z85" s="58"/>
      <c r="AA85" s="56" t="s">
        <v>803</v>
      </c>
      <c r="AB85" s="184"/>
      <c r="AC85" s="241"/>
      <c r="AD85" s="42"/>
      <c r="AE85" s="4" t="s">
        <v>455</v>
      </c>
      <c r="AF85" s="1" t="s">
        <v>908</v>
      </c>
      <c r="AG85" s="240"/>
      <c r="AH85" s="11" t="s">
        <v>104</v>
      </c>
      <c r="AI85" s="11" t="s">
        <v>105</v>
      </c>
      <c r="AJ85" s="11" t="s">
        <v>330</v>
      </c>
      <c r="AK85" s="240"/>
      <c r="AL85" s="6" t="s">
        <v>1115</v>
      </c>
      <c r="AM85" s="263"/>
      <c r="AN85" s="6" t="s">
        <v>578</v>
      </c>
      <c r="AO85" s="58"/>
      <c r="AP85" s="242" t="s">
        <v>803</v>
      </c>
      <c r="AQ85" s="243"/>
      <c r="AR85" s="244"/>
      <c r="AS85" s="42"/>
      <c r="AT85" s="4" t="s">
        <v>455</v>
      </c>
      <c r="AU85" s="1" t="s">
        <v>908</v>
      </c>
      <c r="AV85" s="2"/>
      <c r="AW85" s="2"/>
      <c r="AX85" s="2"/>
      <c r="AY85" s="39"/>
      <c r="AZ85" s="4"/>
      <c r="BA85" s="2"/>
      <c r="BB85" s="59"/>
      <c r="BC85" s="4"/>
      <c r="BD85" s="58"/>
      <c r="BE85" s="56"/>
      <c r="BF85" s="62"/>
      <c r="BG85" s="171" t="s">
        <v>1970</v>
      </c>
      <c r="BH85" s="244"/>
    </row>
    <row r="86" spans="1:97" s="245" customFormat="1" ht="27" hidden="1" customHeight="1" outlineLevel="1" x14ac:dyDescent="0.25">
      <c r="A86" s="150"/>
      <c r="B86" s="150"/>
      <c r="C86" s="150" t="s">
        <v>3339</v>
      </c>
      <c r="D86" s="150"/>
      <c r="E86" s="150"/>
      <c r="F86" s="150"/>
      <c r="G86" s="150"/>
      <c r="H86" s="84"/>
      <c r="I86" s="188"/>
      <c r="J86" s="159"/>
      <c r="K86" s="84" t="s">
        <v>1304</v>
      </c>
      <c r="L86" s="150"/>
      <c r="M86" s="150"/>
      <c r="N86" s="159"/>
      <c r="O86" s="150"/>
      <c r="P86" s="150"/>
      <c r="Q86" s="150" t="s">
        <v>1858</v>
      </c>
      <c r="R86" s="150"/>
      <c r="S86" s="150"/>
      <c r="T86" s="150"/>
      <c r="U86" s="150"/>
      <c r="V86" s="150"/>
      <c r="W86" s="150"/>
      <c r="X86" s="85"/>
      <c r="Y86" s="150"/>
      <c r="Z86" s="58"/>
      <c r="AA86" s="84"/>
      <c r="AB86" s="188"/>
      <c r="AC86" s="159"/>
      <c r="AD86" s="150"/>
      <c r="AE86" s="150"/>
      <c r="AF86" s="150"/>
      <c r="AG86" s="150"/>
      <c r="AH86" s="150"/>
      <c r="AI86" s="150"/>
      <c r="AJ86" s="150"/>
      <c r="AK86" s="150"/>
      <c r="AL86" s="150"/>
      <c r="AM86" s="85"/>
      <c r="AN86" s="150"/>
      <c r="AO86" s="85"/>
      <c r="AP86" s="84"/>
      <c r="AQ86" s="188"/>
      <c r="AR86" s="244"/>
      <c r="AS86" s="150"/>
      <c r="AT86" s="150" t="s">
        <v>1858</v>
      </c>
      <c r="AU86" s="150"/>
      <c r="AV86" s="150"/>
      <c r="AW86" s="150"/>
      <c r="AX86" s="150"/>
      <c r="AY86" s="150"/>
      <c r="AZ86" s="150"/>
      <c r="BA86" s="150"/>
      <c r="BB86" s="59"/>
      <c r="BC86" s="150"/>
      <c r="BD86" s="85"/>
      <c r="BE86" s="150"/>
      <c r="BF86" s="62"/>
      <c r="BG86" s="174" t="s">
        <v>1971</v>
      </c>
      <c r="BH86" s="244"/>
    </row>
    <row r="87" spans="1:97" s="245" customFormat="1" ht="107.25" hidden="1" customHeight="1" outlineLevel="1" x14ac:dyDescent="0.25">
      <c r="A87" s="82">
        <v>78</v>
      </c>
      <c r="B87" s="6" t="s">
        <v>579</v>
      </c>
      <c r="C87" s="4" t="s">
        <v>3340</v>
      </c>
      <c r="D87" s="1" t="s">
        <v>909</v>
      </c>
      <c r="E87" s="11" t="s">
        <v>104</v>
      </c>
      <c r="F87" s="80" t="s">
        <v>330</v>
      </c>
      <c r="G87" s="6"/>
      <c r="H87" s="56" t="s">
        <v>803</v>
      </c>
      <c r="I87" s="184"/>
      <c r="J87" s="241"/>
      <c r="K87" s="79" t="s">
        <v>1304</v>
      </c>
      <c r="L87" s="272"/>
      <c r="M87" s="255"/>
      <c r="N87" s="241"/>
      <c r="O87" s="81">
        <v>62</v>
      </c>
      <c r="P87" s="82"/>
      <c r="Q87" s="82" t="s">
        <v>456</v>
      </c>
      <c r="R87" s="41" t="s">
        <v>909</v>
      </c>
      <c r="S87" s="80" t="s">
        <v>28</v>
      </c>
      <c r="T87" s="80" t="s">
        <v>104</v>
      </c>
      <c r="U87" s="80" t="s">
        <v>330</v>
      </c>
      <c r="V87" s="44" t="s">
        <v>2019</v>
      </c>
      <c r="W87" s="41" t="s">
        <v>1864</v>
      </c>
      <c r="X87" s="85"/>
      <c r="Y87" s="44" t="s">
        <v>579</v>
      </c>
      <c r="Z87" s="58"/>
      <c r="AA87" s="56" t="s">
        <v>803</v>
      </c>
      <c r="AB87" s="184"/>
      <c r="AC87" s="241"/>
      <c r="AD87" s="240"/>
      <c r="AE87" s="4" t="s">
        <v>456</v>
      </c>
      <c r="AF87" s="1" t="s">
        <v>909</v>
      </c>
      <c r="AG87" s="273" t="s">
        <v>28</v>
      </c>
      <c r="AH87" s="11" t="s">
        <v>104</v>
      </c>
      <c r="AI87" s="11" t="s">
        <v>105</v>
      </c>
      <c r="AJ87" s="11" t="s">
        <v>330</v>
      </c>
      <c r="AK87" s="240"/>
      <c r="AL87" s="6" t="s">
        <v>1116</v>
      </c>
      <c r="AM87" s="263"/>
      <c r="AN87" s="6" t="s">
        <v>579</v>
      </c>
      <c r="AO87" s="58"/>
      <c r="AP87" s="242" t="s">
        <v>803</v>
      </c>
      <c r="AQ87" s="243"/>
      <c r="AR87" s="244"/>
      <c r="AS87" s="42"/>
      <c r="AT87" s="4" t="s">
        <v>456</v>
      </c>
      <c r="AU87" s="1" t="s">
        <v>909</v>
      </c>
      <c r="AV87" s="2"/>
      <c r="AW87" s="2"/>
      <c r="AX87" s="2"/>
      <c r="AY87" s="39"/>
      <c r="AZ87" s="4"/>
      <c r="BA87" s="2"/>
      <c r="BB87" s="59"/>
      <c r="BC87" s="4"/>
      <c r="BD87" s="58"/>
      <c r="BE87" s="56"/>
      <c r="BF87" s="62"/>
      <c r="BG87" s="171" t="s">
        <v>1972</v>
      </c>
      <c r="BH87" s="244"/>
    </row>
    <row r="88" spans="1:97" s="245" customFormat="1" ht="48" hidden="1" outlineLevel="1" x14ac:dyDescent="0.25">
      <c r="A88" s="82">
        <v>79</v>
      </c>
      <c r="B88" s="6" t="s">
        <v>580</v>
      </c>
      <c r="C88" s="4" t="s">
        <v>3341</v>
      </c>
      <c r="D88" s="1" t="s">
        <v>910</v>
      </c>
      <c r="E88" s="11" t="s">
        <v>530</v>
      </c>
      <c r="F88" s="80" t="s">
        <v>330</v>
      </c>
      <c r="G88" s="2"/>
      <c r="H88" s="56" t="s">
        <v>803</v>
      </c>
      <c r="I88" s="184"/>
      <c r="J88" s="241"/>
      <c r="K88" s="79" t="s">
        <v>1304</v>
      </c>
      <c r="L88" s="272"/>
      <c r="M88" s="255"/>
      <c r="N88" s="241"/>
      <c r="O88" s="81">
        <v>63</v>
      </c>
      <c r="P88" s="82"/>
      <c r="Q88" s="82" t="s">
        <v>457</v>
      </c>
      <c r="R88" s="41" t="s">
        <v>910</v>
      </c>
      <c r="S88" s="80" t="s">
        <v>28</v>
      </c>
      <c r="T88" s="80" t="s">
        <v>530</v>
      </c>
      <c r="U88" s="80" t="s">
        <v>330</v>
      </c>
      <c r="V88" s="39"/>
      <c r="W88" s="41" t="s">
        <v>1864</v>
      </c>
      <c r="X88" s="85"/>
      <c r="Y88" s="44" t="s">
        <v>580</v>
      </c>
      <c r="Z88" s="58"/>
      <c r="AA88" s="56" t="s">
        <v>803</v>
      </c>
      <c r="AB88" s="184"/>
      <c r="AC88" s="241"/>
      <c r="AD88" s="240"/>
      <c r="AE88" s="4" t="s">
        <v>457</v>
      </c>
      <c r="AF88" s="1" t="s">
        <v>910</v>
      </c>
      <c r="AG88" s="274" t="s">
        <v>28</v>
      </c>
      <c r="AH88" s="11" t="s">
        <v>530</v>
      </c>
      <c r="AI88" s="11" t="s">
        <v>105</v>
      </c>
      <c r="AJ88" s="11" t="s">
        <v>330</v>
      </c>
      <c r="AK88" s="240"/>
      <c r="AL88" s="240"/>
      <c r="AM88" s="263"/>
      <c r="AN88" s="6" t="s">
        <v>580</v>
      </c>
      <c r="AO88" s="58"/>
      <c r="AP88" s="242" t="s">
        <v>803</v>
      </c>
      <c r="AQ88" s="243"/>
      <c r="AR88" s="244"/>
      <c r="AS88" s="42"/>
      <c r="AT88" s="4" t="s">
        <v>457</v>
      </c>
      <c r="AU88" s="1" t="s">
        <v>910</v>
      </c>
      <c r="AV88" s="2"/>
      <c r="AW88" s="2"/>
      <c r="AX88" s="2"/>
      <c r="AY88" s="39"/>
      <c r="AZ88" s="4"/>
      <c r="BA88" s="2"/>
      <c r="BB88" s="59"/>
      <c r="BC88" s="4"/>
      <c r="BD88" s="58"/>
      <c r="BE88" s="56"/>
      <c r="BF88" s="62"/>
      <c r="BG88" s="171" t="s">
        <v>1973</v>
      </c>
      <c r="BH88" s="244"/>
    </row>
    <row r="89" spans="1:97" s="277" customFormat="1" ht="15.75" customHeight="1" collapsed="1" x14ac:dyDescent="0.25">
      <c r="A89" s="145"/>
      <c r="B89" s="687" t="s">
        <v>52</v>
      </c>
      <c r="C89" s="478" t="s">
        <v>3664</v>
      </c>
      <c r="D89" s="89"/>
      <c r="E89" s="89"/>
      <c r="F89" s="89"/>
      <c r="G89" s="143"/>
      <c r="H89" s="291"/>
      <c r="I89" s="201"/>
      <c r="J89" s="160"/>
      <c r="K89" s="696" t="s">
        <v>850</v>
      </c>
      <c r="L89" s="208" t="s">
        <v>851</v>
      </c>
      <c r="M89" s="318"/>
      <c r="N89" s="160"/>
      <c r="O89" s="145"/>
      <c r="P89" s="145"/>
      <c r="Q89" s="539" t="s">
        <v>1884</v>
      </c>
      <c r="R89" s="539"/>
      <c r="S89" s="539"/>
      <c r="T89" s="539"/>
      <c r="U89" s="539"/>
      <c r="V89" s="116"/>
      <c r="W89" s="130"/>
      <c r="X89" s="552"/>
      <c r="Y89" s="540" t="s">
        <v>52</v>
      </c>
      <c r="Z89" s="32"/>
      <c r="AA89" s="111"/>
      <c r="AB89" s="201"/>
      <c r="AC89" s="160"/>
      <c r="AD89" s="110"/>
      <c r="AE89" s="697" t="s">
        <v>1917</v>
      </c>
      <c r="AF89" s="698"/>
      <c r="AG89" s="698"/>
      <c r="AH89" s="698"/>
      <c r="AI89" s="699"/>
      <c r="AJ89" s="110"/>
      <c r="AK89" s="110"/>
      <c r="AL89" s="110"/>
      <c r="AM89" s="126"/>
      <c r="AN89" s="155" t="s">
        <v>52</v>
      </c>
      <c r="AO89" s="32"/>
      <c r="AP89" s="108"/>
      <c r="AQ89" s="191"/>
      <c r="AR89" s="275"/>
      <c r="AS89" s="697" t="s">
        <v>469</v>
      </c>
      <c r="AT89" s="698"/>
      <c r="AU89" s="699"/>
      <c r="AV89" s="143"/>
      <c r="AW89" s="143"/>
      <c r="AX89" s="143"/>
      <c r="AY89" s="116"/>
      <c r="AZ89" s="109"/>
      <c r="BA89" s="110"/>
      <c r="BB89" s="126"/>
      <c r="BC89" s="155" t="s">
        <v>52</v>
      </c>
      <c r="BD89" s="32"/>
      <c r="BE89" s="107"/>
      <c r="BF89" s="123"/>
      <c r="BG89" s="209" t="s">
        <v>576</v>
      </c>
      <c r="BH89" s="275"/>
      <c r="BI89" s="276"/>
      <c r="BJ89" s="276"/>
      <c r="BK89" s="276"/>
      <c r="BL89" s="276"/>
      <c r="BM89" s="276"/>
      <c r="BN89" s="276"/>
      <c r="BO89" s="276"/>
      <c r="BP89" s="276"/>
      <c r="BQ89" s="276"/>
      <c r="BR89" s="276"/>
      <c r="BS89" s="276"/>
      <c r="BT89" s="276"/>
      <c r="BU89" s="276"/>
      <c r="BV89" s="276"/>
      <c r="BW89" s="276"/>
      <c r="BX89" s="276"/>
      <c r="BY89" s="276"/>
      <c r="BZ89" s="276"/>
      <c r="CA89" s="276"/>
      <c r="CB89" s="276"/>
      <c r="CC89" s="276"/>
      <c r="CD89" s="276"/>
      <c r="CE89" s="276"/>
      <c r="CF89" s="276"/>
      <c r="CG89" s="276"/>
      <c r="CH89" s="276"/>
      <c r="CI89" s="276"/>
      <c r="CJ89" s="276"/>
      <c r="CK89" s="276"/>
      <c r="CL89" s="276"/>
      <c r="CM89" s="276"/>
      <c r="CN89" s="276"/>
      <c r="CO89" s="276"/>
      <c r="CP89" s="276"/>
      <c r="CQ89" s="276"/>
      <c r="CR89" s="276"/>
      <c r="CS89" s="276"/>
    </row>
    <row r="90" spans="1:97" s="671" customFormat="1" ht="15" hidden="1" customHeight="1" outlineLevel="1" x14ac:dyDescent="0.25">
      <c r="A90" s="662"/>
      <c r="B90" s="662"/>
      <c r="C90" s="662"/>
      <c r="D90" s="662"/>
      <c r="E90" s="662"/>
      <c r="F90" s="662"/>
      <c r="G90" s="662"/>
      <c r="H90" s="662" t="s">
        <v>228</v>
      </c>
      <c r="I90" s="662">
        <v>2017</v>
      </c>
      <c r="J90" s="663"/>
      <c r="K90" s="662"/>
      <c r="L90" s="662"/>
      <c r="M90" s="662"/>
      <c r="N90" s="663"/>
      <c r="O90" s="522">
        <v>64</v>
      </c>
      <c r="P90" s="522">
        <v>60</v>
      </c>
      <c r="Q90" s="664" t="s">
        <v>410</v>
      </c>
      <c r="R90" s="664" t="s">
        <v>907</v>
      </c>
      <c r="S90" s="522" t="s">
        <v>111</v>
      </c>
      <c r="T90" s="522" t="s">
        <v>104</v>
      </c>
      <c r="U90" s="522" t="s">
        <v>230</v>
      </c>
      <c r="V90" s="662"/>
      <c r="W90" s="664" t="s">
        <v>3504</v>
      </c>
      <c r="X90" s="527"/>
      <c r="Y90" s="664" t="s">
        <v>577</v>
      </c>
      <c r="Z90" s="524"/>
      <c r="AA90" s="665" t="s">
        <v>803</v>
      </c>
      <c r="AB90" s="666"/>
      <c r="AC90" s="663"/>
      <c r="AD90" s="522">
        <v>54</v>
      </c>
      <c r="AE90" s="524" t="s">
        <v>410</v>
      </c>
      <c r="AF90" s="524" t="s">
        <v>907</v>
      </c>
      <c r="AG90" s="525" t="s">
        <v>111</v>
      </c>
      <c r="AH90" s="525" t="s">
        <v>104</v>
      </c>
      <c r="AI90" s="525" t="s">
        <v>105</v>
      </c>
      <c r="AJ90" s="522" t="s">
        <v>230</v>
      </c>
      <c r="AK90" s="526"/>
      <c r="AL90" s="524" t="s">
        <v>1114</v>
      </c>
      <c r="AM90" s="663"/>
      <c r="AN90" s="524" t="s">
        <v>577</v>
      </c>
      <c r="AO90" s="524"/>
      <c r="AP90" s="667" t="s">
        <v>803</v>
      </c>
      <c r="AQ90" s="668"/>
      <c r="AR90" s="669"/>
      <c r="AS90" s="522">
        <v>54</v>
      </c>
      <c r="AT90" s="524" t="s">
        <v>410</v>
      </c>
      <c r="AU90" s="524" t="s">
        <v>907</v>
      </c>
      <c r="AV90" s="525" t="s">
        <v>111</v>
      </c>
      <c r="AW90" s="525" t="s">
        <v>104</v>
      </c>
      <c r="AX90" s="525" t="s">
        <v>105</v>
      </c>
      <c r="AY90" s="522" t="s">
        <v>230</v>
      </c>
      <c r="AZ90" s="526"/>
      <c r="BA90" s="524" t="s">
        <v>1114</v>
      </c>
      <c r="BB90" s="524"/>
      <c r="BC90" s="524" t="s">
        <v>577</v>
      </c>
      <c r="BD90" s="524"/>
      <c r="BE90" s="665"/>
      <c r="BF90" s="665"/>
      <c r="BG90" s="670" t="s">
        <v>573</v>
      </c>
      <c r="BH90" s="669"/>
    </row>
    <row r="91" spans="1:97" ht="46.5" hidden="1" customHeight="1" outlineLevel="1" x14ac:dyDescent="0.25">
      <c r="A91" s="80">
        <v>80</v>
      </c>
      <c r="B91" s="6" t="s">
        <v>578</v>
      </c>
      <c r="C91" s="1" t="s">
        <v>3342</v>
      </c>
      <c r="D91" s="1" t="s">
        <v>1865</v>
      </c>
      <c r="E91" s="11" t="s">
        <v>104</v>
      </c>
      <c r="F91" s="80" t="s">
        <v>330</v>
      </c>
      <c r="G91" s="6"/>
      <c r="H91" s="11" t="s">
        <v>803</v>
      </c>
      <c r="I91" s="197"/>
      <c r="J91" s="241"/>
      <c r="K91" s="139" t="s">
        <v>1304</v>
      </c>
      <c r="L91" s="278"/>
      <c r="M91" s="257"/>
      <c r="N91" s="241"/>
      <c r="O91" s="81">
        <v>65</v>
      </c>
      <c r="P91" s="80">
        <v>61</v>
      </c>
      <c r="Q91" s="41" t="s">
        <v>411</v>
      </c>
      <c r="R91" s="41" t="s">
        <v>1865</v>
      </c>
      <c r="S91" s="80"/>
      <c r="T91" s="80" t="s">
        <v>104</v>
      </c>
      <c r="U91" s="80" t="s">
        <v>330</v>
      </c>
      <c r="V91" s="44"/>
      <c r="W91" s="41"/>
      <c r="X91" s="542"/>
      <c r="Y91" s="44" t="s">
        <v>578</v>
      </c>
      <c r="Z91" s="58"/>
      <c r="AA91" s="51" t="s">
        <v>803</v>
      </c>
      <c r="AB91" s="197"/>
      <c r="AC91" s="241"/>
      <c r="AD91" s="80">
        <v>55</v>
      </c>
      <c r="AE91" s="1" t="s">
        <v>411</v>
      </c>
      <c r="AF91" s="1" t="s">
        <v>908</v>
      </c>
      <c r="AG91" s="11"/>
      <c r="AH91" s="11" t="s">
        <v>104</v>
      </c>
      <c r="AI91" s="11" t="s">
        <v>105</v>
      </c>
      <c r="AJ91" s="80" t="s">
        <v>330</v>
      </c>
      <c r="AK91" s="6"/>
      <c r="AL91" s="1" t="s">
        <v>1115</v>
      </c>
      <c r="AM91" s="263"/>
      <c r="AN91" s="6" t="s">
        <v>578</v>
      </c>
      <c r="AO91" s="58"/>
      <c r="AP91" s="242" t="s">
        <v>803</v>
      </c>
      <c r="AQ91" s="243"/>
      <c r="AS91" s="80">
        <v>55</v>
      </c>
      <c r="AT91" s="1" t="s">
        <v>411</v>
      </c>
      <c r="AU91" s="1" t="s">
        <v>908</v>
      </c>
      <c r="AV91" s="11"/>
      <c r="AW91" s="11" t="s">
        <v>104</v>
      </c>
      <c r="AX91" s="11" t="s">
        <v>105</v>
      </c>
      <c r="AY91" s="80" t="s">
        <v>330</v>
      </c>
      <c r="AZ91" s="6"/>
      <c r="BA91" s="1" t="s">
        <v>1115</v>
      </c>
      <c r="BB91" s="59"/>
      <c r="BC91" s="6" t="s">
        <v>578</v>
      </c>
      <c r="BD91" s="58"/>
      <c r="BE91" s="51"/>
      <c r="BF91" s="66"/>
      <c r="BG91" s="171" t="s">
        <v>574</v>
      </c>
    </row>
    <row r="92" spans="1:97" s="281" customFormat="1" ht="21" hidden="1" customHeight="1" outlineLevel="1" x14ac:dyDescent="0.25">
      <c r="A92" s="249"/>
      <c r="B92" s="8"/>
      <c r="C92" s="250"/>
      <c r="D92" s="250"/>
      <c r="E92" s="251"/>
      <c r="F92" s="252"/>
      <c r="G92" s="251"/>
      <c r="H92" s="57"/>
      <c r="I92" s="199"/>
      <c r="J92" s="67"/>
      <c r="K92" s="38" t="s">
        <v>1304</v>
      </c>
      <c r="L92" s="279"/>
      <c r="M92" s="280"/>
      <c r="N92" s="67"/>
      <c r="O92" s="248"/>
      <c r="P92" s="249"/>
      <c r="Q92" s="284"/>
      <c r="R92" s="284"/>
      <c r="S92" s="252"/>
      <c r="T92" s="252"/>
      <c r="U92" s="252"/>
      <c r="V92" s="252"/>
      <c r="W92" s="150"/>
      <c r="X92" s="542"/>
      <c r="Y92" s="150"/>
      <c r="Z92" s="58"/>
      <c r="AA92" s="54"/>
      <c r="AB92" s="199"/>
      <c r="AC92" s="67"/>
      <c r="AD92" s="3"/>
      <c r="AE92" s="3"/>
      <c r="AF92" s="3"/>
      <c r="AG92" s="3"/>
      <c r="AH92" s="3"/>
      <c r="AI92" s="3"/>
      <c r="AJ92" s="3"/>
      <c r="AK92" s="3"/>
      <c r="AL92" s="3"/>
      <c r="AM92" s="59"/>
      <c r="AN92" s="3"/>
      <c r="AO92" s="59"/>
      <c r="AP92" s="57"/>
      <c r="AQ92" s="189"/>
      <c r="AR92" s="244"/>
      <c r="AS92" s="249" t="s">
        <v>228</v>
      </c>
      <c r="AT92" s="250" t="s">
        <v>549</v>
      </c>
      <c r="AU92" s="251"/>
      <c r="AV92" s="251"/>
      <c r="AW92" s="251"/>
      <c r="AX92" s="254"/>
      <c r="AY92" s="252"/>
      <c r="AZ92" s="253"/>
      <c r="BA92" s="3"/>
      <c r="BB92" s="59"/>
      <c r="BC92" s="8"/>
      <c r="BD92" s="58"/>
      <c r="BE92" s="54" t="s">
        <v>228</v>
      </c>
      <c r="BF92" s="66"/>
      <c r="BG92" s="172" t="s">
        <v>766</v>
      </c>
      <c r="BH92" s="244"/>
      <c r="BI92" s="245"/>
      <c r="BJ92" s="245"/>
      <c r="BK92" s="245"/>
      <c r="BL92" s="245"/>
      <c r="BM92" s="245"/>
      <c r="BN92" s="245"/>
      <c r="BO92" s="245"/>
      <c r="BP92" s="245"/>
      <c r="BQ92" s="245"/>
      <c r="BR92" s="245"/>
      <c r="BS92" s="245"/>
      <c r="BT92" s="245"/>
      <c r="BU92" s="245"/>
      <c r="BV92" s="245"/>
      <c r="BW92" s="245"/>
      <c r="BX92" s="245"/>
      <c r="BY92" s="245"/>
      <c r="BZ92" s="245"/>
      <c r="CA92" s="245"/>
      <c r="CB92" s="245"/>
      <c r="CC92" s="245"/>
      <c r="CD92" s="245"/>
      <c r="CE92" s="245"/>
      <c r="CF92" s="245"/>
      <c r="CG92" s="245"/>
      <c r="CH92" s="245"/>
      <c r="CI92" s="245"/>
      <c r="CJ92" s="245"/>
      <c r="CK92" s="245"/>
      <c r="CL92" s="245"/>
      <c r="CM92" s="245"/>
      <c r="CN92" s="245"/>
      <c r="CO92" s="245"/>
      <c r="CP92" s="245"/>
      <c r="CQ92" s="245"/>
      <c r="CR92" s="245"/>
      <c r="CS92" s="245"/>
    </row>
    <row r="93" spans="1:97" ht="99.75" hidden="1" customHeight="1" outlineLevel="1" x14ac:dyDescent="0.25">
      <c r="A93" s="80">
        <v>81</v>
      </c>
      <c r="B93" s="6" t="s">
        <v>579</v>
      </c>
      <c r="C93" s="1" t="s">
        <v>3343</v>
      </c>
      <c r="D93" s="1" t="s">
        <v>1866</v>
      </c>
      <c r="E93" s="11" t="s">
        <v>104</v>
      </c>
      <c r="F93" s="80" t="s">
        <v>330</v>
      </c>
      <c r="G93" s="6"/>
      <c r="H93" s="11" t="s">
        <v>803</v>
      </c>
      <c r="I93" s="197"/>
      <c r="J93" s="241"/>
      <c r="K93" s="139" t="s">
        <v>1304</v>
      </c>
      <c r="L93" s="6"/>
      <c r="M93" s="257"/>
      <c r="N93" s="241"/>
      <c r="O93" s="81">
        <v>66</v>
      </c>
      <c r="P93" s="80">
        <v>62</v>
      </c>
      <c r="Q93" s="41" t="s">
        <v>412</v>
      </c>
      <c r="R93" s="41" t="s">
        <v>1866</v>
      </c>
      <c r="S93" s="80" t="s">
        <v>28</v>
      </c>
      <c r="T93" s="80" t="s">
        <v>104</v>
      </c>
      <c r="U93" s="80" t="s">
        <v>330</v>
      </c>
      <c r="V93" s="44" t="s">
        <v>2019</v>
      </c>
      <c r="W93" s="41" t="s">
        <v>1864</v>
      </c>
      <c r="X93" s="542"/>
      <c r="Y93" s="44" t="s">
        <v>579</v>
      </c>
      <c r="Z93" s="58"/>
      <c r="AA93" s="51" t="s">
        <v>803</v>
      </c>
      <c r="AB93" s="197"/>
      <c r="AC93" s="241"/>
      <c r="AD93" s="80">
        <v>56</v>
      </c>
      <c r="AE93" s="1" t="s">
        <v>412</v>
      </c>
      <c r="AF93" s="1" t="s">
        <v>909</v>
      </c>
      <c r="AG93" s="11" t="s">
        <v>28</v>
      </c>
      <c r="AH93" s="11" t="s">
        <v>104</v>
      </c>
      <c r="AI93" s="11" t="s">
        <v>105</v>
      </c>
      <c r="AJ93" s="80" t="s">
        <v>330</v>
      </c>
      <c r="AK93" s="6" t="s">
        <v>1117</v>
      </c>
      <c r="AL93" s="1" t="s">
        <v>1116</v>
      </c>
      <c r="AM93" s="59"/>
      <c r="AN93" s="6" t="s">
        <v>579</v>
      </c>
      <c r="AO93" s="58"/>
      <c r="AP93" s="242" t="s">
        <v>803</v>
      </c>
      <c r="AQ93" s="243"/>
      <c r="AS93" s="80">
        <v>56</v>
      </c>
      <c r="AT93" s="1" t="s">
        <v>412</v>
      </c>
      <c r="AU93" s="1" t="s">
        <v>909</v>
      </c>
      <c r="AV93" s="11" t="s">
        <v>28</v>
      </c>
      <c r="AW93" s="11" t="s">
        <v>104</v>
      </c>
      <c r="AX93" s="11" t="s">
        <v>105</v>
      </c>
      <c r="AY93" s="80" t="s">
        <v>330</v>
      </c>
      <c r="AZ93" s="6" t="s">
        <v>1117</v>
      </c>
      <c r="BA93" s="1" t="s">
        <v>1116</v>
      </c>
      <c r="BB93" s="59"/>
      <c r="BC93" s="6" t="s">
        <v>579</v>
      </c>
      <c r="BD93" s="58"/>
      <c r="BE93" s="51"/>
      <c r="BF93" s="66"/>
      <c r="BG93" s="170" t="s">
        <v>767</v>
      </c>
    </row>
    <row r="94" spans="1:97" ht="36" hidden="1" customHeight="1" outlineLevel="1" x14ac:dyDescent="0.25">
      <c r="A94" s="80">
        <v>82</v>
      </c>
      <c r="B94" s="6" t="s">
        <v>580</v>
      </c>
      <c r="C94" s="1" t="s">
        <v>3341</v>
      </c>
      <c r="D94" s="1" t="s">
        <v>910</v>
      </c>
      <c r="E94" s="11" t="s">
        <v>530</v>
      </c>
      <c r="F94" s="80" t="s">
        <v>330</v>
      </c>
      <c r="G94" s="6"/>
      <c r="H94" s="11" t="s">
        <v>803</v>
      </c>
      <c r="I94" s="197"/>
      <c r="J94" s="241"/>
      <c r="K94" s="139" t="s">
        <v>1304</v>
      </c>
      <c r="L94" s="6"/>
      <c r="M94" s="257"/>
      <c r="N94" s="241"/>
      <c r="O94" s="81">
        <v>67</v>
      </c>
      <c r="P94" s="80">
        <v>63</v>
      </c>
      <c r="Q94" s="41" t="s">
        <v>413</v>
      </c>
      <c r="R94" s="41" t="s">
        <v>910</v>
      </c>
      <c r="S94" s="80" t="s">
        <v>28</v>
      </c>
      <c r="T94" s="80" t="s">
        <v>530</v>
      </c>
      <c r="U94" s="80" t="s">
        <v>330</v>
      </c>
      <c r="V94" s="44"/>
      <c r="W94" s="39"/>
      <c r="X94" s="542"/>
      <c r="Y94" s="44" t="s">
        <v>580</v>
      </c>
      <c r="Z94" s="58"/>
      <c r="AA94" s="51" t="s">
        <v>802</v>
      </c>
      <c r="AB94" s="197">
        <v>2015</v>
      </c>
      <c r="AC94" s="241"/>
      <c r="AD94" s="80">
        <v>57</v>
      </c>
      <c r="AE94" s="1" t="s">
        <v>413</v>
      </c>
      <c r="AF94" s="1" t="s">
        <v>910</v>
      </c>
      <c r="AG94" s="11" t="s">
        <v>28</v>
      </c>
      <c r="AH94" s="11" t="s">
        <v>530</v>
      </c>
      <c r="AI94" s="11" t="s">
        <v>105</v>
      </c>
      <c r="AJ94" s="80" t="s">
        <v>330</v>
      </c>
      <c r="AK94" s="6"/>
      <c r="AL94" s="1"/>
      <c r="AM94" s="59"/>
      <c r="AN94" s="6" t="s">
        <v>580</v>
      </c>
      <c r="AO94" s="58"/>
      <c r="AP94" s="242" t="s">
        <v>803</v>
      </c>
      <c r="AQ94" s="243"/>
      <c r="AS94" s="80">
        <v>57</v>
      </c>
      <c r="AT94" s="1" t="s">
        <v>413</v>
      </c>
      <c r="AU94" s="1" t="s">
        <v>910</v>
      </c>
      <c r="AV94" s="11" t="s">
        <v>28</v>
      </c>
      <c r="AW94" s="11" t="s">
        <v>530</v>
      </c>
      <c r="AX94" s="11" t="s">
        <v>105</v>
      </c>
      <c r="AY94" s="80" t="s">
        <v>330</v>
      </c>
      <c r="AZ94" s="6"/>
      <c r="BA94" s="1"/>
      <c r="BB94" s="59"/>
      <c r="BC94" s="6" t="s">
        <v>580</v>
      </c>
      <c r="BD94" s="58"/>
      <c r="BE94" s="51"/>
      <c r="BF94" s="66"/>
      <c r="BG94" s="170" t="s">
        <v>768</v>
      </c>
    </row>
    <row r="95" spans="1:97" ht="55.5" hidden="1" customHeight="1" outlineLevel="1" x14ac:dyDescent="0.25">
      <c r="A95" s="80">
        <v>83</v>
      </c>
      <c r="B95" s="6" t="s">
        <v>581</v>
      </c>
      <c r="C95" s="1" t="s">
        <v>123</v>
      </c>
      <c r="D95" s="1" t="s">
        <v>3612</v>
      </c>
      <c r="E95" s="11" t="s">
        <v>103</v>
      </c>
      <c r="F95" s="80">
        <v>10</v>
      </c>
      <c r="G95" s="1"/>
      <c r="H95" s="11" t="s">
        <v>803</v>
      </c>
      <c r="I95" s="197"/>
      <c r="J95" s="241"/>
      <c r="K95" s="78" t="s">
        <v>1314</v>
      </c>
      <c r="L95" s="4" t="s">
        <v>123</v>
      </c>
      <c r="M95" s="81" t="s">
        <v>795</v>
      </c>
      <c r="N95" s="241"/>
      <c r="O95" s="81">
        <v>68</v>
      </c>
      <c r="P95" s="80">
        <v>64</v>
      </c>
      <c r="Q95" s="41" t="s">
        <v>123</v>
      </c>
      <c r="R95" s="41" t="s">
        <v>1851</v>
      </c>
      <c r="S95" s="80"/>
      <c r="T95" s="80" t="s">
        <v>103</v>
      </c>
      <c r="U95" s="80">
        <v>10</v>
      </c>
      <c r="V95" s="41" t="s">
        <v>1081</v>
      </c>
      <c r="W95" s="41" t="s">
        <v>1437</v>
      </c>
      <c r="X95" s="544"/>
      <c r="Y95" s="44" t="s">
        <v>581</v>
      </c>
      <c r="Z95" s="58"/>
      <c r="AA95" s="55" t="s">
        <v>802</v>
      </c>
      <c r="AB95" s="197">
        <v>2015</v>
      </c>
      <c r="AC95" s="241"/>
      <c r="AD95" s="81">
        <v>58</v>
      </c>
      <c r="AE95" s="1" t="s">
        <v>123</v>
      </c>
      <c r="AF95" s="1" t="s">
        <v>911</v>
      </c>
      <c r="AG95" s="11"/>
      <c r="AH95" s="11" t="s">
        <v>103</v>
      </c>
      <c r="AI95" s="11" t="s">
        <v>119</v>
      </c>
      <c r="AJ95" s="80">
        <v>10</v>
      </c>
      <c r="AK95" s="1" t="s">
        <v>1081</v>
      </c>
      <c r="AL95" s="1" t="s">
        <v>1122</v>
      </c>
      <c r="AM95" s="59"/>
      <c r="AN95" s="6" t="s">
        <v>581</v>
      </c>
      <c r="AO95" s="58"/>
      <c r="AP95" s="242" t="s">
        <v>803</v>
      </c>
      <c r="AQ95" s="243"/>
      <c r="AS95" s="81">
        <v>58</v>
      </c>
      <c r="AT95" s="1" t="s">
        <v>123</v>
      </c>
      <c r="AU95" s="1" t="s">
        <v>911</v>
      </c>
      <c r="AV95" s="11"/>
      <c r="AW95" s="11" t="s">
        <v>103</v>
      </c>
      <c r="AX95" s="11" t="s">
        <v>119</v>
      </c>
      <c r="AY95" s="80">
        <v>10</v>
      </c>
      <c r="AZ95" s="1" t="s">
        <v>1081</v>
      </c>
      <c r="BA95" s="1" t="s">
        <v>1122</v>
      </c>
      <c r="BB95" s="59"/>
      <c r="BC95" s="6" t="s">
        <v>581</v>
      </c>
      <c r="BD95" s="58"/>
      <c r="BE95" s="55"/>
      <c r="BF95" s="63"/>
      <c r="BG95" s="170" t="s">
        <v>769</v>
      </c>
    </row>
    <row r="96" spans="1:97" ht="40.5" hidden="1" customHeight="1" outlineLevel="1" x14ac:dyDescent="0.25">
      <c r="A96" s="80">
        <v>84</v>
      </c>
      <c r="B96" s="6" t="s">
        <v>583</v>
      </c>
      <c r="C96" s="1" t="s">
        <v>124</v>
      </c>
      <c r="D96" s="4" t="s">
        <v>852</v>
      </c>
      <c r="E96" s="11" t="s">
        <v>106</v>
      </c>
      <c r="F96" s="80">
        <v>3</v>
      </c>
      <c r="G96" s="6"/>
      <c r="H96" s="11" t="s">
        <v>803</v>
      </c>
      <c r="I96" s="197"/>
      <c r="J96" s="241"/>
      <c r="K96" s="78" t="s">
        <v>1315</v>
      </c>
      <c r="L96" s="4" t="s">
        <v>124</v>
      </c>
      <c r="M96" s="81" t="s">
        <v>532</v>
      </c>
      <c r="N96" s="241"/>
      <c r="O96" s="81">
        <v>69</v>
      </c>
      <c r="P96" s="80">
        <v>65</v>
      </c>
      <c r="Q96" s="41" t="s">
        <v>124</v>
      </c>
      <c r="R96" s="82" t="s">
        <v>852</v>
      </c>
      <c r="S96" s="80"/>
      <c r="T96" s="80" t="s">
        <v>106</v>
      </c>
      <c r="U96" s="80">
        <v>3</v>
      </c>
      <c r="V96" s="44"/>
      <c r="W96" s="39"/>
      <c r="X96" s="542"/>
      <c r="Y96" s="44" t="s">
        <v>583</v>
      </c>
      <c r="Z96" s="58"/>
      <c r="AA96" s="53" t="s">
        <v>802</v>
      </c>
      <c r="AB96" s="197">
        <v>2015</v>
      </c>
      <c r="AC96" s="241"/>
      <c r="AD96" s="81">
        <v>59</v>
      </c>
      <c r="AE96" s="1" t="s">
        <v>124</v>
      </c>
      <c r="AF96" s="1"/>
      <c r="AG96" s="11"/>
      <c r="AH96" s="11" t="s">
        <v>106</v>
      </c>
      <c r="AI96" s="11" t="s">
        <v>105</v>
      </c>
      <c r="AJ96" s="80">
        <v>3</v>
      </c>
      <c r="AK96" s="6"/>
      <c r="AL96" s="20"/>
      <c r="AM96" s="72"/>
      <c r="AN96" s="6" t="s">
        <v>583</v>
      </c>
      <c r="AO96" s="58"/>
      <c r="AP96" s="242" t="s">
        <v>803</v>
      </c>
      <c r="AQ96" s="243"/>
      <c r="AS96" s="81">
        <v>59</v>
      </c>
      <c r="AT96" s="1" t="s">
        <v>124</v>
      </c>
      <c r="AU96" s="1"/>
      <c r="AV96" s="11"/>
      <c r="AW96" s="11" t="s">
        <v>106</v>
      </c>
      <c r="AX96" s="11" t="s">
        <v>105</v>
      </c>
      <c r="AY96" s="80">
        <v>3</v>
      </c>
      <c r="AZ96" s="6"/>
      <c r="BA96" s="20"/>
      <c r="BB96" s="72"/>
      <c r="BC96" s="6" t="s">
        <v>583</v>
      </c>
      <c r="BD96" s="58"/>
      <c r="BE96" s="53"/>
      <c r="BF96" s="65"/>
      <c r="BG96" s="170" t="s">
        <v>770</v>
      </c>
    </row>
    <row r="97" spans="1:97" s="282" customFormat="1" ht="30" hidden="1" customHeight="1" outlineLevel="1" x14ac:dyDescent="0.25">
      <c r="A97" s="80">
        <v>85</v>
      </c>
      <c r="B97" s="4" t="s">
        <v>582</v>
      </c>
      <c r="C97" s="20" t="s">
        <v>207</v>
      </c>
      <c r="D97" s="1" t="s">
        <v>3303</v>
      </c>
      <c r="E97" s="55" t="s">
        <v>104</v>
      </c>
      <c r="F97" s="81">
        <v>1</v>
      </c>
      <c r="G97" s="25" t="s">
        <v>3396</v>
      </c>
      <c r="H97" s="55" t="s">
        <v>803</v>
      </c>
      <c r="I97" s="198"/>
      <c r="J97" s="241"/>
      <c r="K97" s="78" t="s">
        <v>1316</v>
      </c>
      <c r="L97" s="4" t="s">
        <v>207</v>
      </c>
      <c r="M97" s="81" t="s">
        <v>532</v>
      </c>
      <c r="N97" s="241"/>
      <c r="O97" s="81">
        <v>70</v>
      </c>
      <c r="P97" s="80">
        <v>66</v>
      </c>
      <c r="Q97" s="39" t="s">
        <v>207</v>
      </c>
      <c r="R97" s="41" t="s">
        <v>1351</v>
      </c>
      <c r="S97" s="81"/>
      <c r="T97" s="81" t="s">
        <v>104</v>
      </c>
      <c r="U97" s="81">
        <v>1</v>
      </c>
      <c r="V97" s="82" t="s">
        <v>1778</v>
      </c>
      <c r="W97" s="41" t="s">
        <v>1135</v>
      </c>
      <c r="X97" s="542"/>
      <c r="Y97" s="82" t="s">
        <v>582</v>
      </c>
      <c r="Z97" s="58"/>
      <c r="AA97" s="53" t="s">
        <v>803</v>
      </c>
      <c r="AB97" s="198"/>
      <c r="AC97" s="241"/>
      <c r="AD97" s="81">
        <v>60</v>
      </c>
      <c r="AE97" s="20" t="s">
        <v>207</v>
      </c>
      <c r="AF97" s="1" t="s">
        <v>912</v>
      </c>
      <c r="AG97" s="55"/>
      <c r="AH97" s="55" t="s">
        <v>104</v>
      </c>
      <c r="AI97" s="11" t="s">
        <v>110</v>
      </c>
      <c r="AJ97" s="81">
        <v>1</v>
      </c>
      <c r="AK97" s="25" t="s">
        <v>1123</v>
      </c>
      <c r="AL97" s="20"/>
      <c r="AM97" s="72"/>
      <c r="AN97" s="4" t="s">
        <v>582</v>
      </c>
      <c r="AO97" s="58"/>
      <c r="AP97" s="242" t="s">
        <v>803</v>
      </c>
      <c r="AQ97" s="243"/>
      <c r="AR97" s="244"/>
      <c r="AS97" s="81" t="s">
        <v>27</v>
      </c>
      <c r="AT97" s="20" t="s">
        <v>207</v>
      </c>
      <c r="AU97" s="1" t="s">
        <v>912</v>
      </c>
      <c r="AV97" s="55"/>
      <c r="AW97" s="55" t="s">
        <v>104</v>
      </c>
      <c r="AX97" s="11" t="s">
        <v>110</v>
      </c>
      <c r="AY97" s="81">
        <v>1</v>
      </c>
      <c r="AZ97" s="25" t="s">
        <v>1123</v>
      </c>
      <c r="BA97" s="20"/>
      <c r="BB97" s="72"/>
      <c r="BC97" s="4" t="s">
        <v>582</v>
      </c>
      <c r="BD97" s="58"/>
      <c r="BE97" s="53" t="s">
        <v>794</v>
      </c>
      <c r="BF97" s="65"/>
      <c r="BG97" s="171"/>
      <c r="BH97" s="244"/>
      <c r="BI97" s="245"/>
      <c r="BJ97" s="245"/>
      <c r="BK97" s="245"/>
      <c r="BL97" s="245"/>
      <c r="BM97" s="245"/>
      <c r="BN97" s="245"/>
      <c r="BO97" s="245"/>
      <c r="BP97" s="245"/>
      <c r="BQ97" s="245"/>
      <c r="BR97" s="245"/>
      <c r="BS97" s="245"/>
      <c r="BT97" s="245"/>
      <c r="BU97" s="245"/>
      <c r="BV97" s="245"/>
      <c r="BW97" s="245"/>
      <c r="BX97" s="245"/>
      <c r="BY97" s="245"/>
      <c r="BZ97" s="245"/>
      <c r="CA97" s="245"/>
      <c r="CB97" s="245"/>
      <c r="CC97" s="245"/>
      <c r="CD97" s="245"/>
      <c r="CE97" s="245"/>
      <c r="CF97" s="245"/>
      <c r="CG97" s="245"/>
      <c r="CH97" s="245"/>
      <c r="CI97" s="245"/>
      <c r="CJ97" s="245"/>
      <c r="CK97" s="245"/>
      <c r="CL97" s="245"/>
      <c r="CM97" s="245"/>
      <c r="CN97" s="245"/>
      <c r="CO97" s="245"/>
      <c r="CP97" s="245"/>
      <c r="CQ97" s="245"/>
      <c r="CR97" s="245"/>
      <c r="CS97" s="245"/>
    </row>
    <row r="98" spans="1:97" ht="114" hidden="1" customHeight="1" outlineLevel="1" x14ac:dyDescent="0.25">
      <c r="A98" s="80">
        <v>86</v>
      </c>
      <c r="B98" s="4" t="s">
        <v>588</v>
      </c>
      <c r="C98" s="20" t="s">
        <v>1346</v>
      </c>
      <c r="D98" s="20" t="s">
        <v>853</v>
      </c>
      <c r="E98" s="11" t="s">
        <v>104</v>
      </c>
      <c r="F98" s="80">
        <v>250</v>
      </c>
      <c r="G98" s="6"/>
      <c r="H98" s="55" t="s">
        <v>803</v>
      </c>
      <c r="I98" s="198"/>
      <c r="J98" s="241"/>
      <c r="K98" s="78" t="s">
        <v>1317</v>
      </c>
      <c r="L98" s="4" t="s">
        <v>1345</v>
      </c>
      <c r="M98" s="81" t="s">
        <v>532</v>
      </c>
      <c r="N98" s="241"/>
      <c r="O98" s="81">
        <v>71</v>
      </c>
      <c r="P98" s="80">
        <v>67</v>
      </c>
      <c r="Q98" s="39" t="s">
        <v>1346</v>
      </c>
      <c r="R98" s="39" t="s">
        <v>853</v>
      </c>
      <c r="S98" s="80"/>
      <c r="T98" s="80" t="s">
        <v>104</v>
      </c>
      <c r="U98" s="80">
        <v>250</v>
      </c>
      <c r="V98" s="44"/>
      <c r="W98" s="39" t="s">
        <v>1870</v>
      </c>
      <c r="X98" s="548"/>
      <c r="Y98" s="82" t="s">
        <v>588</v>
      </c>
      <c r="Z98" s="58"/>
      <c r="AA98" s="53" t="s">
        <v>802</v>
      </c>
      <c r="AB98" s="197">
        <v>2015</v>
      </c>
      <c r="AC98" s="241"/>
      <c r="AD98" s="81">
        <v>61</v>
      </c>
      <c r="AE98" s="20" t="s">
        <v>48</v>
      </c>
      <c r="AF98" s="20" t="s">
        <v>914</v>
      </c>
      <c r="AG98" s="11"/>
      <c r="AH98" s="11" t="s">
        <v>104</v>
      </c>
      <c r="AI98" s="11" t="s">
        <v>105</v>
      </c>
      <c r="AJ98" s="80">
        <v>250</v>
      </c>
      <c r="AK98" s="6"/>
      <c r="AL98" s="20" t="s">
        <v>1124</v>
      </c>
      <c r="AM98" s="72"/>
      <c r="AN98" s="4" t="s">
        <v>588</v>
      </c>
      <c r="AO98" s="58"/>
      <c r="AP98" s="242" t="s">
        <v>803</v>
      </c>
      <c r="AQ98" s="243"/>
      <c r="AS98" s="81">
        <v>61</v>
      </c>
      <c r="AT98" s="20" t="s">
        <v>48</v>
      </c>
      <c r="AU98" s="20" t="s">
        <v>914</v>
      </c>
      <c r="AV98" s="11"/>
      <c r="AW98" s="11" t="s">
        <v>104</v>
      </c>
      <c r="AX98" s="11" t="s">
        <v>105</v>
      </c>
      <c r="AY98" s="80">
        <v>250</v>
      </c>
      <c r="AZ98" s="6"/>
      <c r="BA98" s="20" t="s">
        <v>1124</v>
      </c>
      <c r="BB98" s="72"/>
      <c r="BC98" s="4" t="s">
        <v>588</v>
      </c>
      <c r="BD98" s="58"/>
      <c r="BE98" s="53"/>
      <c r="BF98" s="65"/>
      <c r="BG98" s="171" t="s">
        <v>771</v>
      </c>
    </row>
    <row r="99" spans="1:97" ht="122.25" hidden="1" customHeight="1" outlineLevel="1" x14ac:dyDescent="0.25">
      <c r="A99" s="80">
        <v>87</v>
      </c>
      <c r="B99" s="6" t="s">
        <v>586</v>
      </c>
      <c r="C99" s="2" t="s">
        <v>1347</v>
      </c>
      <c r="D99" s="1" t="s">
        <v>915</v>
      </c>
      <c r="E99" s="11" t="s">
        <v>104</v>
      </c>
      <c r="F99" s="80">
        <v>250</v>
      </c>
      <c r="G99" s="6" t="s">
        <v>3355</v>
      </c>
      <c r="H99" s="55" t="s">
        <v>803</v>
      </c>
      <c r="I99" s="198"/>
      <c r="J99" s="241"/>
      <c r="K99" s="78" t="s">
        <v>1317</v>
      </c>
      <c r="L99" s="6" t="s">
        <v>1974</v>
      </c>
      <c r="M99" s="80" t="s">
        <v>532</v>
      </c>
      <c r="N99" s="241"/>
      <c r="O99" s="81">
        <v>72</v>
      </c>
      <c r="P99" s="80">
        <v>68</v>
      </c>
      <c r="Q99" s="39" t="s">
        <v>1347</v>
      </c>
      <c r="R99" s="41" t="s">
        <v>915</v>
      </c>
      <c r="S99" s="80"/>
      <c r="T99" s="80" t="s">
        <v>104</v>
      </c>
      <c r="U99" s="80">
        <v>250</v>
      </c>
      <c r="V99" s="44"/>
      <c r="W99" s="39" t="s">
        <v>2020</v>
      </c>
      <c r="X99" s="548"/>
      <c r="Y99" s="44" t="s">
        <v>586</v>
      </c>
      <c r="Z99" s="58"/>
      <c r="AA99" s="52" t="s">
        <v>802</v>
      </c>
      <c r="AB99" s="197">
        <v>2015</v>
      </c>
      <c r="AC99" s="241"/>
      <c r="AD99" s="81">
        <v>62</v>
      </c>
      <c r="AE99" s="2" t="s">
        <v>49</v>
      </c>
      <c r="AF99" s="1" t="s">
        <v>915</v>
      </c>
      <c r="AG99" s="11"/>
      <c r="AH99" s="11" t="s">
        <v>104</v>
      </c>
      <c r="AI99" s="11" t="s">
        <v>105</v>
      </c>
      <c r="AJ99" s="80">
        <v>20</v>
      </c>
      <c r="AK99" s="6" t="s">
        <v>1129</v>
      </c>
      <c r="AL99" s="2" t="s">
        <v>1125</v>
      </c>
      <c r="AM99" s="59"/>
      <c r="AN99" s="6" t="s">
        <v>586</v>
      </c>
      <c r="AO99" s="58"/>
      <c r="AP99" s="242" t="s">
        <v>803</v>
      </c>
      <c r="AQ99" s="243"/>
      <c r="AS99" s="81">
        <v>62</v>
      </c>
      <c r="AT99" s="2" t="s">
        <v>49</v>
      </c>
      <c r="AU99" s="1" t="s">
        <v>915</v>
      </c>
      <c r="AV99" s="11"/>
      <c r="AW99" s="11" t="s">
        <v>104</v>
      </c>
      <c r="AX99" s="11" t="s">
        <v>105</v>
      </c>
      <c r="AY99" s="80">
        <v>20</v>
      </c>
      <c r="AZ99" s="6" t="s">
        <v>1129</v>
      </c>
      <c r="BA99" s="2" t="s">
        <v>1125</v>
      </c>
      <c r="BB99" s="59"/>
      <c r="BC99" s="6" t="s">
        <v>586</v>
      </c>
      <c r="BD99" s="58"/>
      <c r="BE99" s="52"/>
      <c r="BF99" s="66"/>
      <c r="BG99" s="171" t="s">
        <v>772</v>
      </c>
    </row>
    <row r="100" spans="1:97" ht="98.25" hidden="1" customHeight="1" outlineLevel="1" x14ac:dyDescent="0.25">
      <c r="A100" s="80">
        <v>88</v>
      </c>
      <c r="B100" s="6" t="s">
        <v>587</v>
      </c>
      <c r="C100" s="2" t="s">
        <v>1348</v>
      </c>
      <c r="D100" s="1" t="s">
        <v>3569</v>
      </c>
      <c r="E100" s="11" t="s">
        <v>104</v>
      </c>
      <c r="F100" s="80">
        <v>20</v>
      </c>
      <c r="G100" s="6" t="s">
        <v>3356</v>
      </c>
      <c r="H100" s="56" t="s">
        <v>803</v>
      </c>
      <c r="I100" s="197"/>
      <c r="J100" s="241"/>
      <c r="K100" s="78" t="s">
        <v>1317</v>
      </c>
      <c r="L100" s="6" t="s">
        <v>1974</v>
      </c>
      <c r="M100" s="80" t="s">
        <v>532</v>
      </c>
      <c r="N100" s="241"/>
      <c r="O100" s="81">
        <v>73</v>
      </c>
      <c r="P100" s="80">
        <v>69</v>
      </c>
      <c r="Q100" s="39" t="s">
        <v>1348</v>
      </c>
      <c r="R100" s="41" t="s">
        <v>1975</v>
      </c>
      <c r="S100" s="80"/>
      <c r="T100" s="80" t="s">
        <v>104</v>
      </c>
      <c r="U100" s="80">
        <v>20</v>
      </c>
      <c r="V100" s="44"/>
      <c r="W100" s="39" t="s">
        <v>2021</v>
      </c>
      <c r="X100" s="548"/>
      <c r="Y100" s="44" t="s">
        <v>587</v>
      </c>
      <c r="Z100" s="58"/>
      <c r="AA100" s="52" t="s">
        <v>802</v>
      </c>
      <c r="AB100" s="197">
        <v>2015</v>
      </c>
      <c r="AC100" s="241"/>
      <c r="AD100" s="81">
        <v>63</v>
      </c>
      <c r="AE100" s="2" t="s">
        <v>50</v>
      </c>
      <c r="AF100" s="1" t="s">
        <v>916</v>
      </c>
      <c r="AG100" s="11"/>
      <c r="AH100" s="11" t="s">
        <v>104</v>
      </c>
      <c r="AI100" s="11" t="s">
        <v>105</v>
      </c>
      <c r="AJ100" s="80">
        <v>250</v>
      </c>
      <c r="AK100" s="6"/>
      <c r="AL100" s="2" t="s">
        <v>1126</v>
      </c>
      <c r="AM100" s="59"/>
      <c r="AN100" s="6" t="s">
        <v>587</v>
      </c>
      <c r="AO100" s="58"/>
      <c r="AP100" s="242" t="s">
        <v>803</v>
      </c>
      <c r="AQ100" s="243"/>
      <c r="AS100" s="81">
        <v>63</v>
      </c>
      <c r="AT100" s="2" t="s">
        <v>50</v>
      </c>
      <c r="AU100" s="1" t="s">
        <v>916</v>
      </c>
      <c r="AV100" s="11"/>
      <c r="AW100" s="11" t="s">
        <v>104</v>
      </c>
      <c r="AX100" s="11" t="s">
        <v>105</v>
      </c>
      <c r="AY100" s="80">
        <v>250</v>
      </c>
      <c r="AZ100" s="6"/>
      <c r="BA100" s="2" t="s">
        <v>1126</v>
      </c>
      <c r="BB100" s="59"/>
      <c r="BC100" s="6" t="s">
        <v>587</v>
      </c>
      <c r="BD100" s="58"/>
      <c r="BE100" s="52"/>
      <c r="BF100" s="66"/>
      <c r="BG100" s="171" t="s">
        <v>773</v>
      </c>
    </row>
    <row r="101" spans="1:97" ht="84" hidden="1" customHeight="1" outlineLevel="1" x14ac:dyDescent="0.25">
      <c r="A101" s="80">
        <v>89</v>
      </c>
      <c r="B101" s="6" t="s">
        <v>585</v>
      </c>
      <c r="C101" s="2" t="s">
        <v>1349</v>
      </c>
      <c r="D101" s="2" t="s">
        <v>3575</v>
      </c>
      <c r="E101" s="11" t="s">
        <v>104</v>
      </c>
      <c r="F101" s="80">
        <v>250</v>
      </c>
      <c r="G101" s="6" t="s">
        <v>3357</v>
      </c>
      <c r="H101" s="55" t="s">
        <v>803</v>
      </c>
      <c r="I101" s="197"/>
      <c r="J101" s="241"/>
      <c r="K101" s="78" t="s">
        <v>1317</v>
      </c>
      <c r="L101" s="6" t="s">
        <v>1974</v>
      </c>
      <c r="M101" s="80" t="s">
        <v>532</v>
      </c>
      <c r="N101" s="241"/>
      <c r="O101" s="81">
        <v>74</v>
      </c>
      <c r="P101" s="80">
        <v>70</v>
      </c>
      <c r="Q101" s="39" t="s">
        <v>1349</v>
      </c>
      <c r="R101" s="39" t="s">
        <v>1976</v>
      </c>
      <c r="S101" s="80"/>
      <c r="T101" s="80" t="s">
        <v>104</v>
      </c>
      <c r="U101" s="80">
        <v>250</v>
      </c>
      <c r="V101" s="44"/>
      <c r="W101" s="39" t="s">
        <v>2022</v>
      </c>
      <c r="X101" s="548"/>
      <c r="Y101" s="44" t="s">
        <v>585</v>
      </c>
      <c r="Z101" s="58"/>
      <c r="AA101" s="52" t="s">
        <v>802</v>
      </c>
      <c r="AB101" s="197">
        <v>2015</v>
      </c>
      <c r="AC101" s="241"/>
      <c r="AD101" s="81">
        <v>64</v>
      </c>
      <c r="AE101" s="2" t="s">
        <v>57</v>
      </c>
      <c r="AF101" s="2" t="s">
        <v>917</v>
      </c>
      <c r="AG101" s="11"/>
      <c r="AH101" s="11" t="s">
        <v>104</v>
      </c>
      <c r="AI101" s="11" t="s">
        <v>105</v>
      </c>
      <c r="AJ101" s="80">
        <v>250</v>
      </c>
      <c r="AK101" s="6"/>
      <c r="AL101" s="2" t="s">
        <v>1127</v>
      </c>
      <c r="AM101" s="59"/>
      <c r="AN101" s="6" t="s">
        <v>585</v>
      </c>
      <c r="AO101" s="58"/>
      <c r="AP101" s="242" t="s">
        <v>803</v>
      </c>
      <c r="AQ101" s="243"/>
      <c r="AS101" s="81" t="s">
        <v>29</v>
      </c>
      <c r="AT101" s="2" t="s">
        <v>57</v>
      </c>
      <c r="AU101" s="2" t="s">
        <v>917</v>
      </c>
      <c r="AV101" s="11"/>
      <c r="AW101" s="11" t="s">
        <v>104</v>
      </c>
      <c r="AX101" s="11" t="s">
        <v>105</v>
      </c>
      <c r="AY101" s="80">
        <v>250</v>
      </c>
      <c r="AZ101" s="6"/>
      <c r="BA101" s="2" t="s">
        <v>1127</v>
      </c>
      <c r="BB101" s="59"/>
      <c r="BC101" s="6" t="s">
        <v>585</v>
      </c>
      <c r="BD101" s="58"/>
      <c r="BE101" s="52" t="s">
        <v>794</v>
      </c>
      <c r="BF101" s="66"/>
      <c r="BG101" s="171"/>
    </row>
    <row r="102" spans="1:97" ht="23.25" hidden="1" customHeight="1" outlineLevel="1" x14ac:dyDescent="0.25">
      <c r="A102" s="80">
        <v>90</v>
      </c>
      <c r="B102" s="6" t="s">
        <v>125</v>
      </c>
      <c r="C102" s="1" t="s">
        <v>125</v>
      </c>
      <c r="D102" s="4" t="s">
        <v>1352</v>
      </c>
      <c r="E102" s="11" t="s">
        <v>104</v>
      </c>
      <c r="F102" s="80">
        <v>250</v>
      </c>
      <c r="G102" s="6"/>
      <c r="H102" s="55" t="s">
        <v>803</v>
      </c>
      <c r="I102" s="198"/>
      <c r="J102" s="241"/>
      <c r="K102" s="211" t="s">
        <v>1318</v>
      </c>
      <c r="L102" s="4" t="s">
        <v>125</v>
      </c>
      <c r="M102" s="81" t="s">
        <v>532</v>
      </c>
      <c r="N102" s="241"/>
      <c r="O102" s="81">
        <v>75</v>
      </c>
      <c r="P102" s="80">
        <v>71</v>
      </c>
      <c r="Q102" s="41" t="s">
        <v>125</v>
      </c>
      <c r="R102" s="82" t="s">
        <v>1352</v>
      </c>
      <c r="S102" s="80"/>
      <c r="T102" s="80" t="s">
        <v>104</v>
      </c>
      <c r="U102" s="80">
        <v>250</v>
      </c>
      <c r="V102" s="44"/>
      <c r="W102" s="39"/>
      <c r="X102" s="542"/>
      <c r="Y102" s="44" t="s">
        <v>125</v>
      </c>
      <c r="Z102" s="58"/>
      <c r="AA102" s="53" t="s">
        <v>803</v>
      </c>
      <c r="AB102" s="198"/>
      <c r="AC102" s="241"/>
      <c r="AD102" s="81">
        <v>65</v>
      </c>
      <c r="AE102" s="1" t="s">
        <v>125</v>
      </c>
      <c r="AF102" s="1" t="s">
        <v>918</v>
      </c>
      <c r="AG102" s="11"/>
      <c r="AH102" s="11" t="s">
        <v>104</v>
      </c>
      <c r="AI102" s="11" t="s">
        <v>105</v>
      </c>
      <c r="AJ102" s="80">
        <v>250</v>
      </c>
      <c r="AK102" s="6"/>
      <c r="AL102" s="20"/>
      <c r="AM102" s="72"/>
      <c r="AN102" s="6" t="s">
        <v>125</v>
      </c>
      <c r="AO102" s="58"/>
      <c r="AP102" s="242" t="s">
        <v>803</v>
      </c>
      <c r="AQ102" s="243"/>
      <c r="AS102" s="81">
        <v>65</v>
      </c>
      <c r="AT102" s="1" t="s">
        <v>125</v>
      </c>
      <c r="AU102" s="1" t="s">
        <v>918</v>
      </c>
      <c r="AV102" s="11"/>
      <c r="AW102" s="11" t="s">
        <v>104</v>
      </c>
      <c r="AX102" s="11" t="s">
        <v>105</v>
      </c>
      <c r="AY102" s="80">
        <v>250</v>
      </c>
      <c r="AZ102" s="6"/>
      <c r="BA102" s="20"/>
      <c r="BB102" s="72"/>
      <c r="BC102" s="6" t="s">
        <v>125</v>
      </c>
      <c r="BD102" s="58"/>
      <c r="BE102" s="53"/>
      <c r="BF102" s="65"/>
      <c r="BG102" s="170" t="s">
        <v>776</v>
      </c>
    </row>
    <row r="103" spans="1:97" ht="25.5" hidden="1" customHeight="1" outlineLevel="1" x14ac:dyDescent="0.25">
      <c r="A103" s="80">
        <v>91</v>
      </c>
      <c r="B103" s="6" t="s">
        <v>126</v>
      </c>
      <c r="C103" s="1" t="s">
        <v>126</v>
      </c>
      <c r="D103" s="82" t="s">
        <v>1438</v>
      </c>
      <c r="E103" s="11" t="s">
        <v>104</v>
      </c>
      <c r="F103" s="80">
        <v>50</v>
      </c>
      <c r="G103" s="6"/>
      <c r="H103" s="55" t="s">
        <v>803</v>
      </c>
      <c r="I103" s="198"/>
      <c r="J103" s="241"/>
      <c r="K103" s="211" t="s">
        <v>1319</v>
      </c>
      <c r="L103" s="4" t="s">
        <v>126</v>
      </c>
      <c r="M103" s="81" t="s">
        <v>532</v>
      </c>
      <c r="N103" s="241"/>
      <c r="O103" s="81">
        <v>76</v>
      </c>
      <c r="P103" s="80">
        <v>72</v>
      </c>
      <c r="Q103" s="41" t="s">
        <v>126</v>
      </c>
      <c r="R103" s="82" t="s">
        <v>1438</v>
      </c>
      <c r="S103" s="80"/>
      <c r="T103" s="80" t="s">
        <v>104</v>
      </c>
      <c r="U103" s="80">
        <v>50</v>
      </c>
      <c r="V103" s="44"/>
      <c r="W103" s="39"/>
      <c r="X103" s="542"/>
      <c r="Y103" s="44" t="s">
        <v>126</v>
      </c>
      <c r="Z103" s="58"/>
      <c r="AA103" s="53" t="s">
        <v>803</v>
      </c>
      <c r="AB103" s="198"/>
      <c r="AC103" s="241"/>
      <c r="AD103" s="81">
        <v>66</v>
      </c>
      <c r="AE103" s="1" t="s">
        <v>126</v>
      </c>
      <c r="AF103" s="1" t="s">
        <v>919</v>
      </c>
      <c r="AG103" s="11"/>
      <c r="AH103" s="11" t="s">
        <v>104</v>
      </c>
      <c r="AI103" s="11" t="s">
        <v>105</v>
      </c>
      <c r="AJ103" s="80">
        <v>50</v>
      </c>
      <c r="AK103" s="6"/>
      <c r="AL103" s="20" t="s">
        <v>1128</v>
      </c>
      <c r="AM103" s="263"/>
      <c r="AN103" s="6" t="s">
        <v>126</v>
      </c>
      <c r="AO103" s="58"/>
      <c r="AP103" s="242" t="s">
        <v>803</v>
      </c>
      <c r="AQ103" s="243"/>
      <c r="AS103" s="81">
        <v>66</v>
      </c>
      <c r="AT103" s="1" t="s">
        <v>126</v>
      </c>
      <c r="AU103" s="1" t="s">
        <v>919</v>
      </c>
      <c r="AV103" s="11"/>
      <c r="AW103" s="11" t="s">
        <v>104</v>
      </c>
      <c r="AX103" s="11" t="s">
        <v>105</v>
      </c>
      <c r="AY103" s="80">
        <v>50</v>
      </c>
      <c r="AZ103" s="6"/>
      <c r="BA103" s="20" t="s">
        <v>1128</v>
      </c>
      <c r="BB103" s="72"/>
      <c r="BC103" s="6" t="s">
        <v>126</v>
      </c>
      <c r="BD103" s="58"/>
      <c r="BE103" s="53"/>
      <c r="BF103" s="65"/>
      <c r="BG103" s="170" t="s">
        <v>775</v>
      </c>
    </row>
    <row r="104" spans="1:97" ht="10.5" hidden="1" customHeight="1" outlineLevel="1" x14ac:dyDescent="0.25">
      <c r="A104" s="80">
        <v>92</v>
      </c>
      <c r="B104" s="6" t="s">
        <v>504</v>
      </c>
      <c r="C104" s="1" t="s">
        <v>415</v>
      </c>
      <c r="D104" s="4" t="s">
        <v>1353</v>
      </c>
      <c r="E104" s="11" t="s">
        <v>104</v>
      </c>
      <c r="F104" s="80" t="s">
        <v>233</v>
      </c>
      <c r="G104" s="6"/>
      <c r="H104" s="55" t="s">
        <v>803</v>
      </c>
      <c r="I104" s="198"/>
      <c r="J104" s="241"/>
      <c r="K104" s="211" t="s">
        <v>1320</v>
      </c>
      <c r="L104" s="4" t="s">
        <v>415</v>
      </c>
      <c r="M104" s="81" t="s">
        <v>532</v>
      </c>
      <c r="N104" s="241"/>
      <c r="O104" s="81">
        <v>77</v>
      </c>
      <c r="P104" s="80">
        <v>73</v>
      </c>
      <c r="Q104" s="41" t="s">
        <v>415</v>
      </c>
      <c r="R104" s="82" t="s">
        <v>1353</v>
      </c>
      <c r="S104" s="80"/>
      <c r="T104" s="80" t="s">
        <v>104</v>
      </c>
      <c r="U104" s="80" t="s">
        <v>233</v>
      </c>
      <c r="V104" s="44"/>
      <c r="W104" s="39"/>
      <c r="X104" s="542"/>
      <c r="Y104" s="44" t="s">
        <v>504</v>
      </c>
      <c r="Z104" s="58"/>
      <c r="AA104" s="53" t="s">
        <v>803</v>
      </c>
      <c r="AB104" s="198"/>
      <c r="AC104" s="241"/>
      <c r="AD104" s="81">
        <v>67</v>
      </c>
      <c r="AE104" s="1" t="s">
        <v>415</v>
      </c>
      <c r="AF104" s="1" t="s">
        <v>920</v>
      </c>
      <c r="AG104" s="11"/>
      <c r="AH104" s="11" t="s">
        <v>104</v>
      </c>
      <c r="AI104" s="11" t="s">
        <v>105</v>
      </c>
      <c r="AJ104" s="80" t="s">
        <v>233</v>
      </c>
      <c r="AK104" s="6"/>
      <c r="AL104" s="20"/>
      <c r="AM104" s="263"/>
      <c r="AN104" s="6" t="s">
        <v>504</v>
      </c>
      <c r="AO104" s="58"/>
      <c r="AP104" s="242" t="s">
        <v>803</v>
      </c>
      <c r="AQ104" s="243"/>
      <c r="AS104" s="81">
        <v>67</v>
      </c>
      <c r="AT104" s="1" t="s">
        <v>415</v>
      </c>
      <c r="AU104" s="1" t="s">
        <v>920</v>
      </c>
      <c r="AV104" s="11"/>
      <c r="AW104" s="11" t="s">
        <v>104</v>
      </c>
      <c r="AX104" s="11" t="s">
        <v>105</v>
      </c>
      <c r="AY104" s="80" t="s">
        <v>233</v>
      </c>
      <c r="AZ104" s="6"/>
      <c r="BA104" s="20"/>
      <c r="BB104" s="72"/>
      <c r="BC104" s="6" t="s">
        <v>504</v>
      </c>
      <c r="BD104" s="58"/>
      <c r="BE104" s="53"/>
      <c r="BF104" s="65"/>
      <c r="BG104" s="170" t="s">
        <v>774</v>
      </c>
    </row>
    <row r="105" spans="1:97" ht="27" customHeight="1" collapsed="1" x14ac:dyDescent="0.25">
      <c r="A105" s="145"/>
      <c r="B105" s="687" t="s">
        <v>622</v>
      </c>
      <c r="C105" s="478" t="s">
        <v>3654</v>
      </c>
      <c r="D105" s="89"/>
      <c r="E105" s="89"/>
      <c r="F105" s="89"/>
      <c r="G105" s="105"/>
      <c r="H105" s="93"/>
      <c r="I105" s="202"/>
      <c r="J105" s="160"/>
      <c r="K105" s="696" t="s">
        <v>855</v>
      </c>
      <c r="L105" s="208" t="s">
        <v>1954</v>
      </c>
      <c r="M105" s="318"/>
      <c r="N105" s="160"/>
      <c r="O105" s="144"/>
      <c r="P105" s="145"/>
      <c r="Q105" s="539" t="s">
        <v>1883</v>
      </c>
      <c r="R105" s="539"/>
      <c r="S105" s="539"/>
      <c r="T105" s="539"/>
      <c r="U105" s="539"/>
      <c r="V105" s="129"/>
      <c r="W105" s="130"/>
      <c r="X105" s="553"/>
      <c r="Y105" s="540" t="s">
        <v>622</v>
      </c>
      <c r="Z105" s="32"/>
      <c r="AA105" s="153"/>
      <c r="AB105" s="202"/>
      <c r="AC105" s="160"/>
      <c r="AD105" s="110"/>
      <c r="AE105" s="697" t="s">
        <v>1919</v>
      </c>
      <c r="AF105" s="698"/>
      <c r="AG105" s="698"/>
      <c r="AH105" s="698"/>
      <c r="AI105" s="699"/>
      <c r="AJ105" s="110"/>
      <c r="AK105" s="110"/>
      <c r="AL105" s="110"/>
      <c r="AM105" s="126"/>
      <c r="AN105" s="155" t="s">
        <v>622</v>
      </c>
      <c r="AO105" s="32"/>
      <c r="AP105" s="108"/>
      <c r="AQ105" s="191"/>
      <c r="AS105" s="697" t="s">
        <v>484</v>
      </c>
      <c r="AT105" s="698"/>
      <c r="AU105" s="699"/>
      <c r="AV105" s="105"/>
      <c r="AW105" s="105"/>
      <c r="AX105" s="106"/>
      <c r="AY105" s="129"/>
      <c r="AZ105" s="98"/>
      <c r="BA105" s="99"/>
      <c r="BB105" s="71"/>
      <c r="BC105" s="155" t="s">
        <v>622</v>
      </c>
      <c r="BD105" s="32"/>
      <c r="BE105" s="104"/>
      <c r="BF105" s="122"/>
      <c r="BG105" s="209" t="s">
        <v>1883</v>
      </c>
    </row>
    <row r="106" spans="1:97" s="671" customFormat="1" ht="16.5" hidden="1" customHeight="1" outlineLevel="1" x14ac:dyDescent="0.25">
      <c r="A106" s="662"/>
      <c r="B106" s="662"/>
      <c r="C106" s="662"/>
      <c r="D106" s="662"/>
      <c r="E106" s="662"/>
      <c r="F106" s="662"/>
      <c r="G106" s="662"/>
      <c r="H106" s="525" t="s">
        <v>228</v>
      </c>
      <c r="I106" s="662">
        <v>2017</v>
      </c>
      <c r="J106" s="663"/>
      <c r="K106" s="662" t="s">
        <v>1304</v>
      </c>
      <c r="L106" s="662"/>
      <c r="M106" s="662"/>
      <c r="N106" s="663"/>
      <c r="O106" s="522">
        <v>78</v>
      </c>
      <c r="P106" s="522">
        <v>74</v>
      </c>
      <c r="Q106" s="664" t="s">
        <v>410</v>
      </c>
      <c r="R106" s="664" t="s">
        <v>1941</v>
      </c>
      <c r="S106" s="522" t="s">
        <v>111</v>
      </c>
      <c r="T106" s="522" t="s">
        <v>104</v>
      </c>
      <c r="U106" s="522" t="s">
        <v>230</v>
      </c>
      <c r="V106" s="662"/>
      <c r="W106" s="664" t="s">
        <v>1859</v>
      </c>
      <c r="X106" s="527"/>
      <c r="Y106" s="664" t="s">
        <v>577</v>
      </c>
      <c r="Z106" s="524"/>
      <c r="AA106" s="665" t="s">
        <v>803</v>
      </c>
      <c r="AB106" s="666"/>
      <c r="AC106" s="663"/>
      <c r="AD106" s="662">
        <v>68</v>
      </c>
      <c r="AE106" s="524" t="s">
        <v>410</v>
      </c>
      <c r="AF106" s="524" t="s">
        <v>907</v>
      </c>
      <c r="AG106" s="525" t="s">
        <v>111</v>
      </c>
      <c r="AH106" s="525" t="s">
        <v>104</v>
      </c>
      <c r="AI106" s="525" t="s">
        <v>105</v>
      </c>
      <c r="AJ106" s="522" t="s">
        <v>230</v>
      </c>
      <c r="AK106" s="526"/>
      <c r="AL106" s="524" t="s">
        <v>1146</v>
      </c>
      <c r="AM106" s="663"/>
      <c r="AN106" s="524" t="s">
        <v>577</v>
      </c>
      <c r="AO106" s="524"/>
      <c r="AP106" s="667" t="s">
        <v>803</v>
      </c>
      <c r="AQ106" s="668"/>
      <c r="AR106" s="669"/>
      <c r="AS106" s="522">
        <v>68</v>
      </c>
      <c r="AT106" s="524" t="s">
        <v>410</v>
      </c>
      <c r="AU106" s="524" t="s">
        <v>907</v>
      </c>
      <c r="AV106" s="525" t="s">
        <v>111</v>
      </c>
      <c r="AW106" s="525" t="s">
        <v>104</v>
      </c>
      <c r="AX106" s="525" t="s">
        <v>105</v>
      </c>
      <c r="AY106" s="522" t="s">
        <v>230</v>
      </c>
      <c r="AZ106" s="526"/>
      <c r="BA106" s="524" t="s">
        <v>1146</v>
      </c>
      <c r="BB106" s="524"/>
      <c r="BC106" s="524" t="s">
        <v>577</v>
      </c>
      <c r="BD106" s="524"/>
      <c r="BE106" s="665"/>
      <c r="BF106" s="665"/>
      <c r="BG106" s="670" t="s">
        <v>777</v>
      </c>
      <c r="BH106" s="669"/>
    </row>
    <row r="107" spans="1:97" ht="48.75" hidden="1" customHeight="1" outlineLevel="1" x14ac:dyDescent="0.25">
      <c r="A107" s="80">
        <v>93</v>
      </c>
      <c r="B107" s="6" t="s">
        <v>589</v>
      </c>
      <c r="C107" s="1" t="s">
        <v>3342</v>
      </c>
      <c r="D107" s="1" t="s">
        <v>1865</v>
      </c>
      <c r="E107" s="11" t="s">
        <v>104</v>
      </c>
      <c r="F107" s="80" t="s">
        <v>330</v>
      </c>
      <c r="G107" s="6"/>
      <c r="H107" s="11" t="s">
        <v>803</v>
      </c>
      <c r="I107" s="197"/>
      <c r="J107" s="241"/>
      <c r="K107" s="139" t="s">
        <v>1304</v>
      </c>
      <c r="L107" s="278"/>
      <c r="M107" s="257"/>
      <c r="N107" s="241"/>
      <c r="O107" s="81">
        <v>79</v>
      </c>
      <c r="P107" s="80">
        <v>75</v>
      </c>
      <c r="Q107" s="41" t="s">
        <v>411</v>
      </c>
      <c r="R107" s="41" t="s">
        <v>1865</v>
      </c>
      <c r="S107" s="80"/>
      <c r="T107" s="80" t="s">
        <v>104</v>
      </c>
      <c r="U107" s="80" t="s">
        <v>330</v>
      </c>
      <c r="V107" s="44"/>
      <c r="W107" s="41"/>
      <c r="X107" s="542"/>
      <c r="Y107" s="44" t="s">
        <v>589</v>
      </c>
      <c r="Z107" s="58"/>
      <c r="AA107" s="51" t="s">
        <v>803</v>
      </c>
      <c r="AB107" s="197"/>
      <c r="AC107" s="241"/>
      <c r="AD107" s="80">
        <v>69</v>
      </c>
      <c r="AE107" s="1" t="s">
        <v>411</v>
      </c>
      <c r="AF107" s="1" t="s">
        <v>908</v>
      </c>
      <c r="AG107" s="11"/>
      <c r="AH107" s="11" t="s">
        <v>104</v>
      </c>
      <c r="AI107" s="11" t="s">
        <v>105</v>
      </c>
      <c r="AJ107" s="80" t="s">
        <v>330</v>
      </c>
      <c r="AK107" s="6"/>
      <c r="AL107" s="1" t="s">
        <v>1115</v>
      </c>
      <c r="AM107" s="263"/>
      <c r="AN107" s="6" t="s">
        <v>589</v>
      </c>
      <c r="AO107" s="58"/>
      <c r="AP107" s="242" t="s">
        <v>803</v>
      </c>
      <c r="AQ107" s="243"/>
      <c r="AS107" s="80">
        <v>69</v>
      </c>
      <c r="AT107" s="1" t="s">
        <v>411</v>
      </c>
      <c r="AU107" s="1" t="s">
        <v>908</v>
      </c>
      <c r="AV107" s="11"/>
      <c r="AW107" s="11" t="s">
        <v>104</v>
      </c>
      <c r="AX107" s="11" t="s">
        <v>105</v>
      </c>
      <c r="AY107" s="80" t="s">
        <v>330</v>
      </c>
      <c r="AZ107" s="6"/>
      <c r="BA107" s="1" t="s">
        <v>1115</v>
      </c>
      <c r="BB107" s="59"/>
      <c r="BC107" s="6" t="s">
        <v>589</v>
      </c>
      <c r="BD107" s="58"/>
      <c r="BE107" s="51"/>
      <c r="BF107" s="66"/>
      <c r="BG107" s="170" t="s">
        <v>778</v>
      </c>
    </row>
    <row r="108" spans="1:97" hidden="1" outlineLevel="1" x14ac:dyDescent="0.25">
      <c r="A108" s="249"/>
      <c r="B108" s="8"/>
      <c r="C108" s="250"/>
      <c r="D108" s="250"/>
      <c r="E108" s="251"/>
      <c r="F108" s="252"/>
      <c r="G108" s="253"/>
      <c r="H108" s="57"/>
      <c r="I108" s="199"/>
      <c r="J108" s="62"/>
      <c r="K108" s="38" t="s">
        <v>1304</v>
      </c>
      <c r="L108" s="279"/>
      <c r="M108" s="280"/>
      <c r="N108" s="62"/>
      <c r="O108" s="248"/>
      <c r="P108" s="249"/>
      <c r="Q108" s="284"/>
      <c r="R108" s="284"/>
      <c r="S108" s="252"/>
      <c r="T108" s="252"/>
      <c r="U108" s="252"/>
      <c r="V108" s="543"/>
      <c r="W108" s="40"/>
      <c r="X108" s="542"/>
      <c r="Y108" s="150"/>
      <c r="Z108" s="58"/>
      <c r="AA108" s="54"/>
      <c r="AB108" s="199"/>
      <c r="AC108" s="62"/>
      <c r="AD108" s="249" t="s">
        <v>228</v>
      </c>
      <c r="AE108" s="250" t="s">
        <v>549</v>
      </c>
      <c r="AF108" s="251"/>
      <c r="AG108" s="251"/>
      <c r="AH108" s="251"/>
      <c r="AI108" s="254"/>
      <c r="AJ108" s="252"/>
      <c r="AK108" s="253"/>
      <c r="AL108" s="3"/>
      <c r="AM108" s="37"/>
      <c r="AN108" s="8"/>
      <c r="AO108" s="58"/>
      <c r="AP108" s="57"/>
      <c r="AQ108" s="192"/>
      <c r="AS108" s="249" t="s">
        <v>228</v>
      </c>
      <c r="AT108" s="250" t="s">
        <v>549</v>
      </c>
      <c r="AU108" s="251"/>
      <c r="AV108" s="251"/>
      <c r="AW108" s="251"/>
      <c r="AX108" s="254"/>
      <c r="AY108" s="252"/>
      <c r="AZ108" s="253"/>
      <c r="BA108" s="3"/>
      <c r="BB108" s="59"/>
      <c r="BC108" s="8"/>
      <c r="BD108" s="58"/>
      <c r="BE108" s="54" t="s">
        <v>228</v>
      </c>
      <c r="BF108" s="66"/>
      <c r="BG108" s="172" t="s">
        <v>234</v>
      </c>
    </row>
    <row r="109" spans="1:97" ht="192" hidden="1" outlineLevel="1" x14ac:dyDescent="0.25">
      <c r="A109" s="80">
        <v>94</v>
      </c>
      <c r="B109" s="6" t="s">
        <v>591</v>
      </c>
      <c r="C109" s="1" t="s">
        <v>3340</v>
      </c>
      <c r="D109" s="1" t="s">
        <v>1867</v>
      </c>
      <c r="E109" s="11" t="s">
        <v>104</v>
      </c>
      <c r="F109" s="80" t="s">
        <v>330</v>
      </c>
      <c r="G109" s="6"/>
      <c r="H109" s="11" t="s">
        <v>803</v>
      </c>
      <c r="I109" s="197"/>
      <c r="J109" s="241"/>
      <c r="K109" s="139" t="s">
        <v>1304</v>
      </c>
      <c r="L109" s="278"/>
      <c r="M109" s="257"/>
      <c r="N109" s="241"/>
      <c r="O109" s="81">
        <v>80</v>
      </c>
      <c r="P109" s="80">
        <v>76</v>
      </c>
      <c r="Q109" s="41" t="s">
        <v>412</v>
      </c>
      <c r="R109" s="41" t="s">
        <v>1867</v>
      </c>
      <c r="S109" s="80" t="s">
        <v>28</v>
      </c>
      <c r="T109" s="80" t="s">
        <v>104</v>
      </c>
      <c r="U109" s="80" t="s">
        <v>330</v>
      </c>
      <c r="V109" s="44" t="s">
        <v>2023</v>
      </c>
      <c r="W109" s="41" t="s">
        <v>1863</v>
      </c>
      <c r="X109" s="542"/>
      <c r="Y109" s="44" t="s">
        <v>591</v>
      </c>
      <c r="Z109" s="58"/>
      <c r="AA109" s="51" t="s">
        <v>803</v>
      </c>
      <c r="AB109" s="197"/>
      <c r="AC109" s="241"/>
      <c r="AD109" s="80">
        <v>70</v>
      </c>
      <c r="AE109" s="1" t="s">
        <v>412</v>
      </c>
      <c r="AF109" s="1" t="s">
        <v>909</v>
      </c>
      <c r="AG109" s="11" t="s">
        <v>28</v>
      </c>
      <c r="AH109" s="11" t="s">
        <v>104</v>
      </c>
      <c r="AI109" s="11" t="s">
        <v>105</v>
      </c>
      <c r="AJ109" s="80" t="s">
        <v>330</v>
      </c>
      <c r="AK109" s="6" t="s">
        <v>1117</v>
      </c>
      <c r="AL109" s="1" t="s">
        <v>1116</v>
      </c>
      <c r="AM109" s="263"/>
      <c r="AN109" s="6" t="s">
        <v>591</v>
      </c>
      <c r="AO109" s="58"/>
      <c r="AP109" s="242" t="s">
        <v>803</v>
      </c>
      <c r="AQ109" s="243"/>
      <c r="AS109" s="80">
        <v>70</v>
      </c>
      <c r="AT109" s="1" t="s">
        <v>412</v>
      </c>
      <c r="AU109" s="1" t="s">
        <v>909</v>
      </c>
      <c r="AV109" s="11" t="s">
        <v>28</v>
      </c>
      <c r="AW109" s="11" t="s">
        <v>104</v>
      </c>
      <c r="AX109" s="11" t="s">
        <v>105</v>
      </c>
      <c r="AY109" s="80" t="s">
        <v>330</v>
      </c>
      <c r="AZ109" s="6" t="s">
        <v>1117</v>
      </c>
      <c r="BA109" s="1" t="s">
        <v>1116</v>
      </c>
      <c r="BB109" s="59"/>
      <c r="BC109" s="6" t="s">
        <v>591</v>
      </c>
      <c r="BD109" s="58"/>
      <c r="BE109" s="51"/>
      <c r="BF109" s="66"/>
      <c r="BG109" s="170" t="s">
        <v>779</v>
      </c>
    </row>
    <row r="110" spans="1:97" ht="22.5" hidden="1" customHeight="1" outlineLevel="1" x14ac:dyDescent="0.25">
      <c r="A110" s="80">
        <v>95</v>
      </c>
      <c r="B110" s="6" t="s">
        <v>580</v>
      </c>
      <c r="C110" s="1" t="s">
        <v>3341</v>
      </c>
      <c r="D110" s="1" t="s">
        <v>910</v>
      </c>
      <c r="E110" s="11" t="s">
        <v>530</v>
      </c>
      <c r="F110" s="80" t="s">
        <v>330</v>
      </c>
      <c r="G110" s="6"/>
      <c r="H110" s="11" t="s">
        <v>803</v>
      </c>
      <c r="I110" s="197"/>
      <c r="J110" s="241"/>
      <c r="K110" s="139" t="s">
        <v>1304</v>
      </c>
      <c r="L110" s="278"/>
      <c r="M110" s="257"/>
      <c r="N110" s="241"/>
      <c r="O110" s="81">
        <v>81</v>
      </c>
      <c r="P110" s="80">
        <v>77</v>
      </c>
      <c r="Q110" s="41" t="s">
        <v>413</v>
      </c>
      <c r="R110" s="41" t="s">
        <v>910</v>
      </c>
      <c r="S110" s="80" t="s">
        <v>28</v>
      </c>
      <c r="T110" s="80" t="s">
        <v>530</v>
      </c>
      <c r="U110" s="80" t="s">
        <v>330</v>
      </c>
      <c r="V110" s="44"/>
      <c r="W110" s="39"/>
      <c r="X110" s="542"/>
      <c r="Y110" s="44" t="s">
        <v>580</v>
      </c>
      <c r="Z110" s="58"/>
      <c r="AA110" s="51" t="s">
        <v>803</v>
      </c>
      <c r="AB110" s="197"/>
      <c r="AC110" s="241"/>
      <c r="AD110" s="80">
        <v>71</v>
      </c>
      <c r="AE110" s="1" t="s">
        <v>413</v>
      </c>
      <c r="AF110" s="1" t="s">
        <v>910</v>
      </c>
      <c r="AG110" s="11" t="s">
        <v>28</v>
      </c>
      <c r="AH110" s="11" t="s">
        <v>530</v>
      </c>
      <c r="AI110" s="11" t="s">
        <v>105</v>
      </c>
      <c r="AJ110" s="80" t="s">
        <v>330</v>
      </c>
      <c r="AK110" s="6"/>
      <c r="AL110" s="1"/>
      <c r="AM110" s="263"/>
      <c r="AN110" s="6" t="s">
        <v>580</v>
      </c>
      <c r="AO110" s="58"/>
      <c r="AP110" s="242" t="s">
        <v>803</v>
      </c>
      <c r="AQ110" s="243"/>
      <c r="AS110" s="80">
        <v>71</v>
      </c>
      <c r="AT110" s="1" t="s">
        <v>413</v>
      </c>
      <c r="AU110" s="1" t="s">
        <v>910</v>
      </c>
      <c r="AV110" s="11" t="s">
        <v>28</v>
      </c>
      <c r="AW110" s="11" t="s">
        <v>530</v>
      </c>
      <c r="AX110" s="11" t="s">
        <v>105</v>
      </c>
      <c r="AY110" s="80" t="s">
        <v>330</v>
      </c>
      <c r="AZ110" s="6"/>
      <c r="BA110" s="1"/>
      <c r="BB110" s="59"/>
      <c r="BC110" s="6" t="s">
        <v>580</v>
      </c>
      <c r="BD110" s="58"/>
      <c r="BE110" s="51"/>
      <c r="BF110" s="66"/>
      <c r="BG110" s="170" t="s">
        <v>780</v>
      </c>
    </row>
    <row r="111" spans="1:97" ht="84.75" hidden="1" customHeight="1" outlineLevel="1" x14ac:dyDescent="0.25">
      <c r="A111" s="80">
        <v>96</v>
      </c>
      <c r="B111" s="6" t="s">
        <v>590</v>
      </c>
      <c r="C111" s="1" t="s">
        <v>58</v>
      </c>
      <c r="D111" s="82" t="s">
        <v>1939</v>
      </c>
      <c r="E111" s="11" t="s">
        <v>104</v>
      </c>
      <c r="F111" s="80">
        <v>250</v>
      </c>
      <c r="G111" s="6"/>
      <c r="H111" s="11" t="s">
        <v>803</v>
      </c>
      <c r="I111" s="197"/>
      <c r="J111" s="241"/>
      <c r="K111" s="139" t="s">
        <v>1442</v>
      </c>
      <c r="L111" s="6" t="s">
        <v>1440</v>
      </c>
      <c r="M111" s="138" t="s">
        <v>532</v>
      </c>
      <c r="N111" s="241"/>
      <c r="O111" s="81">
        <v>82</v>
      </c>
      <c r="P111" s="80">
        <v>78</v>
      </c>
      <c r="Q111" s="41" t="s">
        <v>58</v>
      </c>
      <c r="R111" s="82" t="s">
        <v>1939</v>
      </c>
      <c r="S111" s="80"/>
      <c r="T111" s="80" t="s">
        <v>104</v>
      </c>
      <c r="U111" s="80">
        <v>250</v>
      </c>
      <c r="V111" s="44"/>
      <c r="W111" s="39" t="s">
        <v>1870</v>
      </c>
      <c r="X111" s="542"/>
      <c r="Y111" s="44" t="s">
        <v>590</v>
      </c>
      <c r="Z111" s="58"/>
      <c r="AA111" s="53" t="s">
        <v>802</v>
      </c>
      <c r="AB111" s="197">
        <v>2015</v>
      </c>
      <c r="AC111" s="241"/>
      <c r="AD111" s="81">
        <v>72</v>
      </c>
      <c r="AE111" s="1" t="s">
        <v>58</v>
      </c>
      <c r="AF111" s="1" t="s">
        <v>921</v>
      </c>
      <c r="AG111" s="11"/>
      <c r="AH111" s="11" t="s">
        <v>104</v>
      </c>
      <c r="AI111" s="11" t="s">
        <v>105</v>
      </c>
      <c r="AJ111" s="80">
        <v>250</v>
      </c>
      <c r="AK111" s="6"/>
      <c r="AL111" s="20" t="s">
        <v>1130</v>
      </c>
      <c r="AM111" s="263"/>
      <c r="AN111" s="6" t="s">
        <v>590</v>
      </c>
      <c r="AO111" s="58"/>
      <c r="AP111" s="242" t="s">
        <v>803</v>
      </c>
      <c r="AQ111" s="243"/>
      <c r="AS111" s="81">
        <v>72</v>
      </c>
      <c r="AT111" s="1" t="s">
        <v>58</v>
      </c>
      <c r="AU111" s="1" t="s">
        <v>921</v>
      </c>
      <c r="AV111" s="11"/>
      <c r="AW111" s="11" t="s">
        <v>104</v>
      </c>
      <c r="AX111" s="11" t="s">
        <v>105</v>
      </c>
      <c r="AY111" s="80">
        <v>250</v>
      </c>
      <c r="AZ111" s="6"/>
      <c r="BA111" s="20" t="s">
        <v>1130</v>
      </c>
      <c r="BB111" s="72"/>
      <c r="BC111" s="6" t="s">
        <v>590</v>
      </c>
      <c r="BD111" s="58"/>
      <c r="BE111" s="53"/>
      <c r="BF111" s="65"/>
      <c r="BG111" s="170" t="s">
        <v>782</v>
      </c>
    </row>
    <row r="112" spans="1:97" ht="143.25" hidden="1" customHeight="1" outlineLevel="1" x14ac:dyDescent="0.25">
      <c r="A112" s="80">
        <v>97</v>
      </c>
      <c r="B112" s="6" t="s">
        <v>586</v>
      </c>
      <c r="C112" s="2" t="s">
        <v>1869</v>
      </c>
      <c r="D112" s="2" t="s">
        <v>915</v>
      </c>
      <c r="E112" s="11" t="s">
        <v>104</v>
      </c>
      <c r="F112" s="80">
        <v>250</v>
      </c>
      <c r="G112" s="6" t="s">
        <v>3355</v>
      </c>
      <c r="H112" s="11" t="s">
        <v>803</v>
      </c>
      <c r="I112" s="197"/>
      <c r="J112" s="241"/>
      <c r="K112" s="139" t="s">
        <v>1442</v>
      </c>
      <c r="L112" s="6" t="s">
        <v>1441</v>
      </c>
      <c r="M112" s="138"/>
      <c r="N112" s="241"/>
      <c r="O112" s="81">
        <v>83</v>
      </c>
      <c r="P112" s="80">
        <v>79</v>
      </c>
      <c r="Q112" s="39" t="s">
        <v>1869</v>
      </c>
      <c r="R112" s="39" t="s">
        <v>915</v>
      </c>
      <c r="S112" s="80"/>
      <c r="T112" s="80" t="s">
        <v>104</v>
      </c>
      <c r="U112" s="80">
        <v>250</v>
      </c>
      <c r="V112" s="44"/>
      <c r="W112" s="39" t="s">
        <v>1890</v>
      </c>
      <c r="X112" s="542"/>
      <c r="Y112" s="44" t="s">
        <v>586</v>
      </c>
      <c r="Z112" s="58"/>
      <c r="AA112" s="52" t="s">
        <v>802</v>
      </c>
      <c r="AB112" s="197">
        <v>2015</v>
      </c>
      <c r="AC112" s="241"/>
      <c r="AD112" s="81">
        <v>73</v>
      </c>
      <c r="AE112" s="2" t="s">
        <v>461</v>
      </c>
      <c r="AF112" s="2" t="s">
        <v>915</v>
      </c>
      <c r="AG112" s="11"/>
      <c r="AH112" s="11" t="s">
        <v>104</v>
      </c>
      <c r="AI112" s="11" t="s">
        <v>105</v>
      </c>
      <c r="AJ112" s="80">
        <v>250</v>
      </c>
      <c r="AK112" s="6" t="s">
        <v>1129</v>
      </c>
      <c r="AL112" s="2" t="s">
        <v>1131</v>
      </c>
      <c r="AM112" s="59"/>
      <c r="AN112" s="6" t="s">
        <v>586</v>
      </c>
      <c r="AO112" s="58"/>
      <c r="AP112" s="242" t="s">
        <v>803</v>
      </c>
      <c r="AQ112" s="243"/>
      <c r="AS112" s="81">
        <v>73</v>
      </c>
      <c r="AT112" s="2" t="s">
        <v>461</v>
      </c>
      <c r="AU112" s="2" t="s">
        <v>915</v>
      </c>
      <c r="AV112" s="11"/>
      <c r="AW112" s="11" t="s">
        <v>104</v>
      </c>
      <c r="AX112" s="11" t="s">
        <v>105</v>
      </c>
      <c r="AY112" s="80">
        <v>250</v>
      </c>
      <c r="AZ112" s="6" t="s">
        <v>1129</v>
      </c>
      <c r="BA112" s="2" t="s">
        <v>1131</v>
      </c>
      <c r="BB112" s="59"/>
      <c r="BC112" s="6" t="s">
        <v>586</v>
      </c>
      <c r="BD112" s="58"/>
      <c r="BE112" s="52"/>
      <c r="BF112" s="66"/>
      <c r="BG112" s="171" t="s">
        <v>783</v>
      </c>
    </row>
    <row r="113" spans="1:97" ht="73.5" hidden="1" customHeight="1" outlineLevel="1" x14ac:dyDescent="0.25">
      <c r="A113" s="80">
        <v>98</v>
      </c>
      <c r="B113" s="6" t="s">
        <v>584</v>
      </c>
      <c r="C113" s="2" t="s">
        <v>1348</v>
      </c>
      <c r="D113" s="2" t="s">
        <v>3576</v>
      </c>
      <c r="E113" s="11" t="s">
        <v>104</v>
      </c>
      <c r="F113" s="80">
        <v>20</v>
      </c>
      <c r="G113" s="6" t="s">
        <v>3356</v>
      </c>
      <c r="H113" s="56" t="s">
        <v>803</v>
      </c>
      <c r="I113" s="197"/>
      <c r="J113" s="241"/>
      <c r="K113" s="139" t="s">
        <v>1442</v>
      </c>
      <c r="L113" s="6" t="s">
        <v>592</v>
      </c>
      <c r="M113" s="138"/>
      <c r="N113" s="241"/>
      <c r="O113" s="81">
        <v>84</v>
      </c>
      <c r="P113" s="80">
        <v>80</v>
      </c>
      <c r="Q113" s="39" t="s">
        <v>1348</v>
      </c>
      <c r="R113" s="39" t="s">
        <v>1977</v>
      </c>
      <c r="S113" s="80"/>
      <c r="T113" s="80" t="s">
        <v>104</v>
      </c>
      <c r="U113" s="80">
        <v>20</v>
      </c>
      <c r="V113" s="44"/>
      <c r="W113" s="39" t="s">
        <v>2024</v>
      </c>
      <c r="X113" s="542"/>
      <c r="Y113" s="44" t="s">
        <v>584</v>
      </c>
      <c r="Z113" s="58"/>
      <c r="AA113" s="52" t="s">
        <v>802</v>
      </c>
      <c r="AB113" s="197">
        <v>2015</v>
      </c>
      <c r="AC113" s="241"/>
      <c r="AD113" s="81">
        <v>74</v>
      </c>
      <c r="AE113" s="2" t="s">
        <v>50</v>
      </c>
      <c r="AF113" s="2" t="s">
        <v>922</v>
      </c>
      <c r="AG113" s="11"/>
      <c r="AH113" s="11" t="s">
        <v>104</v>
      </c>
      <c r="AI113" s="11" t="s">
        <v>105</v>
      </c>
      <c r="AJ113" s="80">
        <v>20</v>
      </c>
      <c r="AK113" s="6"/>
      <c r="AL113" s="2" t="s">
        <v>1132</v>
      </c>
      <c r="AM113" s="59"/>
      <c r="AN113" s="6" t="s">
        <v>584</v>
      </c>
      <c r="AO113" s="58"/>
      <c r="AP113" s="242" t="s">
        <v>803</v>
      </c>
      <c r="AQ113" s="243"/>
      <c r="AS113" s="81">
        <v>74</v>
      </c>
      <c r="AT113" s="2" t="s">
        <v>50</v>
      </c>
      <c r="AU113" s="2" t="s">
        <v>922</v>
      </c>
      <c r="AV113" s="11"/>
      <c r="AW113" s="11" t="s">
        <v>104</v>
      </c>
      <c r="AX113" s="11" t="s">
        <v>105</v>
      </c>
      <c r="AY113" s="80">
        <v>20</v>
      </c>
      <c r="AZ113" s="6"/>
      <c r="BA113" s="2" t="s">
        <v>1132</v>
      </c>
      <c r="BB113" s="59"/>
      <c r="BC113" s="6" t="s">
        <v>584</v>
      </c>
      <c r="BD113" s="58"/>
      <c r="BE113" s="52"/>
      <c r="BF113" s="66"/>
      <c r="BG113" s="171" t="s">
        <v>781</v>
      </c>
    </row>
    <row r="114" spans="1:97" ht="99.75" hidden="1" customHeight="1" outlineLevel="1" x14ac:dyDescent="0.25">
      <c r="A114" s="80">
        <v>99</v>
      </c>
      <c r="B114" s="6" t="s">
        <v>593</v>
      </c>
      <c r="C114" s="2" t="s">
        <v>1439</v>
      </c>
      <c r="D114" s="2" t="s">
        <v>3577</v>
      </c>
      <c r="E114" s="11" t="s">
        <v>104</v>
      </c>
      <c r="F114" s="80">
        <v>250</v>
      </c>
      <c r="G114" s="6" t="s">
        <v>3357</v>
      </c>
      <c r="H114" s="55" t="s">
        <v>803</v>
      </c>
      <c r="I114" s="197"/>
      <c r="J114" s="241"/>
      <c r="K114" s="139" t="s">
        <v>1442</v>
      </c>
      <c r="L114" s="6" t="s">
        <v>592</v>
      </c>
      <c r="M114" s="138"/>
      <c r="N114" s="241"/>
      <c r="O114" s="81">
        <v>85</v>
      </c>
      <c r="P114" s="80">
        <v>81</v>
      </c>
      <c r="Q114" s="39" t="s">
        <v>1439</v>
      </c>
      <c r="R114" s="39" t="s">
        <v>1978</v>
      </c>
      <c r="S114" s="80"/>
      <c r="T114" s="80" t="s">
        <v>104</v>
      </c>
      <c r="U114" s="80">
        <v>250</v>
      </c>
      <c r="V114" s="44"/>
      <c r="W114" s="39" t="s">
        <v>2025</v>
      </c>
      <c r="X114" s="542"/>
      <c r="Y114" s="44" t="s">
        <v>593</v>
      </c>
      <c r="Z114" s="58"/>
      <c r="AA114" s="53" t="s">
        <v>802</v>
      </c>
      <c r="AB114" s="197">
        <v>2015</v>
      </c>
      <c r="AC114" s="241"/>
      <c r="AD114" s="81">
        <v>75</v>
      </c>
      <c r="AE114" s="2" t="s">
        <v>462</v>
      </c>
      <c r="AF114" s="2" t="s">
        <v>923</v>
      </c>
      <c r="AG114" s="11"/>
      <c r="AH114" s="11" t="s">
        <v>104</v>
      </c>
      <c r="AI114" s="11" t="s">
        <v>105</v>
      </c>
      <c r="AJ114" s="80">
        <v>250</v>
      </c>
      <c r="AK114" s="6"/>
      <c r="AL114" s="20" t="s">
        <v>1133</v>
      </c>
      <c r="AM114" s="72"/>
      <c r="AN114" s="6" t="s">
        <v>593</v>
      </c>
      <c r="AO114" s="58"/>
      <c r="AP114" s="242" t="s">
        <v>803</v>
      </c>
      <c r="AQ114" s="243"/>
      <c r="AS114" s="81">
        <v>75</v>
      </c>
      <c r="AT114" s="2" t="s">
        <v>462</v>
      </c>
      <c r="AU114" s="2" t="s">
        <v>923</v>
      </c>
      <c r="AV114" s="11"/>
      <c r="AW114" s="11" t="s">
        <v>104</v>
      </c>
      <c r="AX114" s="11" t="s">
        <v>105</v>
      </c>
      <c r="AY114" s="80">
        <v>250</v>
      </c>
      <c r="AZ114" s="6"/>
      <c r="BA114" s="20" t="s">
        <v>1133</v>
      </c>
      <c r="BB114" s="72"/>
      <c r="BC114" s="6" t="s">
        <v>593</v>
      </c>
      <c r="BD114" s="58"/>
      <c r="BE114" s="53"/>
      <c r="BF114" s="65"/>
      <c r="BG114" s="171" t="s">
        <v>784</v>
      </c>
    </row>
    <row r="115" spans="1:97" ht="41.25" hidden="1" customHeight="1" outlineLevel="1" x14ac:dyDescent="0.25">
      <c r="A115" s="80">
        <v>100</v>
      </c>
      <c r="B115" s="6" t="s">
        <v>594</v>
      </c>
      <c r="C115" s="1" t="s">
        <v>3354</v>
      </c>
      <c r="D115" s="1" t="s">
        <v>1445</v>
      </c>
      <c r="E115" s="11" t="s">
        <v>103</v>
      </c>
      <c r="F115" s="80">
        <v>10</v>
      </c>
      <c r="G115" s="1"/>
      <c r="H115" s="55" t="s">
        <v>803</v>
      </c>
      <c r="I115" s="198"/>
      <c r="J115" s="241"/>
      <c r="K115" s="211" t="s">
        <v>1357</v>
      </c>
      <c r="L115" s="4" t="s">
        <v>1267</v>
      </c>
      <c r="M115" s="81" t="s">
        <v>532</v>
      </c>
      <c r="N115" s="241"/>
      <c r="O115" s="81">
        <v>86</v>
      </c>
      <c r="P115" s="80">
        <v>82</v>
      </c>
      <c r="Q115" s="41" t="s">
        <v>1979</v>
      </c>
      <c r="R115" s="41" t="s">
        <v>1445</v>
      </c>
      <c r="S115" s="80"/>
      <c r="T115" s="80" t="s">
        <v>103</v>
      </c>
      <c r="U115" s="80">
        <v>10</v>
      </c>
      <c r="V115" s="41" t="s">
        <v>1081</v>
      </c>
      <c r="W115" s="41" t="s">
        <v>1451</v>
      </c>
      <c r="X115" s="544"/>
      <c r="Y115" s="44" t="s">
        <v>594</v>
      </c>
      <c r="Z115" s="58"/>
      <c r="AA115" s="53" t="s">
        <v>803</v>
      </c>
      <c r="AB115" s="198"/>
      <c r="AC115" s="241"/>
      <c r="AD115" s="81">
        <v>76</v>
      </c>
      <c r="AE115" s="1" t="s">
        <v>458</v>
      </c>
      <c r="AF115" s="1" t="s">
        <v>924</v>
      </c>
      <c r="AG115" s="11"/>
      <c r="AH115" s="11" t="s">
        <v>103</v>
      </c>
      <c r="AI115" s="11" t="s">
        <v>119</v>
      </c>
      <c r="AJ115" s="80">
        <v>10</v>
      </c>
      <c r="AK115" s="259" t="s">
        <v>1081</v>
      </c>
      <c r="AL115" s="1" t="s">
        <v>1134</v>
      </c>
      <c r="AM115" s="260"/>
      <c r="AN115" s="6" t="s">
        <v>594</v>
      </c>
      <c r="AO115" s="58"/>
      <c r="AP115" s="242" t="s">
        <v>803</v>
      </c>
      <c r="AQ115" s="243"/>
      <c r="AS115" s="81">
        <v>76</v>
      </c>
      <c r="AT115" s="1" t="s">
        <v>458</v>
      </c>
      <c r="AU115" s="1" t="s">
        <v>924</v>
      </c>
      <c r="AV115" s="11"/>
      <c r="AW115" s="11" t="s">
        <v>103</v>
      </c>
      <c r="AX115" s="11" t="s">
        <v>119</v>
      </c>
      <c r="AY115" s="80">
        <v>10</v>
      </c>
      <c r="AZ115" s="259" t="s">
        <v>1081</v>
      </c>
      <c r="BA115" s="1" t="s">
        <v>1134</v>
      </c>
      <c r="BB115" s="260"/>
      <c r="BC115" s="6" t="s">
        <v>594</v>
      </c>
      <c r="BD115" s="58"/>
      <c r="BE115" s="53"/>
      <c r="BF115" s="65"/>
      <c r="BG115" s="170" t="s">
        <v>785</v>
      </c>
    </row>
    <row r="116" spans="1:97" s="282" customFormat="1" ht="24.75" hidden="1" customHeight="1" outlineLevel="1" x14ac:dyDescent="0.25">
      <c r="A116" s="80">
        <v>101</v>
      </c>
      <c r="B116" s="4" t="s">
        <v>582</v>
      </c>
      <c r="C116" s="20" t="s">
        <v>207</v>
      </c>
      <c r="D116" s="1" t="s">
        <v>3304</v>
      </c>
      <c r="E116" s="56" t="s">
        <v>104</v>
      </c>
      <c r="F116" s="81">
        <v>1</v>
      </c>
      <c r="G116" s="4" t="s">
        <v>3396</v>
      </c>
      <c r="H116" s="55" t="s">
        <v>803</v>
      </c>
      <c r="I116" s="198"/>
      <c r="J116" s="241"/>
      <c r="K116" s="211" t="s">
        <v>1358</v>
      </c>
      <c r="L116" s="4" t="s">
        <v>207</v>
      </c>
      <c r="M116" s="81" t="s">
        <v>532</v>
      </c>
      <c r="N116" s="241"/>
      <c r="O116" s="81">
        <v>87</v>
      </c>
      <c r="P116" s="80">
        <v>83</v>
      </c>
      <c r="Q116" s="39" t="s">
        <v>207</v>
      </c>
      <c r="R116" s="41" t="s">
        <v>1444</v>
      </c>
      <c r="S116" s="81"/>
      <c r="T116" s="81" t="s">
        <v>104</v>
      </c>
      <c r="U116" s="81">
        <v>1</v>
      </c>
      <c r="V116" s="82" t="s">
        <v>1779</v>
      </c>
      <c r="W116" s="39" t="s">
        <v>1135</v>
      </c>
      <c r="X116" s="544"/>
      <c r="Y116" s="82" t="s">
        <v>582</v>
      </c>
      <c r="Z116" s="58"/>
      <c r="AA116" s="53" t="s">
        <v>803</v>
      </c>
      <c r="AB116" s="198"/>
      <c r="AC116" s="241"/>
      <c r="AD116" s="81">
        <v>77</v>
      </c>
      <c r="AE116" s="20" t="s">
        <v>207</v>
      </c>
      <c r="AF116" s="1" t="s">
        <v>925</v>
      </c>
      <c r="AG116" s="56"/>
      <c r="AH116" s="56" t="s">
        <v>104</v>
      </c>
      <c r="AI116" s="11" t="s">
        <v>110</v>
      </c>
      <c r="AJ116" s="81">
        <v>1</v>
      </c>
      <c r="AK116" s="4" t="s">
        <v>1123</v>
      </c>
      <c r="AL116" s="20" t="s">
        <v>1135</v>
      </c>
      <c r="AM116" s="72"/>
      <c r="AN116" s="4" t="s">
        <v>582</v>
      </c>
      <c r="AO116" s="58"/>
      <c r="AP116" s="242" t="s">
        <v>803</v>
      </c>
      <c r="AQ116" s="243"/>
      <c r="AR116" s="244"/>
      <c r="AS116" s="81" t="s">
        <v>73</v>
      </c>
      <c r="AT116" s="20" t="s">
        <v>207</v>
      </c>
      <c r="AU116" s="1" t="s">
        <v>925</v>
      </c>
      <c r="AV116" s="56"/>
      <c r="AW116" s="56" t="s">
        <v>104</v>
      </c>
      <c r="AX116" s="11" t="s">
        <v>110</v>
      </c>
      <c r="AY116" s="81">
        <v>1</v>
      </c>
      <c r="AZ116" s="4" t="s">
        <v>1123</v>
      </c>
      <c r="BA116" s="20" t="s">
        <v>1135</v>
      </c>
      <c r="BB116" s="72"/>
      <c r="BC116" s="4" t="s">
        <v>582</v>
      </c>
      <c r="BD116" s="58"/>
      <c r="BE116" s="53" t="s">
        <v>794</v>
      </c>
      <c r="BF116" s="65"/>
      <c r="BG116" s="171"/>
      <c r="BH116" s="244"/>
      <c r="BI116" s="245"/>
      <c r="BJ116" s="245"/>
      <c r="BK116" s="245"/>
      <c r="BL116" s="245"/>
      <c r="BM116" s="245"/>
      <c r="BN116" s="245"/>
      <c r="BO116" s="245"/>
      <c r="BP116" s="245"/>
      <c r="BQ116" s="245"/>
      <c r="BR116" s="245"/>
      <c r="BS116" s="245"/>
      <c r="BT116" s="245"/>
      <c r="BU116" s="245"/>
      <c r="BV116" s="245"/>
      <c r="BW116" s="245"/>
      <c r="BX116" s="245"/>
      <c r="BY116" s="245"/>
      <c r="BZ116" s="245"/>
      <c r="CA116" s="245"/>
      <c r="CB116" s="245"/>
      <c r="CC116" s="245"/>
      <c r="CD116" s="245"/>
      <c r="CE116" s="245"/>
      <c r="CF116" s="245"/>
      <c r="CG116" s="245"/>
      <c r="CH116" s="245"/>
      <c r="CI116" s="245"/>
      <c r="CJ116" s="245"/>
      <c r="CK116" s="245"/>
      <c r="CL116" s="245"/>
      <c r="CM116" s="245"/>
      <c r="CN116" s="245"/>
      <c r="CO116" s="245"/>
      <c r="CP116" s="245"/>
      <c r="CQ116" s="245"/>
      <c r="CR116" s="245"/>
      <c r="CS116" s="245"/>
    </row>
    <row r="117" spans="1:97" ht="21.75" hidden="1" customHeight="1" outlineLevel="1" x14ac:dyDescent="0.25">
      <c r="A117" s="249"/>
      <c r="B117" s="10"/>
      <c r="C117" s="250"/>
      <c r="D117" s="250"/>
      <c r="E117" s="251"/>
      <c r="F117" s="252"/>
      <c r="G117" s="253"/>
      <c r="H117" s="57"/>
      <c r="I117" s="283"/>
      <c r="J117" s="69"/>
      <c r="K117" s="38" t="s">
        <v>1304</v>
      </c>
      <c r="L117" s="8"/>
      <c r="M117" s="84"/>
      <c r="N117" s="69"/>
      <c r="O117" s="248"/>
      <c r="P117" s="249"/>
      <c r="Q117" s="284"/>
      <c r="R117" s="284"/>
      <c r="S117" s="252"/>
      <c r="T117" s="252"/>
      <c r="U117" s="252"/>
      <c r="V117" s="543"/>
      <c r="W117" s="547"/>
      <c r="X117" s="554"/>
      <c r="Y117" s="547"/>
      <c r="Z117" s="119"/>
      <c r="AA117" s="57"/>
      <c r="AB117" s="283"/>
      <c r="AC117" s="69"/>
      <c r="AD117" s="254"/>
      <c r="AE117" s="254"/>
      <c r="AF117" s="254"/>
      <c r="AG117" s="254"/>
      <c r="AH117" s="254"/>
      <c r="AI117" s="254"/>
      <c r="AJ117" s="254"/>
      <c r="AK117" s="254"/>
      <c r="AL117" s="254"/>
      <c r="AM117" s="137"/>
      <c r="AN117" s="254"/>
      <c r="AO117" s="137"/>
      <c r="AP117" s="254"/>
      <c r="AQ117" s="283"/>
      <c r="AS117" s="249" t="s">
        <v>228</v>
      </c>
      <c r="AT117" s="250" t="s">
        <v>595</v>
      </c>
      <c r="AU117" s="251"/>
      <c r="AV117" s="251"/>
      <c r="AW117" s="251"/>
      <c r="AX117" s="254"/>
      <c r="AY117" s="252"/>
      <c r="AZ117" s="253"/>
      <c r="BA117" s="251"/>
      <c r="BB117" s="71"/>
      <c r="BC117" s="10"/>
      <c r="BD117" s="119"/>
      <c r="BE117" s="254" t="s">
        <v>228</v>
      </c>
      <c r="BF117" s="69"/>
      <c r="BG117" s="172" t="s">
        <v>786</v>
      </c>
    </row>
    <row r="118" spans="1:97" ht="26.25" hidden="1" customHeight="1" outlineLevel="1" x14ac:dyDescent="0.25">
      <c r="A118" s="81">
        <v>102</v>
      </c>
      <c r="B118" s="6" t="s">
        <v>596</v>
      </c>
      <c r="C118" s="1" t="s">
        <v>3578</v>
      </c>
      <c r="D118" s="1" t="s">
        <v>3613</v>
      </c>
      <c r="E118" s="11" t="s">
        <v>103</v>
      </c>
      <c r="F118" s="80">
        <v>10</v>
      </c>
      <c r="G118" s="1"/>
      <c r="H118" s="55" t="s">
        <v>803</v>
      </c>
      <c r="I118" s="198"/>
      <c r="J118" s="241"/>
      <c r="K118" s="211" t="s">
        <v>1359</v>
      </c>
      <c r="L118" s="4" t="s">
        <v>467</v>
      </c>
      <c r="M118" s="81" t="s">
        <v>532</v>
      </c>
      <c r="N118" s="241"/>
      <c r="O118" s="81">
        <v>88</v>
      </c>
      <c r="P118" s="81">
        <v>84</v>
      </c>
      <c r="Q118" s="41" t="s">
        <v>460</v>
      </c>
      <c r="R118" s="41" t="s">
        <v>1443</v>
      </c>
      <c r="S118" s="80"/>
      <c r="T118" s="80" t="s">
        <v>103</v>
      </c>
      <c r="U118" s="80">
        <v>10</v>
      </c>
      <c r="V118" s="41" t="s">
        <v>1081</v>
      </c>
      <c r="W118" s="41" t="s">
        <v>1449</v>
      </c>
      <c r="X118" s="542"/>
      <c r="Y118" s="44" t="s">
        <v>596</v>
      </c>
      <c r="Z118" s="58"/>
      <c r="AA118" s="53" t="s">
        <v>803</v>
      </c>
      <c r="AB118" s="198"/>
      <c r="AC118" s="241"/>
      <c r="AD118" s="81">
        <v>78</v>
      </c>
      <c r="AE118" s="1" t="s">
        <v>460</v>
      </c>
      <c r="AF118" s="1" t="s">
        <v>926</v>
      </c>
      <c r="AG118" s="11"/>
      <c r="AH118" s="11" t="s">
        <v>103</v>
      </c>
      <c r="AI118" s="11" t="s">
        <v>119</v>
      </c>
      <c r="AJ118" s="80">
        <v>10</v>
      </c>
      <c r="AK118" s="1" t="s">
        <v>1081</v>
      </c>
      <c r="AL118" s="1" t="s">
        <v>1136</v>
      </c>
      <c r="AM118" s="59"/>
      <c r="AN118" s="6" t="s">
        <v>596</v>
      </c>
      <c r="AO118" s="58"/>
      <c r="AP118" s="242" t="s">
        <v>803</v>
      </c>
      <c r="AQ118" s="243"/>
      <c r="AS118" s="81">
        <v>78</v>
      </c>
      <c r="AT118" s="1" t="s">
        <v>460</v>
      </c>
      <c r="AU118" s="1" t="s">
        <v>926</v>
      </c>
      <c r="AV118" s="11"/>
      <c r="AW118" s="11" t="s">
        <v>103</v>
      </c>
      <c r="AX118" s="11" t="s">
        <v>119</v>
      </c>
      <c r="AY118" s="80">
        <v>10</v>
      </c>
      <c r="AZ118" s="1" t="s">
        <v>1081</v>
      </c>
      <c r="BA118" s="1" t="s">
        <v>1136</v>
      </c>
      <c r="BB118" s="59"/>
      <c r="BC118" s="6" t="s">
        <v>596</v>
      </c>
      <c r="BD118" s="58"/>
      <c r="BE118" s="53"/>
      <c r="BF118" s="65"/>
      <c r="BG118" s="170" t="s">
        <v>787</v>
      </c>
    </row>
    <row r="119" spans="1:97" ht="28.5" hidden="1" customHeight="1" outlineLevel="1" x14ac:dyDescent="0.25">
      <c r="A119" s="81">
        <v>103</v>
      </c>
      <c r="B119" s="6" t="s">
        <v>597</v>
      </c>
      <c r="C119" s="1" t="s">
        <v>3579</v>
      </c>
      <c r="D119" s="1" t="s">
        <v>1780</v>
      </c>
      <c r="E119" s="11" t="s">
        <v>103</v>
      </c>
      <c r="F119" s="80">
        <v>10</v>
      </c>
      <c r="G119" s="6"/>
      <c r="H119" s="55" t="s">
        <v>803</v>
      </c>
      <c r="I119" s="198"/>
      <c r="J119" s="241"/>
      <c r="K119" s="79" t="s">
        <v>1360</v>
      </c>
      <c r="L119" s="4" t="s">
        <v>459</v>
      </c>
      <c r="M119" s="81" t="s">
        <v>532</v>
      </c>
      <c r="N119" s="241"/>
      <c r="O119" s="81">
        <v>89</v>
      </c>
      <c r="P119" s="81">
        <v>85</v>
      </c>
      <c r="Q119" s="41" t="s">
        <v>30</v>
      </c>
      <c r="R119" s="41" t="s">
        <v>1780</v>
      </c>
      <c r="S119" s="80"/>
      <c r="T119" s="80" t="s">
        <v>103</v>
      </c>
      <c r="U119" s="80">
        <v>10</v>
      </c>
      <c r="V119" s="44"/>
      <c r="W119" s="41" t="s">
        <v>1450</v>
      </c>
      <c r="X119" s="542"/>
      <c r="Y119" s="44" t="s">
        <v>597</v>
      </c>
      <c r="Z119" s="58"/>
      <c r="AA119" s="53" t="s">
        <v>803</v>
      </c>
      <c r="AB119" s="198"/>
      <c r="AC119" s="241"/>
      <c r="AD119" s="81">
        <v>79</v>
      </c>
      <c r="AE119" s="1" t="s">
        <v>30</v>
      </c>
      <c r="AF119" s="1" t="s">
        <v>927</v>
      </c>
      <c r="AG119" s="11"/>
      <c r="AH119" s="11" t="s">
        <v>103</v>
      </c>
      <c r="AI119" s="11" t="s">
        <v>119</v>
      </c>
      <c r="AJ119" s="80">
        <v>10</v>
      </c>
      <c r="AK119" s="6"/>
      <c r="AL119" s="20"/>
      <c r="AM119" s="72"/>
      <c r="AN119" s="6" t="s">
        <v>597</v>
      </c>
      <c r="AO119" s="58"/>
      <c r="AP119" s="242" t="s">
        <v>803</v>
      </c>
      <c r="AQ119" s="243"/>
      <c r="AS119" s="81" t="s">
        <v>74</v>
      </c>
      <c r="AT119" s="1" t="s">
        <v>30</v>
      </c>
      <c r="AU119" s="1" t="s">
        <v>927</v>
      </c>
      <c r="AV119" s="11"/>
      <c r="AW119" s="11" t="s">
        <v>103</v>
      </c>
      <c r="AX119" s="11" t="s">
        <v>119</v>
      </c>
      <c r="AY119" s="80">
        <v>10</v>
      </c>
      <c r="AZ119" s="6"/>
      <c r="BA119" s="20"/>
      <c r="BB119" s="72"/>
      <c r="BC119" s="6" t="s">
        <v>597</v>
      </c>
      <c r="BD119" s="58"/>
      <c r="BE119" s="53" t="s">
        <v>794</v>
      </c>
      <c r="BF119" s="65"/>
      <c r="BG119" s="170"/>
    </row>
    <row r="120" spans="1:97" ht="30" hidden="1" customHeight="1" outlineLevel="1" x14ac:dyDescent="0.25">
      <c r="A120" s="81">
        <v>104</v>
      </c>
      <c r="B120" s="6" t="s">
        <v>415</v>
      </c>
      <c r="C120" s="1" t="s">
        <v>415</v>
      </c>
      <c r="D120" s="1" t="s">
        <v>1781</v>
      </c>
      <c r="E120" s="11" t="s">
        <v>104</v>
      </c>
      <c r="F120" s="80" t="s">
        <v>230</v>
      </c>
      <c r="G120" s="6"/>
      <c r="H120" s="55" t="s">
        <v>803</v>
      </c>
      <c r="I120" s="197"/>
      <c r="J120" s="241"/>
      <c r="K120" s="211" t="s">
        <v>1361</v>
      </c>
      <c r="L120" s="4" t="s">
        <v>415</v>
      </c>
      <c r="M120" s="81" t="s">
        <v>532</v>
      </c>
      <c r="N120" s="241"/>
      <c r="O120" s="81">
        <v>90</v>
      </c>
      <c r="P120" s="81">
        <v>86</v>
      </c>
      <c r="Q120" s="41" t="s">
        <v>415</v>
      </c>
      <c r="R120" s="41" t="s">
        <v>1781</v>
      </c>
      <c r="S120" s="80"/>
      <c r="T120" s="80" t="s">
        <v>104</v>
      </c>
      <c r="U120" s="80" t="s">
        <v>230</v>
      </c>
      <c r="V120" s="44"/>
      <c r="W120" s="44"/>
      <c r="X120" s="542"/>
      <c r="Y120" s="44" t="s">
        <v>415</v>
      </c>
      <c r="Z120" s="58"/>
      <c r="AA120" s="53" t="s">
        <v>802</v>
      </c>
      <c r="AB120" s="197">
        <v>2015</v>
      </c>
      <c r="AC120" s="241"/>
      <c r="AD120" s="81">
        <v>80</v>
      </c>
      <c r="AE120" s="1" t="s">
        <v>415</v>
      </c>
      <c r="AF120" s="1" t="s">
        <v>928</v>
      </c>
      <c r="AG120" s="11"/>
      <c r="AH120" s="11" t="s">
        <v>104</v>
      </c>
      <c r="AI120" s="11" t="s">
        <v>105</v>
      </c>
      <c r="AJ120" s="80" t="s">
        <v>230</v>
      </c>
      <c r="AK120" s="6"/>
      <c r="AL120" s="20"/>
      <c r="AM120" s="72"/>
      <c r="AN120" s="6" t="s">
        <v>415</v>
      </c>
      <c r="AO120" s="58"/>
      <c r="AP120" s="242" t="s">
        <v>803</v>
      </c>
      <c r="AQ120" s="243"/>
      <c r="AS120" s="81">
        <v>80</v>
      </c>
      <c r="AT120" s="1" t="s">
        <v>415</v>
      </c>
      <c r="AU120" s="1" t="s">
        <v>928</v>
      </c>
      <c r="AV120" s="11"/>
      <c r="AW120" s="11" t="s">
        <v>104</v>
      </c>
      <c r="AX120" s="11" t="s">
        <v>105</v>
      </c>
      <c r="AY120" s="80" t="s">
        <v>230</v>
      </c>
      <c r="AZ120" s="6"/>
      <c r="BA120" s="20"/>
      <c r="BB120" s="72"/>
      <c r="BC120" s="6" t="s">
        <v>415</v>
      </c>
      <c r="BD120" s="58"/>
      <c r="BE120" s="53"/>
      <c r="BF120" s="65"/>
      <c r="BG120" s="170" t="s">
        <v>788</v>
      </c>
    </row>
    <row r="121" spans="1:97" ht="36" hidden="1" customHeight="1" outlineLevel="1" x14ac:dyDescent="0.25">
      <c r="A121" s="81">
        <v>105</v>
      </c>
      <c r="B121" s="4" t="s">
        <v>1940</v>
      </c>
      <c r="C121" s="25" t="s">
        <v>465</v>
      </c>
      <c r="D121" s="82" t="s">
        <v>1362</v>
      </c>
      <c r="E121" s="11" t="s">
        <v>104</v>
      </c>
      <c r="F121" s="80">
        <v>50</v>
      </c>
      <c r="G121" s="6"/>
      <c r="H121" s="55" t="s">
        <v>803</v>
      </c>
      <c r="I121" s="197"/>
      <c r="J121" s="241"/>
      <c r="K121" s="211" t="s">
        <v>1636</v>
      </c>
      <c r="L121" s="4" t="s">
        <v>465</v>
      </c>
      <c r="M121" s="81" t="s">
        <v>532</v>
      </c>
      <c r="N121" s="241"/>
      <c r="O121" s="81">
        <v>91</v>
      </c>
      <c r="P121" s="81" t="s">
        <v>1782</v>
      </c>
      <c r="Q121" s="82" t="s">
        <v>465</v>
      </c>
      <c r="R121" s="82" t="s">
        <v>1362</v>
      </c>
      <c r="S121" s="80"/>
      <c r="T121" s="80" t="s">
        <v>104</v>
      </c>
      <c r="U121" s="80">
        <v>50</v>
      </c>
      <c r="V121" s="44"/>
      <c r="W121" s="39"/>
      <c r="X121" s="542"/>
      <c r="Y121" s="82" t="s">
        <v>1940</v>
      </c>
      <c r="Z121" s="58"/>
      <c r="AA121" s="53" t="s">
        <v>794</v>
      </c>
      <c r="AB121" s="197">
        <v>2015</v>
      </c>
      <c r="AC121" s="241"/>
      <c r="AD121" s="81"/>
      <c r="AE121" s="1"/>
      <c r="AF121" s="1"/>
      <c r="AG121" s="11"/>
      <c r="AH121" s="11"/>
      <c r="AI121" s="11"/>
      <c r="AJ121" s="80"/>
      <c r="AK121" s="6"/>
      <c r="AL121" s="20"/>
      <c r="AM121" s="72"/>
      <c r="AN121" s="6"/>
      <c r="AO121" s="58"/>
      <c r="AP121" s="242" t="s">
        <v>803</v>
      </c>
      <c r="AQ121" s="243"/>
      <c r="AS121" s="81"/>
      <c r="AT121" s="1"/>
      <c r="AU121" s="1"/>
      <c r="AV121" s="11"/>
      <c r="AW121" s="11"/>
      <c r="AX121" s="11"/>
      <c r="AY121" s="80"/>
      <c r="AZ121" s="6"/>
      <c r="BA121" s="20"/>
      <c r="BB121" s="72"/>
      <c r="BC121" s="6"/>
      <c r="BD121" s="58"/>
      <c r="BE121" s="53"/>
      <c r="BF121" s="65"/>
      <c r="BG121" s="170"/>
    </row>
    <row r="122" spans="1:97" s="277" customFormat="1" ht="39.75" customHeight="1" collapsed="1" x14ac:dyDescent="0.25">
      <c r="A122" s="145"/>
      <c r="B122" s="687" t="s">
        <v>51</v>
      </c>
      <c r="C122" s="478" t="s">
        <v>3665</v>
      </c>
      <c r="D122" s="89"/>
      <c r="E122" s="89"/>
      <c r="F122" s="89"/>
      <c r="G122" s="92"/>
      <c r="H122" s="291"/>
      <c r="I122" s="201"/>
      <c r="J122" s="160"/>
      <c r="K122" s="208" t="s">
        <v>854</v>
      </c>
      <c r="L122" s="208" t="s">
        <v>1943</v>
      </c>
      <c r="M122" s="318"/>
      <c r="N122" s="160"/>
      <c r="O122" s="146"/>
      <c r="P122" s="145"/>
      <c r="Q122" s="539" t="s">
        <v>1882</v>
      </c>
      <c r="R122" s="539"/>
      <c r="S122" s="539"/>
      <c r="T122" s="539"/>
      <c r="U122" s="539"/>
      <c r="V122" s="130"/>
      <c r="W122" s="130"/>
      <c r="X122" s="555"/>
      <c r="Y122" s="540" t="s">
        <v>51</v>
      </c>
      <c r="Z122" s="32"/>
      <c r="AA122" s="111"/>
      <c r="AB122" s="201"/>
      <c r="AC122" s="160"/>
      <c r="AD122" s="110"/>
      <c r="AE122" s="697" t="s">
        <v>1920</v>
      </c>
      <c r="AF122" s="698"/>
      <c r="AG122" s="698"/>
      <c r="AH122" s="698"/>
      <c r="AI122" s="699"/>
      <c r="AJ122" s="110"/>
      <c r="AK122" s="110"/>
      <c r="AL122" s="110"/>
      <c r="AM122" s="126"/>
      <c r="AN122" s="155" t="s">
        <v>51</v>
      </c>
      <c r="AO122" s="32"/>
      <c r="AP122" s="108"/>
      <c r="AQ122" s="191"/>
      <c r="AR122" s="275"/>
      <c r="AS122" s="697" t="s">
        <v>485</v>
      </c>
      <c r="AT122" s="698"/>
      <c r="AU122" s="699"/>
      <c r="AV122" s="92"/>
      <c r="AW122" s="92"/>
      <c r="AX122" s="108"/>
      <c r="AY122" s="130"/>
      <c r="AZ122" s="109"/>
      <c r="BA122" s="110"/>
      <c r="BB122" s="126"/>
      <c r="BC122" s="155" t="s">
        <v>51</v>
      </c>
      <c r="BD122" s="32"/>
      <c r="BE122" s="107"/>
      <c r="BF122" s="123"/>
      <c r="BG122" s="209" t="s">
        <v>598</v>
      </c>
      <c r="BH122" s="275"/>
      <c r="BI122" s="276"/>
      <c r="BJ122" s="276"/>
      <c r="BK122" s="276"/>
      <c r="BL122" s="276"/>
      <c r="BM122" s="276"/>
      <c r="BN122" s="276"/>
      <c r="BO122" s="276"/>
      <c r="BP122" s="276"/>
      <c r="BQ122" s="276"/>
      <c r="BR122" s="276"/>
      <c r="BS122" s="276"/>
      <c r="BT122" s="276"/>
      <c r="BU122" s="276"/>
      <c r="BV122" s="276"/>
      <c r="BW122" s="276"/>
      <c r="BX122" s="276"/>
      <c r="BY122" s="276"/>
      <c r="BZ122" s="276"/>
      <c r="CA122" s="276"/>
      <c r="CB122" s="276"/>
      <c r="CC122" s="276"/>
      <c r="CD122" s="276"/>
      <c r="CE122" s="276"/>
      <c r="CF122" s="276"/>
      <c r="CG122" s="276"/>
      <c r="CH122" s="276"/>
      <c r="CI122" s="276"/>
      <c r="CJ122" s="276"/>
      <c r="CK122" s="276"/>
      <c r="CL122" s="276"/>
      <c r="CM122" s="276"/>
      <c r="CN122" s="276"/>
      <c r="CO122" s="276"/>
      <c r="CP122" s="276"/>
      <c r="CQ122" s="276"/>
      <c r="CR122" s="276"/>
      <c r="CS122" s="276"/>
    </row>
    <row r="123" spans="1:97" s="671" customFormat="1" ht="12" hidden="1" customHeight="1" outlineLevel="1" x14ac:dyDescent="0.25">
      <c r="A123" s="522">
        <v>88</v>
      </c>
      <c r="B123" s="524"/>
      <c r="C123" s="523"/>
      <c r="D123" s="524"/>
      <c r="E123" s="525"/>
      <c r="F123" s="522"/>
      <c r="G123" s="526"/>
      <c r="H123" s="525" t="s">
        <v>228</v>
      </c>
      <c r="I123" s="666">
        <v>2017</v>
      </c>
      <c r="J123" s="663"/>
      <c r="K123" s="527" t="s">
        <v>1304</v>
      </c>
      <c r="L123" s="672"/>
      <c r="M123" s="528"/>
      <c r="N123" s="663"/>
      <c r="O123" s="522">
        <v>92</v>
      </c>
      <c r="P123" s="522">
        <v>88</v>
      </c>
      <c r="Q123" s="662" t="s">
        <v>410</v>
      </c>
      <c r="R123" s="664" t="s">
        <v>3505</v>
      </c>
      <c r="S123" s="522" t="s">
        <v>111</v>
      </c>
      <c r="T123" s="522" t="s">
        <v>104</v>
      </c>
      <c r="U123" s="522" t="s">
        <v>230</v>
      </c>
      <c r="V123" s="662"/>
      <c r="W123" s="664" t="s">
        <v>1868</v>
      </c>
      <c r="X123" s="527"/>
      <c r="Y123" s="664" t="s">
        <v>577</v>
      </c>
      <c r="Z123" s="524"/>
      <c r="AA123" s="665" t="s">
        <v>803</v>
      </c>
      <c r="AB123" s="666"/>
      <c r="AC123" s="663"/>
      <c r="AD123" s="522">
        <v>81</v>
      </c>
      <c r="AE123" s="524" t="s">
        <v>410</v>
      </c>
      <c r="AF123" s="524" t="s">
        <v>907</v>
      </c>
      <c r="AG123" s="525" t="s">
        <v>111</v>
      </c>
      <c r="AH123" s="525" t="s">
        <v>104</v>
      </c>
      <c r="AI123" s="525" t="s">
        <v>105</v>
      </c>
      <c r="AJ123" s="522" t="s">
        <v>230</v>
      </c>
      <c r="AK123" s="526"/>
      <c r="AL123" s="524" t="s">
        <v>1145</v>
      </c>
      <c r="AM123" s="524"/>
      <c r="AN123" s="524" t="s">
        <v>577</v>
      </c>
      <c r="AO123" s="524"/>
      <c r="AP123" s="667" t="s">
        <v>803</v>
      </c>
      <c r="AQ123" s="668"/>
      <c r="AR123" s="669"/>
      <c r="AS123" s="522">
        <v>81</v>
      </c>
      <c r="AT123" s="524" t="s">
        <v>410</v>
      </c>
      <c r="AU123" s="524" t="s">
        <v>907</v>
      </c>
      <c r="AV123" s="525" t="s">
        <v>111</v>
      </c>
      <c r="AW123" s="525" t="s">
        <v>104</v>
      </c>
      <c r="AX123" s="525" t="s">
        <v>105</v>
      </c>
      <c r="AY123" s="522" t="s">
        <v>230</v>
      </c>
      <c r="AZ123" s="526"/>
      <c r="BA123" s="524" t="s">
        <v>1145</v>
      </c>
      <c r="BB123" s="524"/>
      <c r="BC123" s="524" t="s">
        <v>577</v>
      </c>
      <c r="BD123" s="524"/>
      <c r="BE123" s="665"/>
      <c r="BF123" s="665"/>
      <c r="BG123" s="670" t="s">
        <v>236</v>
      </c>
      <c r="BH123" s="669"/>
    </row>
    <row r="124" spans="1:97" ht="24" hidden="1" customHeight="1" outlineLevel="1" x14ac:dyDescent="0.25">
      <c r="A124" s="81">
        <v>106</v>
      </c>
      <c r="B124" s="6" t="s">
        <v>599</v>
      </c>
      <c r="C124" s="25" t="s">
        <v>3342</v>
      </c>
      <c r="D124" s="1" t="s">
        <v>908</v>
      </c>
      <c r="E124" s="11" t="s">
        <v>104</v>
      </c>
      <c r="F124" s="80" t="s">
        <v>330</v>
      </c>
      <c r="G124" s="6"/>
      <c r="H124" s="11" t="s">
        <v>803</v>
      </c>
      <c r="I124" s="197"/>
      <c r="J124" s="241"/>
      <c r="K124" s="139" t="s">
        <v>1304</v>
      </c>
      <c r="L124" s="278"/>
      <c r="M124" s="257"/>
      <c r="N124" s="241"/>
      <c r="O124" s="81">
        <v>93</v>
      </c>
      <c r="P124" s="81">
        <v>89</v>
      </c>
      <c r="Q124" s="82" t="s">
        <v>411</v>
      </c>
      <c r="R124" s="41" t="s">
        <v>908</v>
      </c>
      <c r="S124" s="80"/>
      <c r="T124" s="80" t="s">
        <v>104</v>
      </c>
      <c r="U124" s="80" t="s">
        <v>330</v>
      </c>
      <c r="V124" s="44"/>
      <c r="W124" s="41"/>
      <c r="X124" s="542"/>
      <c r="Y124" s="44" t="s">
        <v>599</v>
      </c>
      <c r="Z124" s="58"/>
      <c r="AA124" s="51" t="s">
        <v>803</v>
      </c>
      <c r="AB124" s="197"/>
      <c r="AC124" s="241"/>
      <c r="AD124" s="80">
        <v>82</v>
      </c>
      <c r="AE124" s="1" t="s">
        <v>411</v>
      </c>
      <c r="AF124" s="1" t="s">
        <v>908</v>
      </c>
      <c r="AG124" s="11"/>
      <c r="AH124" s="11" t="s">
        <v>104</v>
      </c>
      <c r="AI124" s="11" t="s">
        <v>105</v>
      </c>
      <c r="AJ124" s="80" t="s">
        <v>330</v>
      </c>
      <c r="AK124" s="6"/>
      <c r="AL124" s="1" t="s">
        <v>1115</v>
      </c>
      <c r="AM124" s="59"/>
      <c r="AN124" s="6" t="s">
        <v>599</v>
      </c>
      <c r="AO124" s="58"/>
      <c r="AP124" s="242" t="s">
        <v>803</v>
      </c>
      <c r="AQ124" s="243"/>
      <c r="AS124" s="80">
        <v>82</v>
      </c>
      <c r="AT124" s="1" t="s">
        <v>411</v>
      </c>
      <c r="AU124" s="1" t="s">
        <v>908</v>
      </c>
      <c r="AV124" s="11"/>
      <c r="AW124" s="11" t="s">
        <v>104</v>
      </c>
      <c r="AX124" s="11" t="s">
        <v>105</v>
      </c>
      <c r="AY124" s="80" t="s">
        <v>330</v>
      </c>
      <c r="AZ124" s="6"/>
      <c r="BA124" s="1" t="s">
        <v>1115</v>
      </c>
      <c r="BB124" s="59"/>
      <c r="BC124" s="6" t="s">
        <v>599</v>
      </c>
      <c r="BD124" s="58"/>
      <c r="BE124" s="51"/>
      <c r="BF124" s="66"/>
      <c r="BG124" s="170" t="s">
        <v>237</v>
      </c>
    </row>
    <row r="125" spans="1:97" s="281" customFormat="1" ht="15" hidden="1" customHeight="1" outlineLevel="1" x14ac:dyDescent="0.25">
      <c r="A125" s="284"/>
      <c r="B125" s="8"/>
      <c r="C125" s="250"/>
      <c r="D125" s="250"/>
      <c r="E125" s="3"/>
      <c r="F125" s="40"/>
      <c r="G125" s="253"/>
      <c r="H125" s="57"/>
      <c r="I125" s="199"/>
      <c r="J125" s="62"/>
      <c r="K125" s="38" t="s">
        <v>1304</v>
      </c>
      <c r="L125" s="279"/>
      <c r="M125" s="280"/>
      <c r="N125" s="62"/>
      <c r="O125" s="284"/>
      <c r="P125" s="284"/>
      <c r="Q125" s="284"/>
      <c r="R125" s="284"/>
      <c r="S125" s="40"/>
      <c r="T125" s="40"/>
      <c r="U125" s="40"/>
      <c r="V125" s="543"/>
      <c r="W125" s="40"/>
      <c r="X125" s="542"/>
      <c r="Y125" s="150"/>
      <c r="Z125" s="58"/>
      <c r="AA125" s="54"/>
      <c r="AB125" s="199"/>
      <c r="AC125" s="62"/>
      <c r="AD125" s="57"/>
      <c r="AE125" s="57"/>
      <c r="AF125" s="57"/>
      <c r="AG125" s="57"/>
      <c r="AH125" s="57"/>
      <c r="AI125" s="57"/>
      <c r="AJ125" s="57"/>
      <c r="AK125" s="57"/>
      <c r="AL125" s="57"/>
      <c r="AM125" s="37"/>
      <c r="AN125" s="57"/>
      <c r="AO125" s="37"/>
      <c r="AP125" s="57"/>
      <c r="AQ125" s="192"/>
      <c r="AR125" s="244"/>
      <c r="AS125" s="249" t="s">
        <v>228</v>
      </c>
      <c r="AT125" s="250" t="s">
        <v>549</v>
      </c>
      <c r="AU125" s="251"/>
      <c r="AV125" s="3"/>
      <c r="AW125" s="3"/>
      <c r="AX125" s="254"/>
      <c r="AY125" s="40"/>
      <c r="AZ125" s="253"/>
      <c r="BA125" s="3"/>
      <c r="BB125" s="59"/>
      <c r="BC125" s="8"/>
      <c r="BD125" s="58"/>
      <c r="BE125" s="54" t="s">
        <v>228</v>
      </c>
      <c r="BF125" s="66"/>
      <c r="BG125" s="172" t="s">
        <v>238</v>
      </c>
      <c r="BH125" s="244"/>
      <c r="BI125" s="245"/>
      <c r="BJ125" s="245"/>
      <c r="BK125" s="245"/>
      <c r="BL125" s="245"/>
      <c r="BM125" s="245"/>
      <c r="BN125" s="245"/>
      <c r="BO125" s="245"/>
      <c r="BP125" s="245"/>
      <c r="BQ125" s="245"/>
      <c r="BR125" s="245"/>
      <c r="BS125" s="245"/>
      <c r="BT125" s="245"/>
      <c r="BU125" s="245"/>
      <c r="BV125" s="245"/>
      <c r="BW125" s="245"/>
      <c r="BX125" s="245"/>
      <c r="BY125" s="245"/>
      <c r="BZ125" s="245"/>
      <c r="CA125" s="245"/>
      <c r="CB125" s="245"/>
      <c r="CC125" s="245"/>
      <c r="CD125" s="245"/>
      <c r="CE125" s="245"/>
      <c r="CF125" s="245"/>
      <c r="CG125" s="245"/>
      <c r="CH125" s="245"/>
      <c r="CI125" s="245"/>
      <c r="CJ125" s="245"/>
      <c r="CK125" s="245"/>
      <c r="CL125" s="245"/>
      <c r="CM125" s="245"/>
      <c r="CN125" s="245"/>
      <c r="CO125" s="245"/>
      <c r="CP125" s="245"/>
      <c r="CQ125" s="245"/>
      <c r="CR125" s="245"/>
      <c r="CS125" s="245"/>
    </row>
    <row r="126" spans="1:97" ht="69" hidden="1" customHeight="1" outlineLevel="1" x14ac:dyDescent="0.25">
      <c r="A126" s="81">
        <v>107</v>
      </c>
      <c r="B126" s="6" t="s">
        <v>591</v>
      </c>
      <c r="C126" s="25" t="s">
        <v>3343</v>
      </c>
      <c r="D126" s="1" t="s">
        <v>1866</v>
      </c>
      <c r="E126" s="11" t="s">
        <v>104</v>
      </c>
      <c r="F126" s="80" t="s">
        <v>330</v>
      </c>
      <c r="G126" s="6"/>
      <c r="H126" s="11" t="s">
        <v>803</v>
      </c>
      <c r="I126" s="197"/>
      <c r="J126" s="241"/>
      <c r="K126" s="139" t="s">
        <v>1304</v>
      </c>
      <c r="L126" s="278"/>
      <c r="M126" s="257"/>
      <c r="N126" s="241"/>
      <c r="O126" s="81">
        <v>94</v>
      </c>
      <c r="P126" s="81">
        <v>90</v>
      </c>
      <c r="Q126" s="82" t="s">
        <v>412</v>
      </c>
      <c r="R126" s="41" t="s">
        <v>1866</v>
      </c>
      <c r="S126" s="80" t="s">
        <v>28</v>
      </c>
      <c r="T126" s="80" t="s">
        <v>104</v>
      </c>
      <c r="U126" s="80" t="s">
        <v>330</v>
      </c>
      <c r="V126" s="44" t="s">
        <v>2026</v>
      </c>
      <c r="W126" s="41" t="s">
        <v>1863</v>
      </c>
      <c r="X126" s="542"/>
      <c r="Y126" s="44" t="s">
        <v>591</v>
      </c>
      <c r="Z126" s="58"/>
      <c r="AA126" s="51" t="s">
        <v>803</v>
      </c>
      <c r="AB126" s="197"/>
      <c r="AC126" s="241"/>
      <c r="AD126" s="80">
        <v>83</v>
      </c>
      <c r="AE126" s="1" t="s">
        <v>412</v>
      </c>
      <c r="AF126" s="1" t="s">
        <v>909</v>
      </c>
      <c r="AG126" s="11" t="s">
        <v>28</v>
      </c>
      <c r="AH126" s="11" t="s">
        <v>104</v>
      </c>
      <c r="AI126" s="11" t="s">
        <v>105</v>
      </c>
      <c r="AJ126" s="80" t="s">
        <v>330</v>
      </c>
      <c r="AK126" s="6" t="s">
        <v>1117</v>
      </c>
      <c r="AL126" s="1" t="s">
        <v>1116</v>
      </c>
      <c r="AM126" s="59"/>
      <c r="AN126" s="6" t="s">
        <v>591</v>
      </c>
      <c r="AO126" s="58"/>
      <c r="AP126" s="242" t="s">
        <v>803</v>
      </c>
      <c r="AQ126" s="243"/>
      <c r="AS126" s="80">
        <v>83</v>
      </c>
      <c r="AT126" s="1" t="s">
        <v>412</v>
      </c>
      <c r="AU126" s="1" t="s">
        <v>909</v>
      </c>
      <c r="AV126" s="11" t="s">
        <v>28</v>
      </c>
      <c r="AW126" s="11" t="s">
        <v>104</v>
      </c>
      <c r="AX126" s="11" t="s">
        <v>105</v>
      </c>
      <c r="AY126" s="80" t="s">
        <v>330</v>
      </c>
      <c r="AZ126" s="6" t="s">
        <v>1117</v>
      </c>
      <c r="BA126" s="1" t="s">
        <v>1116</v>
      </c>
      <c r="BB126" s="59"/>
      <c r="BC126" s="6" t="s">
        <v>591</v>
      </c>
      <c r="BD126" s="58"/>
      <c r="BE126" s="51"/>
      <c r="BF126" s="66"/>
      <c r="BG126" s="170" t="s">
        <v>239</v>
      </c>
    </row>
    <row r="127" spans="1:97" ht="24" hidden="1" customHeight="1" outlineLevel="1" x14ac:dyDescent="0.25">
      <c r="A127" s="81">
        <v>108</v>
      </c>
      <c r="B127" s="6" t="s">
        <v>580</v>
      </c>
      <c r="C127" s="25" t="s">
        <v>3344</v>
      </c>
      <c r="D127" s="1" t="s">
        <v>910</v>
      </c>
      <c r="E127" s="11" t="s">
        <v>530</v>
      </c>
      <c r="F127" s="80" t="s">
        <v>330</v>
      </c>
      <c r="G127" s="6"/>
      <c r="H127" s="11" t="s">
        <v>803</v>
      </c>
      <c r="I127" s="197"/>
      <c r="J127" s="241"/>
      <c r="K127" s="139" t="s">
        <v>1304</v>
      </c>
      <c r="L127" s="278"/>
      <c r="M127" s="257"/>
      <c r="N127" s="241"/>
      <c r="O127" s="81">
        <v>95</v>
      </c>
      <c r="P127" s="81">
        <v>91</v>
      </c>
      <c r="Q127" s="81" t="s">
        <v>413</v>
      </c>
      <c r="R127" s="41" t="s">
        <v>910</v>
      </c>
      <c r="S127" s="80" t="s">
        <v>28</v>
      </c>
      <c r="T127" s="80" t="s">
        <v>530</v>
      </c>
      <c r="U127" s="80" t="s">
        <v>330</v>
      </c>
      <c r="V127" s="44"/>
      <c r="W127" s="39"/>
      <c r="X127" s="542"/>
      <c r="Y127" s="44" t="s">
        <v>580</v>
      </c>
      <c r="Z127" s="58"/>
      <c r="AA127" s="51" t="s">
        <v>803</v>
      </c>
      <c r="AB127" s="197"/>
      <c r="AC127" s="241"/>
      <c r="AD127" s="80">
        <v>84</v>
      </c>
      <c r="AE127" s="1" t="s">
        <v>413</v>
      </c>
      <c r="AF127" s="1" t="s">
        <v>910</v>
      </c>
      <c r="AG127" s="11" t="s">
        <v>28</v>
      </c>
      <c r="AH127" s="11" t="s">
        <v>530</v>
      </c>
      <c r="AI127" s="11" t="s">
        <v>105</v>
      </c>
      <c r="AJ127" s="80" t="s">
        <v>330</v>
      </c>
      <c r="AK127" s="6"/>
      <c r="AL127" s="1"/>
      <c r="AM127" s="59"/>
      <c r="AN127" s="6" t="s">
        <v>580</v>
      </c>
      <c r="AO127" s="58"/>
      <c r="AP127" s="242" t="s">
        <v>803</v>
      </c>
      <c r="AQ127" s="243"/>
      <c r="AS127" s="80">
        <v>84</v>
      </c>
      <c r="AT127" s="1" t="s">
        <v>413</v>
      </c>
      <c r="AU127" s="1" t="s">
        <v>910</v>
      </c>
      <c r="AV127" s="11" t="s">
        <v>28</v>
      </c>
      <c r="AW127" s="11" t="s">
        <v>530</v>
      </c>
      <c r="AX127" s="11" t="s">
        <v>105</v>
      </c>
      <c r="AY127" s="80" t="s">
        <v>330</v>
      </c>
      <c r="AZ127" s="6"/>
      <c r="BA127" s="1"/>
      <c r="BB127" s="59"/>
      <c r="BC127" s="6" t="s">
        <v>580</v>
      </c>
      <c r="BD127" s="58"/>
      <c r="BE127" s="51"/>
      <c r="BF127" s="66"/>
      <c r="BG127" s="170" t="s">
        <v>240</v>
      </c>
    </row>
    <row r="128" spans="1:97" ht="13.5" hidden="1" customHeight="1" outlineLevel="1" x14ac:dyDescent="0.25">
      <c r="A128" s="284"/>
      <c r="B128" s="3"/>
      <c r="C128" s="250"/>
      <c r="D128" s="250"/>
      <c r="E128" s="3"/>
      <c r="F128" s="40"/>
      <c r="G128" s="8"/>
      <c r="H128" s="57"/>
      <c r="I128" s="192"/>
      <c r="J128" s="62"/>
      <c r="K128" s="38" t="s">
        <v>1304</v>
      </c>
      <c r="L128" s="279"/>
      <c r="M128" s="280"/>
      <c r="N128" s="62"/>
      <c r="O128" s="284"/>
      <c r="P128" s="284"/>
      <c r="Q128" s="284"/>
      <c r="R128" s="284"/>
      <c r="S128" s="40"/>
      <c r="T128" s="40"/>
      <c r="U128" s="40"/>
      <c r="V128" s="150"/>
      <c r="W128" s="40"/>
      <c r="X128" s="556"/>
      <c r="Y128" s="40"/>
      <c r="Z128" s="59"/>
      <c r="AA128" s="57"/>
      <c r="AB128" s="192"/>
      <c r="AC128" s="62"/>
      <c r="AD128" s="57"/>
      <c r="AE128" s="57"/>
      <c r="AF128" s="57"/>
      <c r="AG128" s="57"/>
      <c r="AH128" s="57"/>
      <c r="AI128" s="57"/>
      <c r="AJ128" s="57"/>
      <c r="AK128" s="57"/>
      <c r="AL128" s="57"/>
      <c r="AM128" s="37"/>
      <c r="AN128" s="57"/>
      <c r="AO128" s="37"/>
      <c r="AP128" s="57"/>
      <c r="AQ128" s="192"/>
      <c r="AS128" s="249" t="s">
        <v>228</v>
      </c>
      <c r="AT128" s="250" t="s">
        <v>549</v>
      </c>
      <c r="AU128" s="251"/>
      <c r="AV128" s="3"/>
      <c r="AW128" s="3"/>
      <c r="AX128" s="57"/>
      <c r="AY128" s="40"/>
      <c r="AZ128" s="8"/>
      <c r="BA128" s="3"/>
      <c r="BB128" s="59"/>
      <c r="BC128" s="3"/>
      <c r="BD128" s="59"/>
      <c r="BE128" s="57" t="s">
        <v>228</v>
      </c>
      <c r="BF128" s="62"/>
      <c r="BG128" s="173" t="s">
        <v>235</v>
      </c>
    </row>
    <row r="129" spans="1:97" ht="145.5" hidden="1" customHeight="1" outlineLevel="1" x14ac:dyDescent="0.25">
      <c r="A129" s="81">
        <v>109</v>
      </c>
      <c r="B129" s="6" t="s">
        <v>602</v>
      </c>
      <c r="C129" s="25" t="s">
        <v>59</v>
      </c>
      <c r="D129" s="1" t="s">
        <v>1783</v>
      </c>
      <c r="E129" s="11" t="s">
        <v>104</v>
      </c>
      <c r="F129" s="80">
        <v>250</v>
      </c>
      <c r="G129" s="6"/>
      <c r="H129" s="56" t="s">
        <v>803</v>
      </c>
      <c r="I129" s="197"/>
      <c r="J129" s="241"/>
      <c r="K129" s="211" t="s">
        <v>1354</v>
      </c>
      <c r="L129" s="4" t="s">
        <v>1452</v>
      </c>
      <c r="M129" s="81" t="s">
        <v>532</v>
      </c>
      <c r="N129" s="241"/>
      <c r="O129" s="81">
        <v>96</v>
      </c>
      <c r="P129" s="81">
        <v>92</v>
      </c>
      <c r="Q129" s="82" t="s">
        <v>59</v>
      </c>
      <c r="R129" s="41" t="s">
        <v>1783</v>
      </c>
      <c r="S129" s="80"/>
      <c r="T129" s="80" t="s">
        <v>104</v>
      </c>
      <c r="U129" s="80">
        <v>250</v>
      </c>
      <c r="V129" s="44"/>
      <c r="W129" s="39" t="s">
        <v>1871</v>
      </c>
      <c r="X129" s="542"/>
      <c r="Y129" s="44" t="s">
        <v>602</v>
      </c>
      <c r="Z129" s="58"/>
      <c r="AA129" s="51" t="s">
        <v>803</v>
      </c>
      <c r="AB129" s="197"/>
      <c r="AC129" s="241"/>
      <c r="AD129" s="80">
        <v>85</v>
      </c>
      <c r="AE129" s="1" t="s">
        <v>59</v>
      </c>
      <c r="AF129" s="1" t="s">
        <v>929</v>
      </c>
      <c r="AG129" s="11"/>
      <c r="AH129" s="11" t="s">
        <v>104</v>
      </c>
      <c r="AI129" s="11" t="s">
        <v>105</v>
      </c>
      <c r="AJ129" s="80">
        <v>250</v>
      </c>
      <c r="AK129" s="6"/>
      <c r="AL129" s="1" t="s">
        <v>1137</v>
      </c>
      <c r="AM129" s="59"/>
      <c r="AN129" s="6" t="s">
        <v>602</v>
      </c>
      <c r="AO129" s="58"/>
      <c r="AP129" s="242" t="s">
        <v>803</v>
      </c>
      <c r="AQ129" s="243"/>
      <c r="AS129" s="80">
        <v>85</v>
      </c>
      <c r="AT129" s="1" t="s">
        <v>59</v>
      </c>
      <c r="AU129" s="1" t="s">
        <v>929</v>
      </c>
      <c r="AV129" s="11"/>
      <c r="AW129" s="11" t="s">
        <v>104</v>
      </c>
      <c r="AX129" s="11" t="s">
        <v>105</v>
      </c>
      <c r="AY129" s="80">
        <v>250</v>
      </c>
      <c r="AZ129" s="6"/>
      <c r="BA129" s="1" t="s">
        <v>1137</v>
      </c>
      <c r="BB129" s="59"/>
      <c r="BC129" s="6" t="s">
        <v>602</v>
      </c>
      <c r="BD129" s="58"/>
      <c r="BE129" s="51"/>
      <c r="BF129" s="66"/>
      <c r="BG129" s="170"/>
    </row>
    <row r="130" spans="1:97" s="245" customFormat="1" ht="198" hidden="1" customHeight="1" outlineLevel="1" x14ac:dyDescent="0.25">
      <c r="A130" s="81">
        <v>110</v>
      </c>
      <c r="B130" s="6" t="s">
        <v>600</v>
      </c>
      <c r="C130" s="25" t="s">
        <v>1446</v>
      </c>
      <c r="D130" s="1" t="s">
        <v>915</v>
      </c>
      <c r="E130" s="11" t="s">
        <v>104</v>
      </c>
      <c r="F130" s="80">
        <v>250</v>
      </c>
      <c r="G130" s="6" t="s">
        <v>3355</v>
      </c>
      <c r="H130" s="56" t="s">
        <v>803</v>
      </c>
      <c r="I130" s="197"/>
      <c r="J130" s="241"/>
      <c r="K130" s="211" t="s">
        <v>1354</v>
      </c>
      <c r="L130" s="4" t="s">
        <v>1453</v>
      </c>
      <c r="M130" s="81" t="s">
        <v>532</v>
      </c>
      <c r="N130" s="241"/>
      <c r="O130" s="81">
        <v>97</v>
      </c>
      <c r="P130" s="81">
        <v>93</v>
      </c>
      <c r="Q130" s="82" t="s">
        <v>1446</v>
      </c>
      <c r="R130" s="41" t="s">
        <v>915</v>
      </c>
      <c r="S130" s="80"/>
      <c r="T130" s="80" t="s">
        <v>104</v>
      </c>
      <c r="U130" s="80">
        <v>250</v>
      </c>
      <c r="V130" s="44"/>
      <c r="W130" s="39" t="s">
        <v>1891</v>
      </c>
      <c r="X130" s="542"/>
      <c r="Y130" s="44" t="s">
        <v>600</v>
      </c>
      <c r="Z130" s="58"/>
      <c r="AA130" s="51" t="s">
        <v>803</v>
      </c>
      <c r="AB130" s="198"/>
      <c r="AC130" s="241"/>
      <c r="AD130" s="81">
        <v>86</v>
      </c>
      <c r="AE130" s="2" t="s">
        <v>121</v>
      </c>
      <c r="AF130" s="1" t="s">
        <v>915</v>
      </c>
      <c r="AG130" s="11"/>
      <c r="AH130" s="11" t="s">
        <v>104</v>
      </c>
      <c r="AI130" s="11" t="s">
        <v>105</v>
      </c>
      <c r="AJ130" s="80">
        <v>250</v>
      </c>
      <c r="AK130" s="6" t="s">
        <v>1129</v>
      </c>
      <c r="AL130" s="2" t="s">
        <v>1138</v>
      </c>
      <c r="AM130" s="59"/>
      <c r="AN130" s="6" t="s">
        <v>600</v>
      </c>
      <c r="AO130" s="58"/>
      <c r="AP130" s="242" t="s">
        <v>803</v>
      </c>
      <c r="AQ130" s="243"/>
      <c r="AR130" s="244"/>
      <c r="AS130" s="81">
        <v>86</v>
      </c>
      <c r="AT130" s="2" t="s">
        <v>121</v>
      </c>
      <c r="AU130" s="1" t="s">
        <v>915</v>
      </c>
      <c r="AV130" s="11"/>
      <c r="AW130" s="11" t="s">
        <v>104</v>
      </c>
      <c r="AX130" s="11" t="s">
        <v>105</v>
      </c>
      <c r="AY130" s="80">
        <v>250</v>
      </c>
      <c r="AZ130" s="6" t="s">
        <v>1129</v>
      </c>
      <c r="BA130" s="2" t="s">
        <v>1138</v>
      </c>
      <c r="BB130" s="59"/>
      <c r="BC130" s="6" t="s">
        <v>600</v>
      </c>
      <c r="BD130" s="58"/>
      <c r="BE130" s="52"/>
      <c r="BF130" s="66"/>
      <c r="BG130" s="171" t="s">
        <v>243</v>
      </c>
      <c r="BH130" s="244"/>
    </row>
    <row r="131" spans="1:97" s="245" customFormat="1" ht="73.5" hidden="1" customHeight="1" outlineLevel="1" x14ac:dyDescent="0.25">
      <c r="A131" s="81">
        <v>111</v>
      </c>
      <c r="B131" s="6" t="s">
        <v>603</v>
      </c>
      <c r="C131" s="25" t="s">
        <v>1447</v>
      </c>
      <c r="D131" s="1" t="s">
        <v>3580</v>
      </c>
      <c r="E131" s="11" t="s">
        <v>104</v>
      </c>
      <c r="F131" s="80">
        <v>20</v>
      </c>
      <c r="G131" s="6" t="s">
        <v>3356</v>
      </c>
      <c r="H131" s="11" t="s">
        <v>803</v>
      </c>
      <c r="I131" s="198"/>
      <c r="J131" s="241"/>
      <c r="K131" s="211" t="s">
        <v>1354</v>
      </c>
      <c r="L131" s="4" t="s">
        <v>1454</v>
      </c>
      <c r="M131" s="81"/>
      <c r="N131" s="241"/>
      <c r="O131" s="81">
        <v>98</v>
      </c>
      <c r="P131" s="81">
        <v>94</v>
      </c>
      <c r="Q131" s="82" t="s">
        <v>1447</v>
      </c>
      <c r="R131" s="41" t="s">
        <v>1980</v>
      </c>
      <c r="S131" s="80"/>
      <c r="T131" s="80" t="s">
        <v>104</v>
      </c>
      <c r="U131" s="80">
        <v>20</v>
      </c>
      <c r="V131" s="44"/>
      <c r="W131" s="39" t="s">
        <v>2028</v>
      </c>
      <c r="X131" s="542"/>
      <c r="Y131" s="44" t="s">
        <v>603</v>
      </c>
      <c r="Z131" s="58"/>
      <c r="AA131" s="51" t="s">
        <v>803</v>
      </c>
      <c r="AB131" s="198"/>
      <c r="AC131" s="241"/>
      <c r="AD131" s="81">
        <v>87</v>
      </c>
      <c r="AE131" s="2" t="s">
        <v>122</v>
      </c>
      <c r="AF131" s="1" t="s">
        <v>930</v>
      </c>
      <c r="AG131" s="11"/>
      <c r="AH131" s="11" t="s">
        <v>104</v>
      </c>
      <c r="AI131" s="11" t="s">
        <v>105</v>
      </c>
      <c r="AJ131" s="80">
        <v>20</v>
      </c>
      <c r="AK131" s="6"/>
      <c r="AL131" s="2" t="s">
        <v>1139</v>
      </c>
      <c r="AM131" s="59"/>
      <c r="AN131" s="6" t="s">
        <v>603</v>
      </c>
      <c r="AO131" s="58"/>
      <c r="AP131" s="242" t="s">
        <v>803</v>
      </c>
      <c r="AQ131" s="243"/>
      <c r="AR131" s="244"/>
      <c r="AS131" s="81">
        <v>87</v>
      </c>
      <c r="AT131" s="2" t="s">
        <v>122</v>
      </c>
      <c r="AU131" s="1" t="s">
        <v>930</v>
      </c>
      <c r="AV131" s="11"/>
      <c r="AW131" s="11" t="s">
        <v>104</v>
      </c>
      <c r="AX131" s="11" t="s">
        <v>105</v>
      </c>
      <c r="AY131" s="80">
        <v>20</v>
      </c>
      <c r="AZ131" s="6"/>
      <c r="BA131" s="2" t="s">
        <v>1139</v>
      </c>
      <c r="BB131" s="59"/>
      <c r="BC131" s="6" t="s">
        <v>603</v>
      </c>
      <c r="BD131" s="58"/>
      <c r="BE131" s="52"/>
      <c r="BF131" s="66"/>
      <c r="BG131" s="171" t="s">
        <v>241</v>
      </c>
      <c r="BH131" s="244"/>
    </row>
    <row r="132" spans="1:97" s="245" customFormat="1" ht="98.25" hidden="1" customHeight="1" outlineLevel="1" x14ac:dyDescent="0.25">
      <c r="A132" s="81">
        <v>112</v>
      </c>
      <c r="B132" s="6" t="s">
        <v>604</v>
      </c>
      <c r="C132" s="25" t="s">
        <v>1448</v>
      </c>
      <c r="D132" s="1" t="s">
        <v>3581</v>
      </c>
      <c r="E132" s="11" t="s">
        <v>104</v>
      </c>
      <c r="F132" s="80">
        <v>250</v>
      </c>
      <c r="G132" s="6" t="s">
        <v>3357</v>
      </c>
      <c r="H132" s="56" t="s">
        <v>803</v>
      </c>
      <c r="I132" s="197"/>
      <c r="J132" s="241"/>
      <c r="K132" s="211" t="s">
        <v>1354</v>
      </c>
      <c r="L132" s="4" t="s">
        <v>1454</v>
      </c>
      <c r="M132" s="81"/>
      <c r="N132" s="241"/>
      <c r="O132" s="81">
        <v>99</v>
      </c>
      <c r="P132" s="81">
        <v>95</v>
      </c>
      <c r="Q132" s="82" t="s">
        <v>1448</v>
      </c>
      <c r="R132" s="41" t="s">
        <v>1981</v>
      </c>
      <c r="S132" s="80"/>
      <c r="T132" s="80" t="s">
        <v>104</v>
      </c>
      <c r="U132" s="80">
        <v>250</v>
      </c>
      <c r="V132" s="44"/>
      <c r="W132" s="39" t="s">
        <v>2029</v>
      </c>
      <c r="X132" s="542"/>
      <c r="Y132" s="44" t="s">
        <v>604</v>
      </c>
      <c r="Z132" s="58"/>
      <c r="AA132" s="51" t="s">
        <v>803</v>
      </c>
      <c r="AB132" s="198"/>
      <c r="AC132" s="241"/>
      <c r="AD132" s="81">
        <v>88</v>
      </c>
      <c r="AE132" s="2" t="s">
        <v>463</v>
      </c>
      <c r="AF132" s="1" t="s">
        <v>931</v>
      </c>
      <c r="AG132" s="11"/>
      <c r="AH132" s="11" t="s">
        <v>104</v>
      </c>
      <c r="AI132" s="11" t="s">
        <v>105</v>
      </c>
      <c r="AJ132" s="80">
        <v>250</v>
      </c>
      <c r="AK132" s="6"/>
      <c r="AL132" s="20" t="s">
        <v>1140</v>
      </c>
      <c r="AM132" s="72"/>
      <c r="AN132" s="6" t="s">
        <v>604</v>
      </c>
      <c r="AO132" s="58"/>
      <c r="AP132" s="242" t="s">
        <v>803</v>
      </c>
      <c r="AQ132" s="243"/>
      <c r="AR132" s="244"/>
      <c r="AS132" s="81">
        <v>88</v>
      </c>
      <c r="AT132" s="2" t="s">
        <v>463</v>
      </c>
      <c r="AU132" s="1" t="s">
        <v>931</v>
      </c>
      <c r="AV132" s="11"/>
      <c r="AW132" s="11" t="s">
        <v>104</v>
      </c>
      <c r="AX132" s="11" t="s">
        <v>105</v>
      </c>
      <c r="AY132" s="80">
        <v>250</v>
      </c>
      <c r="AZ132" s="6"/>
      <c r="BA132" s="20" t="s">
        <v>1140</v>
      </c>
      <c r="BB132" s="72"/>
      <c r="BC132" s="6" t="s">
        <v>604</v>
      </c>
      <c r="BD132" s="58"/>
      <c r="BE132" s="53"/>
      <c r="BF132" s="65"/>
      <c r="BG132" s="171" t="s">
        <v>242</v>
      </c>
      <c r="BH132" s="244"/>
    </row>
    <row r="133" spans="1:97" ht="27.75" hidden="1" customHeight="1" outlineLevel="1" x14ac:dyDescent="0.25">
      <c r="A133" s="81">
        <v>113</v>
      </c>
      <c r="B133" s="6" t="s">
        <v>601</v>
      </c>
      <c r="C133" s="25" t="s">
        <v>464</v>
      </c>
      <c r="D133" s="1" t="s">
        <v>932</v>
      </c>
      <c r="E133" s="11" t="s">
        <v>104</v>
      </c>
      <c r="F133" s="80">
        <v>250</v>
      </c>
      <c r="G133" s="6"/>
      <c r="H133" s="55" t="s">
        <v>803</v>
      </c>
      <c r="I133" s="198"/>
      <c r="J133" s="241"/>
      <c r="K133" s="211" t="s">
        <v>1355</v>
      </c>
      <c r="L133" s="4" t="s">
        <v>464</v>
      </c>
      <c r="M133" s="81" t="s">
        <v>532</v>
      </c>
      <c r="N133" s="241"/>
      <c r="O133" s="81">
        <v>100</v>
      </c>
      <c r="P133" s="81">
        <v>96</v>
      </c>
      <c r="Q133" s="82" t="s">
        <v>464</v>
      </c>
      <c r="R133" s="41" t="s">
        <v>932</v>
      </c>
      <c r="S133" s="80"/>
      <c r="T133" s="80" t="s">
        <v>104</v>
      </c>
      <c r="U133" s="80">
        <v>250</v>
      </c>
      <c r="V133" s="44"/>
      <c r="W133" s="41"/>
      <c r="X133" s="542"/>
      <c r="Y133" s="44" t="s">
        <v>601</v>
      </c>
      <c r="Z133" s="58"/>
      <c r="AA133" s="53" t="s">
        <v>803</v>
      </c>
      <c r="AB133" s="198"/>
      <c r="AC133" s="241"/>
      <c r="AD133" s="81">
        <v>89</v>
      </c>
      <c r="AE133" s="1" t="s">
        <v>464</v>
      </c>
      <c r="AF133" s="1" t="s">
        <v>932</v>
      </c>
      <c r="AG133" s="11"/>
      <c r="AH133" s="11" t="s">
        <v>104</v>
      </c>
      <c r="AI133" s="11" t="s">
        <v>105</v>
      </c>
      <c r="AJ133" s="80">
        <v>250</v>
      </c>
      <c r="AK133" s="6"/>
      <c r="AL133" s="285" t="s">
        <v>1141</v>
      </c>
      <c r="AM133" s="286"/>
      <c r="AN133" s="6" t="s">
        <v>601</v>
      </c>
      <c r="AO133" s="58"/>
      <c r="AP133" s="242" t="s">
        <v>803</v>
      </c>
      <c r="AQ133" s="243"/>
      <c r="AS133" s="81">
        <v>89</v>
      </c>
      <c r="AT133" s="1" t="s">
        <v>464</v>
      </c>
      <c r="AU133" s="1" t="s">
        <v>932</v>
      </c>
      <c r="AV133" s="11"/>
      <c r="AW133" s="11" t="s">
        <v>104</v>
      </c>
      <c r="AX133" s="11" t="s">
        <v>105</v>
      </c>
      <c r="AY133" s="80">
        <v>250</v>
      </c>
      <c r="AZ133" s="6"/>
      <c r="BA133" s="285" t="s">
        <v>1141</v>
      </c>
      <c r="BB133" s="286"/>
      <c r="BC133" s="6" t="s">
        <v>601</v>
      </c>
      <c r="BD133" s="58"/>
      <c r="BE133" s="53"/>
      <c r="BF133" s="65"/>
      <c r="BG133" s="170" t="s">
        <v>244</v>
      </c>
    </row>
    <row r="134" spans="1:97" ht="28.5" hidden="1" customHeight="1" outlineLevel="1" x14ac:dyDescent="0.25">
      <c r="A134" s="81">
        <v>114</v>
      </c>
      <c r="B134" s="6" t="s">
        <v>605</v>
      </c>
      <c r="C134" s="25" t="s">
        <v>465</v>
      </c>
      <c r="D134" s="44" t="s">
        <v>3670</v>
      </c>
      <c r="E134" s="11" t="s">
        <v>104</v>
      </c>
      <c r="F134" s="80">
        <v>50</v>
      </c>
      <c r="G134" s="6"/>
      <c r="H134" s="56" t="s">
        <v>802</v>
      </c>
      <c r="I134" s="197">
        <v>2017</v>
      </c>
      <c r="J134" s="241"/>
      <c r="K134" s="211" t="s">
        <v>1356</v>
      </c>
      <c r="L134" s="4" t="s">
        <v>465</v>
      </c>
      <c r="M134" s="81" t="s">
        <v>532</v>
      </c>
      <c r="N134" s="241"/>
      <c r="O134" s="81">
        <v>101</v>
      </c>
      <c r="P134" s="81">
        <v>97</v>
      </c>
      <c r="Q134" s="82" t="s">
        <v>465</v>
      </c>
      <c r="R134" s="44" t="s">
        <v>1362</v>
      </c>
      <c r="S134" s="80"/>
      <c r="T134" s="80" t="s">
        <v>104</v>
      </c>
      <c r="U134" s="80">
        <v>50</v>
      </c>
      <c r="V134" s="44"/>
      <c r="W134" s="41" t="s">
        <v>1455</v>
      </c>
      <c r="X134" s="542"/>
      <c r="Y134" s="44" t="s">
        <v>605</v>
      </c>
      <c r="Z134" s="58"/>
      <c r="AA134" s="53" t="s">
        <v>803</v>
      </c>
      <c r="AB134" s="198"/>
      <c r="AC134" s="241"/>
      <c r="AD134" s="81">
        <v>90</v>
      </c>
      <c r="AE134" s="1" t="s">
        <v>465</v>
      </c>
      <c r="AF134" s="1" t="s">
        <v>933</v>
      </c>
      <c r="AG134" s="11"/>
      <c r="AH134" s="11" t="s">
        <v>104</v>
      </c>
      <c r="AI134" s="11" t="s">
        <v>105</v>
      </c>
      <c r="AJ134" s="80">
        <v>50</v>
      </c>
      <c r="AK134" s="6"/>
      <c r="AL134" s="1" t="s">
        <v>1142</v>
      </c>
      <c r="AM134" s="59"/>
      <c r="AN134" s="6" t="s">
        <v>605</v>
      </c>
      <c r="AO134" s="58"/>
      <c r="AP134" s="242" t="s">
        <v>803</v>
      </c>
      <c r="AQ134" s="243"/>
      <c r="AS134" s="81">
        <v>90</v>
      </c>
      <c r="AT134" s="1" t="s">
        <v>465</v>
      </c>
      <c r="AU134" s="1" t="s">
        <v>933</v>
      </c>
      <c r="AV134" s="11"/>
      <c r="AW134" s="11" t="s">
        <v>104</v>
      </c>
      <c r="AX134" s="11" t="s">
        <v>105</v>
      </c>
      <c r="AY134" s="80">
        <v>50</v>
      </c>
      <c r="AZ134" s="6"/>
      <c r="BA134" s="1" t="s">
        <v>1142</v>
      </c>
      <c r="BB134" s="59"/>
      <c r="BC134" s="6" t="s">
        <v>605</v>
      </c>
      <c r="BD134" s="58"/>
      <c r="BE134" s="53"/>
      <c r="BF134" s="65"/>
      <c r="BG134" s="170" t="s">
        <v>245</v>
      </c>
    </row>
    <row r="135" spans="1:97" ht="26.25" hidden="1" customHeight="1" outlineLevel="1" x14ac:dyDescent="0.25">
      <c r="A135" s="81">
        <v>115</v>
      </c>
      <c r="B135" s="6" t="s">
        <v>606</v>
      </c>
      <c r="C135" s="25" t="s">
        <v>466</v>
      </c>
      <c r="D135" s="1" t="s">
        <v>1445</v>
      </c>
      <c r="E135" s="11" t="s">
        <v>103</v>
      </c>
      <c r="F135" s="80">
        <v>10</v>
      </c>
      <c r="G135" s="1"/>
      <c r="H135" s="55" t="s">
        <v>803</v>
      </c>
      <c r="I135" s="198"/>
      <c r="J135" s="241"/>
      <c r="K135" s="211" t="s">
        <v>1321</v>
      </c>
      <c r="L135" s="4" t="s">
        <v>1267</v>
      </c>
      <c r="M135" s="287" t="s">
        <v>532</v>
      </c>
      <c r="N135" s="241"/>
      <c r="O135" s="81">
        <v>102</v>
      </c>
      <c r="P135" s="81">
        <v>98</v>
      </c>
      <c r="Q135" s="82" t="s">
        <v>466</v>
      </c>
      <c r="R135" s="41" t="s">
        <v>1445</v>
      </c>
      <c r="S135" s="80"/>
      <c r="T135" s="80" t="s">
        <v>103</v>
      </c>
      <c r="U135" s="80">
        <v>10</v>
      </c>
      <c r="V135" s="41" t="s">
        <v>1081</v>
      </c>
      <c r="W135" s="41" t="s">
        <v>1592</v>
      </c>
      <c r="X135" s="542"/>
      <c r="Y135" s="44" t="s">
        <v>606</v>
      </c>
      <c r="Z135" s="58"/>
      <c r="AA135" s="53" t="s">
        <v>803</v>
      </c>
      <c r="AB135" s="198"/>
      <c r="AC135" s="241"/>
      <c r="AD135" s="81">
        <v>91</v>
      </c>
      <c r="AE135" s="1" t="s">
        <v>466</v>
      </c>
      <c r="AF135" s="1" t="s">
        <v>934</v>
      </c>
      <c r="AG135" s="11"/>
      <c r="AH135" s="11" t="s">
        <v>103</v>
      </c>
      <c r="AI135" s="11" t="s">
        <v>119</v>
      </c>
      <c r="AJ135" s="80">
        <v>10</v>
      </c>
      <c r="AK135" s="288" t="s">
        <v>1081</v>
      </c>
      <c r="AL135" s="1" t="s">
        <v>1143</v>
      </c>
      <c r="AM135" s="59"/>
      <c r="AN135" s="6" t="s">
        <v>606</v>
      </c>
      <c r="AO135" s="58"/>
      <c r="AP135" s="242" t="s">
        <v>803</v>
      </c>
      <c r="AQ135" s="243"/>
      <c r="AS135" s="81">
        <v>91</v>
      </c>
      <c r="AT135" s="1" t="s">
        <v>466</v>
      </c>
      <c r="AU135" s="1" t="s">
        <v>934</v>
      </c>
      <c r="AV135" s="11"/>
      <c r="AW135" s="11" t="s">
        <v>103</v>
      </c>
      <c r="AX135" s="11" t="s">
        <v>119</v>
      </c>
      <c r="AY135" s="80">
        <v>10</v>
      </c>
      <c r="AZ135" s="288" t="s">
        <v>1081</v>
      </c>
      <c r="BA135" s="1" t="s">
        <v>1143</v>
      </c>
      <c r="BB135" s="59"/>
      <c r="BC135" s="6" t="s">
        <v>606</v>
      </c>
      <c r="BD135" s="58"/>
      <c r="BE135" s="53"/>
      <c r="BF135" s="65"/>
      <c r="BG135" s="170" t="s">
        <v>246</v>
      </c>
    </row>
    <row r="136" spans="1:97" s="245" customFormat="1" ht="51.75" hidden="1" customHeight="1" outlineLevel="1" x14ac:dyDescent="0.25">
      <c r="A136" s="81">
        <v>116</v>
      </c>
      <c r="B136" s="4" t="s">
        <v>582</v>
      </c>
      <c r="C136" s="25" t="s">
        <v>207</v>
      </c>
      <c r="D136" s="1" t="s">
        <v>1456</v>
      </c>
      <c r="E136" s="56" t="s">
        <v>104</v>
      </c>
      <c r="F136" s="81">
        <v>1</v>
      </c>
      <c r="G136" s="1" t="s">
        <v>3396</v>
      </c>
      <c r="H136" s="55" t="s">
        <v>803</v>
      </c>
      <c r="I136" s="198"/>
      <c r="J136" s="241"/>
      <c r="K136" s="211" t="s">
        <v>1322</v>
      </c>
      <c r="L136" s="4" t="s">
        <v>207</v>
      </c>
      <c r="M136" s="289" t="s">
        <v>532</v>
      </c>
      <c r="N136" s="241"/>
      <c r="O136" s="81">
        <v>103</v>
      </c>
      <c r="P136" s="81">
        <v>99</v>
      </c>
      <c r="Q136" s="82" t="s">
        <v>207</v>
      </c>
      <c r="R136" s="41" t="s">
        <v>1456</v>
      </c>
      <c r="S136" s="81"/>
      <c r="T136" s="81" t="s">
        <v>104</v>
      </c>
      <c r="U136" s="81">
        <v>1</v>
      </c>
      <c r="V136" s="41" t="s">
        <v>1778</v>
      </c>
      <c r="W136" s="41" t="s">
        <v>1135</v>
      </c>
      <c r="X136" s="542"/>
      <c r="Y136" s="82" t="s">
        <v>582</v>
      </c>
      <c r="Z136" s="58"/>
      <c r="AA136" s="53" t="s">
        <v>803</v>
      </c>
      <c r="AB136" s="198"/>
      <c r="AC136" s="241"/>
      <c r="AD136" s="81">
        <v>92</v>
      </c>
      <c r="AE136" s="2" t="s">
        <v>207</v>
      </c>
      <c r="AF136" s="1" t="s">
        <v>925</v>
      </c>
      <c r="AG136" s="56"/>
      <c r="AH136" s="56" t="s">
        <v>104</v>
      </c>
      <c r="AI136" s="11" t="s">
        <v>110</v>
      </c>
      <c r="AJ136" s="81">
        <v>1</v>
      </c>
      <c r="AK136" s="4" t="s">
        <v>1123</v>
      </c>
      <c r="AL136" s="1" t="s">
        <v>1135</v>
      </c>
      <c r="AM136" s="59"/>
      <c r="AN136" s="4" t="s">
        <v>582</v>
      </c>
      <c r="AO136" s="58"/>
      <c r="AP136" s="242" t="s">
        <v>803</v>
      </c>
      <c r="AQ136" s="243"/>
      <c r="AR136" s="244"/>
      <c r="AS136" s="81" t="s">
        <v>75</v>
      </c>
      <c r="AT136" s="2" t="s">
        <v>207</v>
      </c>
      <c r="AU136" s="1" t="s">
        <v>925</v>
      </c>
      <c r="AV136" s="56"/>
      <c r="AW136" s="56" t="s">
        <v>104</v>
      </c>
      <c r="AX136" s="11" t="s">
        <v>110</v>
      </c>
      <c r="AY136" s="81">
        <v>1</v>
      </c>
      <c r="AZ136" s="4" t="s">
        <v>1123</v>
      </c>
      <c r="BA136" s="1" t="s">
        <v>1135</v>
      </c>
      <c r="BB136" s="59"/>
      <c r="BC136" s="4" t="s">
        <v>582</v>
      </c>
      <c r="BD136" s="58"/>
      <c r="BE136" s="53" t="s">
        <v>794</v>
      </c>
      <c r="BF136" s="65"/>
      <c r="BG136" s="171"/>
      <c r="BH136" s="244"/>
    </row>
    <row r="137" spans="1:97" ht="34.5" hidden="1" customHeight="1" outlineLevel="1" x14ac:dyDescent="0.25">
      <c r="A137" s="81">
        <v>117</v>
      </c>
      <c r="B137" s="6" t="s">
        <v>607</v>
      </c>
      <c r="C137" s="25" t="s">
        <v>467</v>
      </c>
      <c r="D137" s="1" t="s">
        <v>3613</v>
      </c>
      <c r="E137" s="11" t="s">
        <v>103</v>
      </c>
      <c r="F137" s="80">
        <v>10</v>
      </c>
      <c r="G137" s="1"/>
      <c r="H137" s="55" t="s">
        <v>803</v>
      </c>
      <c r="I137" s="198"/>
      <c r="J137" s="241"/>
      <c r="K137" s="211" t="s">
        <v>1359</v>
      </c>
      <c r="L137" s="4" t="s">
        <v>467</v>
      </c>
      <c r="M137" s="81" t="s">
        <v>532</v>
      </c>
      <c r="N137" s="241"/>
      <c r="O137" s="81">
        <v>104</v>
      </c>
      <c r="P137" s="81">
        <v>100</v>
      </c>
      <c r="Q137" s="82" t="s">
        <v>467</v>
      </c>
      <c r="R137" s="41" t="s">
        <v>1443</v>
      </c>
      <c r="S137" s="80"/>
      <c r="T137" s="80" t="s">
        <v>103</v>
      </c>
      <c r="U137" s="80">
        <v>10</v>
      </c>
      <c r="V137" s="41" t="s">
        <v>1081</v>
      </c>
      <c r="W137" s="41" t="s">
        <v>1449</v>
      </c>
      <c r="X137" s="542"/>
      <c r="Y137" s="44" t="s">
        <v>607</v>
      </c>
      <c r="Z137" s="58"/>
      <c r="AA137" s="53" t="s">
        <v>803</v>
      </c>
      <c r="AB137" s="198"/>
      <c r="AC137" s="241"/>
      <c r="AD137" s="81">
        <v>93</v>
      </c>
      <c r="AE137" s="1" t="s">
        <v>467</v>
      </c>
      <c r="AF137" s="1" t="s">
        <v>935</v>
      </c>
      <c r="AG137" s="11"/>
      <c r="AH137" s="11" t="s">
        <v>103</v>
      </c>
      <c r="AI137" s="11" t="s">
        <v>119</v>
      </c>
      <c r="AJ137" s="80">
        <v>10</v>
      </c>
      <c r="AK137" s="288" t="s">
        <v>1081</v>
      </c>
      <c r="AL137" s="1" t="s">
        <v>1143</v>
      </c>
      <c r="AM137" s="59"/>
      <c r="AN137" s="6" t="s">
        <v>607</v>
      </c>
      <c r="AO137" s="58"/>
      <c r="AP137" s="242" t="s">
        <v>803</v>
      </c>
      <c r="AQ137" s="243"/>
      <c r="AS137" s="81">
        <v>93</v>
      </c>
      <c r="AT137" s="1" t="s">
        <v>467</v>
      </c>
      <c r="AU137" s="1" t="s">
        <v>935</v>
      </c>
      <c r="AV137" s="11"/>
      <c r="AW137" s="11" t="s">
        <v>103</v>
      </c>
      <c r="AX137" s="11" t="s">
        <v>119</v>
      </c>
      <c r="AY137" s="80">
        <v>10</v>
      </c>
      <c r="AZ137" s="288" t="s">
        <v>1081</v>
      </c>
      <c r="BA137" s="1" t="s">
        <v>1143</v>
      </c>
      <c r="BB137" s="59"/>
      <c r="BC137" s="6" t="s">
        <v>607</v>
      </c>
      <c r="BD137" s="58"/>
      <c r="BE137" s="53"/>
      <c r="BF137" s="65"/>
      <c r="BG137" s="170" t="s">
        <v>247</v>
      </c>
    </row>
    <row r="138" spans="1:97" ht="84" hidden="1" outlineLevel="1" x14ac:dyDescent="0.25">
      <c r="A138" s="81">
        <v>118</v>
      </c>
      <c r="B138" s="6" t="s">
        <v>415</v>
      </c>
      <c r="C138" s="25" t="s">
        <v>415</v>
      </c>
      <c r="D138" s="1" t="s">
        <v>1784</v>
      </c>
      <c r="E138" s="11" t="s">
        <v>104</v>
      </c>
      <c r="F138" s="80" t="s">
        <v>230</v>
      </c>
      <c r="G138" s="6"/>
      <c r="H138" s="55" t="s">
        <v>803</v>
      </c>
      <c r="I138" s="198"/>
      <c r="J138" s="241"/>
      <c r="K138" s="211" t="s">
        <v>1361</v>
      </c>
      <c r="L138" s="4" t="s">
        <v>415</v>
      </c>
      <c r="M138" s="81" t="s">
        <v>532</v>
      </c>
      <c r="N138" s="241"/>
      <c r="O138" s="81">
        <v>105</v>
      </c>
      <c r="P138" s="81">
        <v>101</v>
      </c>
      <c r="Q138" s="82" t="s">
        <v>415</v>
      </c>
      <c r="R138" s="41" t="s">
        <v>1784</v>
      </c>
      <c r="S138" s="80"/>
      <c r="T138" s="80" t="s">
        <v>104</v>
      </c>
      <c r="U138" s="80" t="s">
        <v>230</v>
      </c>
      <c r="V138" s="44"/>
      <c r="W138" s="39"/>
      <c r="X138" s="542"/>
      <c r="Y138" s="44" t="s">
        <v>415</v>
      </c>
      <c r="Z138" s="58"/>
      <c r="AA138" s="53" t="s">
        <v>803</v>
      </c>
      <c r="AB138" s="198"/>
      <c r="AC138" s="241"/>
      <c r="AD138" s="81">
        <v>94</v>
      </c>
      <c r="AE138" s="1" t="s">
        <v>415</v>
      </c>
      <c r="AF138" s="1" t="s">
        <v>936</v>
      </c>
      <c r="AG138" s="11"/>
      <c r="AH138" s="11" t="s">
        <v>104</v>
      </c>
      <c r="AI138" s="11" t="s">
        <v>105</v>
      </c>
      <c r="AJ138" s="80" t="s">
        <v>230</v>
      </c>
      <c r="AK138" s="6"/>
      <c r="AL138" s="20"/>
      <c r="AM138" s="72"/>
      <c r="AN138" s="6" t="s">
        <v>415</v>
      </c>
      <c r="AO138" s="58"/>
      <c r="AP138" s="242" t="s">
        <v>803</v>
      </c>
      <c r="AQ138" s="243"/>
      <c r="AS138" s="81">
        <v>94</v>
      </c>
      <c r="AT138" s="1" t="s">
        <v>415</v>
      </c>
      <c r="AU138" s="1" t="s">
        <v>936</v>
      </c>
      <c r="AV138" s="11"/>
      <c r="AW138" s="11" t="s">
        <v>104</v>
      </c>
      <c r="AX138" s="11" t="s">
        <v>105</v>
      </c>
      <c r="AY138" s="80" t="s">
        <v>230</v>
      </c>
      <c r="AZ138" s="6"/>
      <c r="BA138" s="20"/>
      <c r="BB138" s="72"/>
      <c r="BC138" s="6" t="s">
        <v>415</v>
      </c>
      <c r="BD138" s="58"/>
      <c r="BE138" s="53"/>
      <c r="BF138" s="65"/>
      <c r="BG138" s="170" t="s">
        <v>703</v>
      </c>
    </row>
    <row r="139" spans="1:97" s="277" customFormat="1" ht="15.75" customHeight="1" collapsed="1" x14ac:dyDescent="0.25">
      <c r="A139" s="145"/>
      <c r="B139" s="687" t="s">
        <v>1120</v>
      </c>
      <c r="C139" s="478" t="s">
        <v>3666</v>
      </c>
      <c r="D139" s="89"/>
      <c r="E139" s="89"/>
      <c r="F139" s="89"/>
      <c r="G139" s="290"/>
      <c r="H139" s="291"/>
      <c r="I139" s="201"/>
      <c r="J139" s="160"/>
      <c r="K139" s="208" t="s">
        <v>1457</v>
      </c>
      <c r="L139" s="208" t="s">
        <v>2047</v>
      </c>
      <c r="M139" s="318"/>
      <c r="N139" s="160"/>
      <c r="O139" s="146"/>
      <c r="P139" s="145"/>
      <c r="Q139" s="539" t="s">
        <v>1881</v>
      </c>
      <c r="R139" s="539"/>
      <c r="S139" s="539"/>
      <c r="T139" s="539"/>
      <c r="U139" s="539"/>
      <c r="V139" s="292"/>
      <c r="W139" s="130"/>
      <c r="X139" s="555"/>
      <c r="Y139" s="540" t="s">
        <v>1120</v>
      </c>
      <c r="Z139" s="34"/>
      <c r="AA139" s="111"/>
      <c r="AB139" s="201"/>
      <c r="AC139" s="160"/>
      <c r="AD139" s="110"/>
      <c r="AE139" s="697" t="s">
        <v>1921</v>
      </c>
      <c r="AF139" s="698"/>
      <c r="AG139" s="698"/>
      <c r="AH139" s="698"/>
      <c r="AI139" s="699"/>
      <c r="AJ139" s="110"/>
      <c r="AK139" s="110"/>
      <c r="AL139" s="110"/>
      <c r="AM139" s="126"/>
      <c r="AN139" s="155" t="s">
        <v>1120</v>
      </c>
      <c r="AO139" s="32"/>
      <c r="AP139" s="108"/>
      <c r="AQ139" s="191"/>
      <c r="AR139" s="275"/>
      <c r="AS139" s="703" t="s">
        <v>470</v>
      </c>
      <c r="AT139" s="704"/>
      <c r="AU139" s="705"/>
      <c r="AV139" s="290"/>
      <c r="AW139" s="290"/>
      <c r="AX139" s="291"/>
      <c r="AY139" s="292"/>
      <c r="AZ139" s="293"/>
      <c r="BA139" s="110"/>
      <c r="BB139" s="126"/>
      <c r="BC139" s="155" t="s">
        <v>1272</v>
      </c>
      <c r="BD139" s="32"/>
      <c r="BE139" s="107"/>
      <c r="BF139" s="123"/>
      <c r="BG139" s="209" t="s">
        <v>470</v>
      </c>
      <c r="BH139" s="275"/>
      <c r="BI139" s="276"/>
      <c r="BJ139" s="276"/>
      <c r="BK139" s="276"/>
      <c r="BL139" s="276"/>
      <c r="BM139" s="276"/>
      <c r="BN139" s="276"/>
      <c r="BO139" s="276"/>
      <c r="BP139" s="276"/>
      <c r="BQ139" s="276"/>
      <c r="BR139" s="276"/>
      <c r="BS139" s="276"/>
      <c r="BT139" s="276"/>
      <c r="BU139" s="276"/>
      <c r="BV139" s="276"/>
      <c r="BW139" s="276"/>
      <c r="BX139" s="276"/>
      <c r="BY139" s="276"/>
      <c r="BZ139" s="276"/>
      <c r="CA139" s="276"/>
      <c r="CB139" s="276"/>
      <c r="CC139" s="276"/>
      <c r="CD139" s="276"/>
      <c r="CE139" s="276"/>
      <c r="CF139" s="276"/>
      <c r="CG139" s="276"/>
      <c r="CH139" s="276"/>
      <c r="CI139" s="276"/>
      <c r="CJ139" s="276"/>
      <c r="CK139" s="276"/>
      <c r="CL139" s="276"/>
      <c r="CM139" s="276"/>
      <c r="CN139" s="276"/>
      <c r="CO139" s="276"/>
      <c r="CP139" s="276"/>
      <c r="CQ139" s="276"/>
      <c r="CR139" s="276"/>
      <c r="CS139" s="276"/>
    </row>
    <row r="140" spans="1:97" s="671" customFormat="1" ht="40.5" hidden="1" customHeight="1" outlineLevel="1" x14ac:dyDescent="0.25">
      <c r="A140" s="522"/>
      <c r="B140" s="526"/>
      <c r="C140" s="523"/>
      <c r="D140" s="524"/>
      <c r="E140" s="525"/>
      <c r="F140" s="522"/>
      <c r="G140" s="526"/>
      <c r="H140" s="525" t="s">
        <v>228</v>
      </c>
      <c r="I140" s="666">
        <v>2017</v>
      </c>
      <c r="J140" s="663"/>
      <c r="K140" s="527"/>
      <c r="L140" s="526"/>
      <c r="M140" s="528"/>
      <c r="N140" s="663"/>
      <c r="O140" s="522">
        <v>106</v>
      </c>
      <c r="P140" s="522">
        <v>102</v>
      </c>
      <c r="Q140" s="662" t="s">
        <v>410</v>
      </c>
      <c r="R140" s="664" t="s">
        <v>3506</v>
      </c>
      <c r="S140" s="522" t="s">
        <v>111</v>
      </c>
      <c r="T140" s="522" t="s">
        <v>104</v>
      </c>
      <c r="U140" s="522" t="s">
        <v>230</v>
      </c>
      <c r="V140" s="662"/>
      <c r="W140" s="664" t="s">
        <v>1860</v>
      </c>
      <c r="X140" s="527"/>
      <c r="Y140" s="662" t="s">
        <v>577</v>
      </c>
      <c r="Z140" s="524"/>
      <c r="AA140" s="665" t="s">
        <v>803</v>
      </c>
      <c r="AB140" s="666"/>
      <c r="AC140" s="663"/>
      <c r="AD140" s="522">
        <v>95</v>
      </c>
      <c r="AE140" s="524" t="s">
        <v>410</v>
      </c>
      <c r="AF140" s="524" t="s">
        <v>907</v>
      </c>
      <c r="AG140" s="525" t="s">
        <v>111</v>
      </c>
      <c r="AH140" s="525" t="s">
        <v>104</v>
      </c>
      <c r="AI140" s="525" t="s">
        <v>105</v>
      </c>
      <c r="AJ140" s="522" t="s">
        <v>230</v>
      </c>
      <c r="AK140" s="526"/>
      <c r="AL140" s="524" t="s">
        <v>1144</v>
      </c>
      <c r="AM140" s="524"/>
      <c r="AN140" s="524" t="s">
        <v>577</v>
      </c>
      <c r="AO140" s="524"/>
      <c r="AP140" s="667" t="s">
        <v>803</v>
      </c>
      <c r="AQ140" s="668"/>
      <c r="AR140" s="669"/>
      <c r="AS140" s="522">
        <v>95</v>
      </c>
      <c r="AT140" s="524" t="s">
        <v>410</v>
      </c>
      <c r="AU140" s="524" t="s">
        <v>907</v>
      </c>
      <c r="AV140" s="525" t="s">
        <v>111</v>
      </c>
      <c r="AW140" s="525" t="s">
        <v>104</v>
      </c>
      <c r="AX140" s="525" t="s">
        <v>105</v>
      </c>
      <c r="AY140" s="522" t="s">
        <v>230</v>
      </c>
      <c r="AZ140" s="526"/>
      <c r="BA140" s="524" t="s">
        <v>1144</v>
      </c>
      <c r="BB140" s="524"/>
      <c r="BC140" s="524" t="s">
        <v>577</v>
      </c>
      <c r="BD140" s="524"/>
      <c r="BE140" s="665"/>
      <c r="BF140" s="665"/>
      <c r="BG140" s="670" t="s">
        <v>248</v>
      </c>
      <c r="BH140" s="669"/>
    </row>
    <row r="141" spans="1:97" ht="16.5" hidden="1" customHeight="1" outlineLevel="1" x14ac:dyDescent="0.25">
      <c r="A141" s="81">
        <v>119</v>
      </c>
      <c r="B141" s="6" t="s">
        <v>599</v>
      </c>
      <c r="C141" s="25" t="s">
        <v>3342</v>
      </c>
      <c r="D141" s="1" t="s">
        <v>908</v>
      </c>
      <c r="E141" s="11" t="s">
        <v>104</v>
      </c>
      <c r="F141" s="80" t="s">
        <v>330</v>
      </c>
      <c r="G141" s="6"/>
      <c r="H141" s="11" t="s">
        <v>803</v>
      </c>
      <c r="I141" s="197"/>
      <c r="J141" s="241"/>
      <c r="K141" s="139" t="s">
        <v>1304</v>
      </c>
      <c r="L141" s="6"/>
      <c r="M141" s="257"/>
      <c r="N141" s="241"/>
      <c r="O141" s="81">
        <v>107</v>
      </c>
      <c r="P141" s="81">
        <v>103</v>
      </c>
      <c r="Q141" s="82" t="s">
        <v>411</v>
      </c>
      <c r="R141" s="41" t="s">
        <v>908</v>
      </c>
      <c r="S141" s="80"/>
      <c r="T141" s="80" t="s">
        <v>104</v>
      </c>
      <c r="U141" s="80" t="s">
        <v>330</v>
      </c>
      <c r="V141" s="44"/>
      <c r="W141" s="41"/>
      <c r="X141" s="542"/>
      <c r="Y141" s="44" t="s">
        <v>599</v>
      </c>
      <c r="Z141" s="58"/>
      <c r="AA141" s="51" t="s">
        <v>803</v>
      </c>
      <c r="AB141" s="197"/>
      <c r="AC141" s="241"/>
      <c r="AD141" s="80">
        <v>96</v>
      </c>
      <c r="AE141" s="1" t="s">
        <v>411</v>
      </c>
      <c r="AF141" s="1" t="s">
        <v>908</v>
      </c>
      <c r="AG141" s="11"/>
      <c r="AH141" s="11" t="s">
        <v>104</v>
      </c>
      <c r="AI141" s="11" t="s">
        <v>105</v>
      </c>
      <c r="AJ141" s="80" t="s">
        <v>330</v>
      </c>
      <c r="AK141" s="6"/>
      <c r="AL141" s="1" t="s">
        <v>1115</v>
      </c>
      <c r="AM141" s="59"/>
      <c r="AN141" s="6" t="s">
        <v>599</v>
      </c>
      <c r="AO141" s="58"/>
      <c r="AP141" s="242" t="s">
        <v>803</v>
      </c>
      <c r="AQ141" s="243"/>
      <c r="AS141" s="80">
        <v>96</v>
      </c>
      <c r="AT141" s="1" t="s">
        <v>411</v>
      </c>
      <c r="AU141" s="1" t="s">
        <v>908</v>
      </c>
      <c r="AV141" s="11"/>
      <c r="AW141" s="11" t="s">
        <v>104</v>
      </c>
      <c r="AX141" s="11" t="s">
        <v>105</v>
      </c>
      <c r="AY141" s="80" t="s">
        <v>330</v>
      </c>
      <c r="AZ141" s="6"/>
      <c r="BA141" s="1" t="s">
        <v>1115</v>
      </c>
      <c r="BB141" s="59"/>
      <c r="BC141" s="6" t="s">
        <v>599</v>
      </c>
      <c r="BD141" s="58"/>
      <c r="BE141" s="51"/>
      <c r="BF141" s="66"/>
      <c r="BG141" s="170" t="s">
        <v>249</v>
      </c>
    </row>
    <row r="142" spans="1:97" ht="14.25" hidden="1" customHeight="1" outlineLevel="1" x14ac:dyDescent="0.25">
      <c r="A142" s="294"/>
      <c r="B142" s="30"/>
      <c r="C142" s="295"/>
      <c r="D142" s="250"/>
      <c r="E142" s="3"/>
      <c r="F142" s="40"/>
      <c r="G142" s="253"/>
      <c r="H142" s="57"/>
      <c r="I142" s="199"/>
      <c r="J142" s="62"/>
      <c r="K142" s="38" t="s">
        <v>1304</v>
      </c>
      <c r="L142" s="8"/>
      <c r="M142" s="280"/>
      <c r="N142" s="62"/>
      <c r="O142" s="294"/>
      <c r="P142" s="294"/>
      <c r="Q142" s="294"/>
      <c r="R142" s="284"/>
      <c r="S142" s="40"/>
      <c r="T142" s="40"/>
      <c r="U142" s="40"/>
      <c r="V142" s="543"/>
      <c r="W142" s="40"/>
      <c r="X142" s="542"/>
      <c r="Y142" s="557"/>
      <c r="Z142" s="58"/>
      <c r="AA142" s="54"/>
      <c r="AB142" s="199"/>
      <c r="AC142" s="62"/>
      <c r="AD142" s="249" t="s">
        <v>228</v>
      </c>
      <c r="AE142" s="250" t="s">
        <v>549</v>
      </c>
      <c r="AF142" s="57"/>
      <c r="AG142" s="57"/>
      <c r="AH142" s="57"/>
      <c r="AI142" s="57"/>
      <c r="AJ142" s="57"/>
      <c r="AK142" s="57"/>
      <c r="AL142" s="57"/>
      <c r="AM142" s="37"/>
      <c r="AN142" s="57"/>
      <c r="AO142" s="37"/>
      <c r="AP142" s="57"/>
      <c r="AQ142" s="192"/>
      <c r="AS142" s="249" t="s">
        <v>228</v>
      </c>
      <c r="AT142" s="250" t="s">
        <v>549</v>
      </c>
      <c r="AU142" s="251"/>
      <c r="AV142" s="3"/>
      <c r="AW142" s="3"/>
      <c r="AX142" s="254"/>
      <c r="AY142" s="40"/>
      <c r="AZ142" s="253"/>
      <c r="BA142" s="3"/>
      <c r="BB142" s="59"/>
      <c r="BC142" s="8"/>
      <c r="BD142" s="58"/>
      <c r="BE142" s="54" t="s">
        <v>228</v>
      </c>
      <c r="BF142" s="66"/>
      <c r="BG142" s="172" t="s">
        <v>250</v>
      </c>
    </row>
    <row r="143" spans="1:97" ht="36.75" hidden="1" customHeight="1" outlineLevel="1" x14ac:dyDescent="0.25">
      <c r="A143" s="81">
        <v>120</v>
      </c>
      <c r="B143" s="6" t="s">
        <v>591</v>
      </c>
      <c r="C143" s="25" t="s">
        <v>3343</v>
      </c>
      <c r="D143" s="1" t="s">
        <v>909</v>
      </c>
      <c r="E143" s="11" t="s">
        <v>104</v>
      </c>
      <c r="F143" s="80" t="s">
        <v>330</v>
      </c>
      <c r="G143" s="6"/>
      <c r="H143" s="11" t="s">
        <v>803</v>
      </c>
      <c r="I143" s="197"/>
      <c r="J143" s="241"/>
      <c r="K143" s="139" t="s">
        <v>1304</v>
      </c>
      <c r="L143" s="6"/>
      <c r="M143" s="257"/>
      <c r="N143" s="241"/>
      <c r="O143" s="81">
        <v>108</v>
      </c>
      <c r="P143" s="81">
        <v>104</v>
      </c>
      <c r="Q143" s="82" t="s">
        <v>412</v>
      </c>
      <c r="R143" s="41" t="s">
        <v>909</v>
      </c>
      <c r="S143" s="80" t="s">
        <v>28</v>
      </c>
      <c r="T143" s="80" t="s">
        <v>104</v>
      </c>
      <c r="U143" s="80" t="s">
        <v>330</v>
      </c>
      <c r="V143" s="44" t="s">
        <v>2027</v>
      </c>
      <c r="W143" s="41" t="s">
        <v>1863</v>
      </c>
      <c r="X143" s="542"/>
      <c r="Y143" s="44" t="s">
        <v>591</v>
      </c>
      <c r="Z143" s="58"/>
      <c r="AA143" s="51" t="s">
        <v>803</v>
      </c>
      <c r="AB143" s="197"/>
      <c r="AC143" s="241"/>
      <c r="AD143" s="80">
        <v>97</v>
      </c>
      <c r="AE143" s="1" t="s">
        <v>412</v>
      </c>
      <c r="AF143" s="1" t="s">
        <v>909</v>
      </c>
      <c r="AG143" s="11" t="s">
        <v>28</v>
      </c>
      <c r="AH143" s="11" t="s">
        <v>104</v>
      </c>
      <c r="AI143" s="11" t="s">
        <v>105</v>
      </c>
      <c r="AJ143" s="80" t="s">
        <v>330</v>
      </c>
      <c r="AK143" s="6" t="s">
        <v>1117</v>
      </c>
      <c r="AL143" s="1" t="s">
        <v>1116</v>
      </c>
      <c r="AM143" s="59"/>
      <c r="AN143" s="6" t="s">
        <v>591</v>
      </c>
      <c r="AO143" s="58"/>
      <c r="AP143" s="242" t="s">
        <v>803</v>
      </c>
      <c r="AQ143" s="243"/>
      <c r="AS143" s="80">
        <v>97</v>
      </c>
      <c r="AT143" s="1" t="s">
        <v>412</v>
      </c>
      <c r="AU143" s="1" t="s">
        <v>909</v>
      </c>
      <c r="AV143" s="11" t="s">
        <v>28</v>
      </c>
      <c r="AW143" s="11" t="s">
        <v>104</v>
      </c>
      <c r="AX143" s="11" t="s">
        <v>105</v>
      </c>
      <c r="AY143" s="80" t="s">
        <v>330</v>
      </c>
      <c r="AZ143" s="6" t="s">
        <v>1117</v>
      </c>
      <c r="BA143" s="1" t="s">
        <v>1116</v>
      </c>
      <c r="BB143" s="59"/>
      <c r="BC143" s="6" t="s">
        <v>591</v>
      </c>
      <c r="BD143" s="58"/>
      <c r="BE143" s="51"/>
      <c r="BF143" s="66"/>
      <c r="BG143" s="170" t="s">
        <v>251</v>
      </c>
    </row>
    <row r="144" spans="1:97" ht="33" hidden="1" customHeight="1" outlineLevel="1" x14ac:dyDescent="0.25">
      <c r="A144" s="81">
        <v>121</v>
      </c>
      <c r="B144" s="6" t="s">
        <v>580</v>
      </c>
      <c r="C144" s="25" t="s">
        <v>3344</v>
      </c>
      <c r="D144" s="1" t="s">
        <v>910</v>
      </c>
      <c r="E144" s="11" t="s">
        <v>530</v>
      </c>
      <c r="F144" s="80" t="s">
        <v>330</v>
      </c>
      <c r="G144" s="6"/>
      <c r="H144" s="11" t="s">
        <v>803</v>
      </c>
      <c r="I144" s="197"/>
      <c r="J144" s="241"/>
      <c r="K144" s="139" t="s">
        <v>1304</v>
      </c>
      <c r="L144" s="6"/>
      <c r="M144" s="257"/>
      <c r="N144" s="241"/>
      <c r="O144" s="81">
        <v>109</v>
      </c>
      <c r="P144" s="81">
        <v>105</v>
      </c>
      <c r="Q144" s="82" t="s">
        <v>413</v>
      </c>
      <c r="R144" s="41" t="s">
        <v>910</v>
      </c>
      <c r="S144" s="80" t="s">
        <v>28</v>
      </c>
      <c r="T144" s="80" t="s">
        <v>530</v>
      </c>
      <c r="U144" s="80" t="s">
        <v>330</v>
      </c>
      <c r="V144" s="44"/>
      <c r="W144" s="44"/>
      <c r="X144" s="542"/>
      <c r="Y144" s="44" t="s">
        <v>580</v>
      </c>
      <c r="Z144" s="58"/>
      <c r="AA144" s="51" t="s">
        <v>803</v>
      </c>
      <c r="AB144" s="197"/>
      <c r="AC144" s="241"/>
      <c r="AD144" s="80">
        <v>98</v>
      </c>
      <c r="AE144" s="1" t="s">
        <v>413</v>
      </c>
      <c r="AF144" s="1" t="s">
        <v>910</v>
      </c>
      <c r="AG144" s="11" t="s">
        <v>28</v>
      </c>
      <c r="AH144" s="11" t="s">
        <v>530</v>
      </c>
      <c r="AI144" s="11" t="s">
        <v>105</v>
      </c>
      <c r="AJ144" s="80" t="s">
        <v>330</v>
      </c>
      <c r="AK144" s="6"/>
      <c r="AL144" s="1"/>
      <c r="AM144" s="59"/>
      <c r="AN144" s="6" t="s">
        <v>580</v>
      </c>
      <c r="AO144" s="58"/>
      <c r="AP144" s="242" t="s">
        <v>803</v>
      </c>
      <c r="AQ144" s="243"/>
      <c r="AS144" s="80">
        <v>98</v>
      </c>
      <c r="AT144" s="1" t="s">
        <v>413</v>
      </c>
      <c r="AU144" s="1" t="s">
        <v>910</v>
      </c>
      <c r="AV144" s="11" t="s">
        <v>28</v>
      </c>
      <c r="AW144" s="11" t="s">
        <v>530</v>
      </c>
      <c r="AX144" s="11" t="s">
        <v>105</v>
      </c>
      <c r="AY144" s="80" t="s">
        <v>330</v>
      </c>
      <c r="AZ144" s="6"/>
      <c r="BA144" s="1"/>
      <c r="BB144" s="59"/>
      <c r="BC144" s="6" t="s">
        <v>580</v>
      </c>
      <c r="BD144" s="58"/>
      <c r="BE144" s="51"/>
      <c r="BF144" s="66"/>
      <c r="BG144" s="170" t="s">
        <v>252</v>
      </c>
    </row>
    <row r="145" spans="1:76" ht="30.75" hidden="1" customHeight="1" outlineLevel="1" x14ac:dyDescent="0.25">
      <c r="A145" s="81">
        <v>122</v>
      </c>
      <c r="B145" s="6" t="s">
        <v>53</v>
      </c>
      <c r="C145" s="25" t="s">
        <v>127</v>
      </c>
      <c r="D145" s="1" t="s">
        <v>1466</v>
      </c>
      <c r="E145" s="11" t="s">
        <v>104</v>
      </c>
      <c r="F145" s="80">
        <v>120</v>
      </c>
      <c r="G145" s="6"/>
      <c r="H145" s="11" t="s">
        <v>803</v>
      </c>
      <c r="I145" s="198"/>
      <c r="J145" s="241"/>
      <c r="K145" s="211" t="s">
        <v>1459</v>
      </c>
      <c r="L145" s="4" t="s">
        <v>127</v>
      </c>
      <c r="M145" s="79" t="s">
        <v>532</v>
      </c>
      <c r="N145" s="241"/>
      <c r="O145" s="81">
        <v>110</v>
      </c>
      <c r="P145" s="81">
        <v>106</v>
      </c>
      <c r="Q145" s="82" t="s">
        <v>127</v>
      </c>
      <c r="R145" s="41" t="s">
        <v>1466</v>
      </c>
      <c r="S145" s="80"/>
      <c r="T145" s="80" t="s">
        <v>104</v>
      </c>
      <c r="U145" s="80">
        <v>120</v>
      </c>
      <c r="V145" s="44"/>
      <c r="W145" s="44"/>
      <c r="X145" s="542"/>
      <c r="Y145" s="44" t="s">
        <v>53</v>
      </c>
      <c r="Z145" s="58"/>
      <c r="AA145" s="51" t="s">
        <v>803</v>
      </c>
      <c r="AB145" s="198"/>
      <c r="AC145" s="241"/>
      <c r="AD145" s="81">
        <v>99</v>
      </c>
      <c r="AE145" s="1" t="s">
        <v>127</v>
      </c>
      <c r="AF145" s="1" t="s">
        <v>937</v>
      </c>
      <c r="AG145" s="11"/>
      <c r="AH145" s="11" t="s">
        <v>104</v>
      </c>
      <c r="AI145" s="11" t="s">
        <v>105</v>
      </c>
      <c r="AJ145" s="80">
        <v>120</v>
      </c>
      <c r="AK145" s="6"/>
      <c r="AL145" s="20"/>
      <c r="AM145" s="72"/>
      <c r="AN145" s="6" t="s">
        <v>53</v>
      </c>
      <c r="AO145" s="58"/>
      <c r="AP145" s="242" t="s">
        <v>803</v>
      </c>
      <c r="AQ145" s="243"/>
      <c r="AS145" s="81">
        <v>99</v>
      </c>
      <c r="AT145" s="1" t="s">
        <v>127</v>
      </c>
      <c r="AU145" s="1" t="s">
        <v>937</v>
      </c>
      <c r="AV145" s="11"/>
      <c r="AW145" s="11" t="s">
        <v>104</v>
      </c>
      <c r="AX145" s="11" t="s">
        <v>105</v>
      </c>
      <c r="AY145" s="80">
        <v>120</v>
      </c>
      <c r="AZ145" s="6"/>
      <c r="BA145" s="20"/>
      <c r="BB145" s="72"/>
      <c r="BC145" s="6" t="s">
        <v>53</v>
      </c>
      <c r="BD145" s="58"/>
      <c r="BE145" s="53"/>
      <c r="BF145" s="65"/>
      <c r="BG145" s="170" t="s">
        <v>253</v>
      </c>
    </row>
    <row r="146" spans="1:76" ht="36" hidden="1" outlineLevel="1" x14ac:dyDescent="0.25">
      <c r="A146" s="81">
        <v>123</v>
      </c>
      <c r="B146" s="6" t="s">
        <v>608</v>
      </c>
      <c r="C146" s="25" t="s">
        <v>486</v>
      </c>
      <c r="D146" s="4" t="s">
        <v>938</v>
      </c>
      <c r="E146" s="11" t="s">
        <v>104</v>
      </c>
      <c r="F146" s="80" t="s">
        <v>133</v>
      </c>
      <c r="G146" s="6"/>
      <c r="H146" s="11" t="s">
        <v>803</v>
      </c>
      <c r="I146" s="198"/>
      <c r="J146" s="241"/>
      <c r="K146" s="211" t="s">
        <v>1460</v>
      </c>
      <c r="L146" s="4" t="s">
        <v>486</v>
      </c>
      <c r="M146" s="79" t="s">
        <v>532</v>
      </c>
      <c r="N146" s="241"/>
      <c r="O146" s="81">
        <v>111</v>
      </c>
      <c r="P146" s="81">
        <v>107</v>
      </c>
      <c r="Q146" s="82" t="s">
        <v>486</v>
      </c>
      <c r="R146" s="82" t="s">
        <v>938</v>
      </c>
      <c r="S146" s="80"/>
      <c r="T146" s="80" t="s">
        <v>104</v>
      </c>
      <c r="U146" s="80" t="s">
        <v>133</v>
      </c>
      <c r="V146" s="44"/>
      <c r="W146" s="44"/>
      <c r="X146" s="542"/>
      <c r="Y146" s="44" t="s">
        <v>608</v>
      </c>
      <c r="Z146" s="58"/>
      <c r="AA146" s="51" t="s">
        <v>803</v>
      </c>
      <c r="AB146" s="198"/>
      <c r="AC146" s="241"/>
      <c r="AD146" s="80">
        <v>100</v>
      </c>
      <c r="AE146" s="1" t="s">
        <v>486</v>
      </c>
      <c r="AF146" s="1" t="s">
        <v>938</v>
      </c>
      <c r="AG146" s="11"/>
      <c r="AH146" s="11" t="s">
        <v>104</v>
      </c>
      <c r="AI146" s="11" t="s">
        <v>105</v>
      </c>
      <c r="AJ146" s="80" t="s">
        <v>133</v>
      </c>
      <c r="AK146" s="6"/>
      <c r="AL146" s="20"/>
      <c r="AM146" s="72"/>
      <c r="AN146" s="6" t="s">
        <v>608</v>
      </c>
      <c r="AO146" s="58"/>
      <c r="AP146" s="242" t="s">
        <v>803</v>
      </c>
      <c r="AQ146" s="243"/>
      <c r="AS146" s="80">
        <v>100</v>
      </c>
      <c r="AT146" s="1" t="s">
        <v>486</v>
      </c>
      <c r="AU146" s="1" t="s">
        <v>938</v>
      </c>
      <c r="AV146" s="11"/>
      <c r="AW146" s="11" t="s">
        <v>104</v>
      </c>
      <c r="AX146" s="11" t="s">
        <v>105</v>
      </c>
      <c r="AY146" s="80" t="s">
        <v>133</v>
      </c>
      <c r="AZ146" s="6"/>
      <c r="BA146" s="20"/>
      <c r="BB146" s="72"/>
      <c r="BC146" s="6" t="s">
        <v>608</v>
      </c>
      <c r="BD146" s="58"/>
      <c r="BE146" s="53"/>
      <c r="BF146" s="65"/>
      <c r="BG146" s="170" t="s">
        <v>254</v>
      </c>
    </row>
    <row r="147" spans="1:76" ht="21" hidden="1" customHeight="1" outlineLevel="1" x14ac:dyDescent="0.25">
      <c r="A147" s="81">
        <v>124</v>
      </c>
      <c r="B147" s="6" t="s">
        <v>609</v>
      </c>
      <c r="C147" s="25" t="s">
        <v>487</v>
      </c>
      <c r="D147" s="82" t="s">
        <v>1376</v>
      </c>
      <c r="E147" s="11" t="s">
        <v>106</v>
      </c>
      <c r="F147" s="80">
        <v>3</v>
      </c>
      <c r="G147" s="6"/>
      <c r="H147" s="11" t="s">
        <v>803</v>
      </c>
      <c r="I147" s="198"/>
      <c r="J147" s="241"/>
      <c r="K147" s="211" t="s">
        <v>1461</v>
      </c>
      <c r="L147" s="25" t="s">
        <v>487</v>
      </c>
      <c r="M147" s="79" t="s">
        <v>795</v>
      </c>
      <c r="N147" s="241"/>
      <c r="O147" s="81">
        <v>112</v>
      </c>
      <c r="P147" s="81">
        <v>108</v>
      </c>
      <c r="Q147" s="82" t="s">
        <v>487</v>
      </c>
      <c r="R147" s="82" t="s">
        <v>1376</v>
      </c>
      <c r="S147" s="80"/>
      <c r="T147" s="80" t="s">
        <v>106</v>
      </c>
      <c r="U147" s="80">
        <v>3</v>
      </c>
      <c r="V147" s="44"/>
      <c r="W147" s="41"/>
      <c r="X147" s="542"/>
      <c r="Y147" s="44" t="s">
        <v>609</v>
      </c>
      <c r="Z147" s="58"/>
      <c r="AA147" s="51" t="s">
        <v>803</v>
      </c>
      <c r="AB147" s="198"/>
      <c r="AC147" s="241"/>
      <c r="AD147" s="80">
        <v>101</v>
      </c>
      <c r="AE147" s="1" t="s">
        <v>487</v>
      </c>
      <c r="AF147" s="1"/>
      <c r="AG147" s="11"/>
      <c r="AH147" s="11" t="s">
        <v>106</v>
      </c>
      <c r="AI147" s="11" t="s">
        <v>105</v>
      </c>
      <c r="AJ147" s="80">
        <v>3</v>
      </c>
      <c r="AK147" s="6"/>
      <c r="AL147" s="20"/>
      <c r="AM147" s="72"/>
      <c r="AN147" s="6" t="s">
        <v>609</v>
      </c>
      <c r="AO147" s="58"/>
      <c r="AP147" s="242" t="s">
        <v>803</v>
      </c>
      <c r="AQ147" s="243"/>
      <c r="AS147" s="80">
        <v>101</v>
      </c>
      <c r="AT147" s="1" t="s">
        <v>487</v>
      </c>
      <c r="AU147" s="1"/>
      <c r="AV147" s="11"/>
      <c r="AW147" s="11" t="s">
        <v>106</v>
      </c>
      <c r="AX147" s="11" t="s">
        <v>105</v>
      </c>
      <c r="AY147" s="80">
        <v>3</v>
      </c>
      <c r="AZ147" s="6"/>
      <c r="BA147" s="20"/>
      <c r="BB147" s="72"/>
      <c r="BC147" s="6" t="s">
        <v>609</v>
      </c>
      <c r="BD147" s="58"/>
      <c r="BE147" s="53"/>
      <c r="BF147" s="65"/>
      <c r="BG147" s="170" t="s">
        <v>255</v>
      </c>
    </row>
    <row r="148" spans="1:76" ht="30" hidden="1" customHeight="1" outlineLevel="1" x14ac:dyDescent="0.25">
      <c r="A148" s="81">
        <v>125</v>
      </c>
      <c r="B148" s="6" t="s">
        <v>610</v>
      </c>
      <c r="C148" s="25" t="s">
        <v>123</v>
      </c>
      <c r="D148" s="1" t="s">
        <v>1467</v>
      </c>
      <c r="E148" s="11" t="s">
        <v>103</v>
      </c>
      <c r="F148" s="80">
        <v>10</v>
      </c>
      <c r="G148" s="1"/>
      <c r="H148" s="11" t="s">
        <v>803</v>
      </c>
      <c r="I148" s="198"/>
      <c r="J148" s="241"/>
      <c r="K148" s="211" t="s">
        <v>1462</v>
      </c>
      <c r="L148" s="25" t="s">
        <v>123</v>
      </c>
      <c r="M148" s="79" t="s">
        <v>795</v>
      </c>
      <c r="N148" s="241"/>
      <c r="O148" s="81">
        <v>113</v>
      </c>
      <c r="P148" s="81">
        <v>109</v>
      </c>
      <c r="Q148" s="82" t="s">
        <v>123</v>
      </c>
      <c r="R148" s="41" t="s">
        <v>1467</v>
      </c>
      <c r="S148" s="80"/>
      <c r="T148" s="80" t="s">
        <v>103</v>
      </c>
      <c r="U148" s="80">
        <v>10</v>
      </c>
      <c r="V148" s="41" t="s">
        <v>1081</v>
      </c>
      <c r="W148" s="41" t="s">
        <v>1437</v>
      </c>
      <c r="X148" s="542"/>
      <c r="Y148" s="44" t="s">
        <v>610</v>
      </c>
      <c r="Z148" s="58"/>
      <c r="AA148" s="51" t="s">
        <v>803</v>
      </c>
      <c r="AB148" s="198"/>
      <c r="AC148" s="241"/>
      <c r="AD148" s="81">
        <v>102</v>
      </c>
      <c r="AE148" s="1" t="s">
        <v>123</v>
      </c>
      <c r="AF148" s="1" t="s">
        <v>939</v>
      </c>
      <c r="AG148" s="11"/>
      <c r="AH148" s="11" t="s">
        <v>103</v>
      </c>
      <c r="AI148" s="11" t="s">
        <v>119</v>
      </c>
      <c r="AJ148" s="80">
        <v>10</v>
      </c>
      <c r="AK148" s="1" t="s">
        <v>1081</v>
      </c>
      <c r="AL148" s="1" t="s">
        <v>1122</v>
      </c>
      <c r="AM148" s="59"/>
      <c r="AN148" s="6" t="s">
        <v>610</v>
      </c>
      <c r="AO148" s="58"/>
      <c r="AP148" s="242" t="s">
        <v>803</v>
      </c>
      <c r="AQ148" s="243"/>
      <c r="AS148" s="81">
        <v>102</v>
      </c>
      <c r="AT148" s="1" t="s">
        <v>123</v>
      </c>
      <c r="AU148" s="1" t="s">
        <v>939</v>
      </c>
      <c r="AV148" s="11"/>
      <c r="AW148" s="11" t="s">
        <v>103</v>
      </c>
      <c r="AX148" s="11" t="s">
        <v>119</v>
      </c>
      <c r="AY148" s="80">
        <v>10</v>
      </c>
      <c r="AZ148" s="1" t="s">
        <v>1081</v>
      </c>
      <c r="BA148" s="1" t="s">
        <v>1122</v>
      </c>
      <c r="BB148" s="59"/>
      <c r="BC148" s="6" t="s">
        <v>610</v>
      </c>
      <c r="BD148" s="58"/>
      <c r="BE148" s="53"/>
      <c r="BF148" s="65"/>
      <c r="BG148" s="170" t="s">
        <v>256</v>
      </c>
    </row>
    <row r="149" spans="1:76" ht="21.75" hidden="1" customHeight="1" outlineLevel="1" x14ac:dyDescent="0.25">
      <c r="A149" s="81">
        <v>126</v>
      </c>
      <c r="B149" s="6" t="s">
        <v>611</v>
      </c>
      <c r="C149" s="25" t="s">
        <v>128</v>
      </c>
      <c r="D149" s="1" t="s">
        <v>940</v>
      </c>
      <c r="E149" s="11" t="s">
        <v>103</v>
      </c>
      <c r="F149" s="80">
        <v>10</v>
      </c>
      <c r="G149" s="1"/>
      <c r="H149" s="11" t="s">
        <v>803</v>
      </c>
      <c r="I149" s="198"/>
      <c r="J149" s="241"/>
      <c r="K149" s="211" t="s">
        <v>1463</v>
      </c>
      <c r="L149" s="25" t="s">
        <v>128</v>
      </c>
      <c r="M149" s="79" t="s">
        <v>795</v>
      </c>
      <c r="N149" s="241"/>
      <c r="O149" s="81">
        <v>114</v>
      </c>
      <c r="P149" s="81">
        <v>110</v>
      </c>
      <c r="Q149" s="82" t="s">
        <v>128</v>
      </c>
      <c r="R149" s="41" t="s">
        <v>940</v>
      </c>
      <c r="S149" s="80"/>
      <c r="T149" s="80" t="s">
        <v>103</v>
      </c>
      <c r="U149" s="80">
        <v>10</v>
      </c>
      <c r="V149" s="41" t="s">
        <v>1081</v>
      </c>
      <c r="W149" s="41" t="s">
        <v>1468</v>
      </c>
      <c r="X149" s="542"/>
      <c r="Y149" s="44" t="s">
        <v>611</v>
      </c>
      <c r="Z149" s="58"/>
      <c r="AA149" s="51" t="s">
        <v>803</v>
      </c>
      <c r="AB149" s="198"/>
      <c r="AC149" s="241"/>
      <c r="AD149" s="80">
        <v>103</v>
      </c>
      <c r="AE149" s="1" t="s">
        <v>128</v>
      </c>
      <c r="AF149" s="1" t="s">
        <v>940</v>
      </c>
      <c r="AG149" s="11"/>
      <c r="AH149" s="11" t="s">
        <v>103</v>
      </c>
      <c r="AI149" s="11" t="s">
        <v>119</v>
      </c>
      <c r="AJ149" s="80">
        <v>10</v>
      </c>
      <c r="AK149" s="1" t="s">
        <v>1081</v>
      </c>
      <c r="AL149" s="1" t="s">
        <v>1122</v>
      </c>
      <c r="AM149" s="59"/>
      <c r="AN149" s="6" t="s">
        <v>611</v>
      </c>
      <c r="AO149" s="58"/>
      <c r="AP149" s="242" t="s">
        <v>803</v>
      </c>
      <c r="AQ149" s="243"/>
      <c r="AS149" s="80">
        <v>103</v>
      </c>
      <c r="AT149" s="1" t="s">
        <v>128</v>
      </c>
      <c r="AU149" s="1" t="s">
        <v>940</v>
      </c>
      <c r="AV149" s="11"/>
      <c r="AW149" s="11" t="s">
        <v>103</v>
      </c>
      <c r="AX149" s="11" t="s">
        <v>119</v>
      </c>
      <c r="AY149" s="80">
        <v>10</v>
      </c>
      <c r="AZ149" s="1" t="s">
        <v>1081</v>
      </c>
      <c r="BA149" s="1" t="s">
        <v>1122</v>
      </c>
      <c r="BB149" s="59"/>
      <c r="BC149" s="6" t="s">
        <v>611</v>
      </c>
      <c r="BD149" s="58"/>
      <c r="BE149" s="53"/>
      <c r="BF149" s="65"/>
      <c r="BG149" s="170" t="s">
        <v>257</v>
      </c>
    </row>
    <row r="150" spans="1:76" ht="24.75" hidden="1" customHeight="1" outlineLevel="1" x14ac:dyDescent="0.25">
      <c r="A150" s="81">
        <v>127</v>
      </c>
      <c r="B150" s="6" t="s">
        <v>582</v>
      </c>
      <c r="C150" s="25" t="s">
        <v>207</v>
      </c>
      <c r="D150" s="1" t="s">
        <v>3582</v>
      </c>
      <c r="E150" s="56" t="s">
        <v>104</v>
      </c>
      <c r="F150" s="81">
        <v>1</v>
      </c>
      <c r="G150" s="1" t="s">
        <v>3396</v>
      </c>
      <c r="H150" s="11" t="s">
        <v>803</v>
      </c>
      <c r="I150" s="198"/>
      <c r="J150" s="241"/>
      <c r="K150" s="211" t="s">
        <v>1464</v>
      </c>
      <c r="L150" s="25" t="s">
        <v>207</v>
      </c>
      <c r="M150" s="79" t="s">
        <v>532</v>
      </c>
      <c r="N150" s="241"/>
      <c r="O150" s="81">
        <v>115</v>
      </c>
      <c r="P150" s="81">
        <v>111</v>
      </c>
      <c r="Q150" s="82" t="s">
        <v>207</v>
      </c>
      <c r="R150" s="41" t="s">
        <v>1377</v>
      </c>
      <c r="S150" s="80"/>
      <c r="T150" s="81" t="s">
        <v>104</v>
      </c>
      <c r="U150" s="81">
        <v>1</v>
      </c>
      <c r="V150" s="41" t="s">
        <v>1778</v>
      </c>
      <c r="W150" s="41" t="s">
        <v>1135</v>
      </c>
      <c r="X150" s="542"/>
      <c r="Y150" s="44" t="s">
        <v>582</v>
      </c>
      <c r="Z150" s="58"/>
      <c r="AA150" s="51" t="s">
        <v>803</v>
      </c>
      <c r="AB150" s="198"/>
      <c r="AC150" s="241"/>
      <c r="AD150" s="81">
        <v>104</v>
      </c>
      <c r="AE150" s="1" t="s">
        <v>207</v>
      </c>
      <c r="AF150" s="1" t="s">
        <v>941</v>
      </c>
      <c r="AG150" s="11"/>
      <c r="AH150" s="56" t="s">
        <v>104</v>
      </c>
      <c r="AI150" s="11" t="s">
        <v>110</v>
      </c>
      <c r="AJ150" s="81">
        <v>1</v>
      </c>
      <c r="AK150" s="4" t="s">
        <v>1123</v>
      </c>
      <c r="AL150" s="20"/>
      <c r="AM150" s="72"/>
      <c r="AN150" s="6" t="s">
        <v>582</v>
      </c>
      <c r="AO150" s="58"/>
      <c r="AP150" s="242" t="s">
        <v>803</v>
      </c>
      <c r="AQ150" s="243"/>
      <c r="AS150" s="81" t="s">
        <v>76</v>
      </c>
      <c r="AT150" s="1" t="s">
        <v>207</v>
      </c>
      <c r="AU150" s="1" t="s">
        <v>941</v>
      </c>
      <c r="AV150" s="11"/>
      <c r="AW150" s="56" t="s">
        <v>104</v>
      </c>
      <c r="AX150" s="11" t="s">
        <v>110</v>
      </c>
      <c r="AY150" s="81">
        <v>1</v>
      </c>
      <c r="AZ150" s="4" t="s">
        <v>1123</v>
      </c>
      <c r="BA150" s="20"/>
      <c r="BB150" s="72"/>
      <c r="BC150" s="6" t="s">
        <v>582</v>
      </c>
      <c r="BD150" s="58"/>
      <c r="BE150" s="53" t="s">
        <v>794</v>
      </c>
      <c r="BF150" s="65"/>
      <c r="BG150" s="170"/>
    </row>
    <row r="151" spans="1:76" ht="14.25" hidden="1" customHeight="1" outlineLevel="1" x14ac:dyDescent="0.25">
      <c r="A151" s="81">
        <v>128</v>
      </c>
      <c r="B151" s="6" t="s">
        <v>612</v>
      </c>
      <c r="C151" s="25" t="s">
        <v>415</v>
      </c>
      <c r="D151" s="1" t="s">
        <v>1378</v>
      </c>
      <c r="E151" s="11" t="s">
        <v>104</v>
      </c>
      <c r="F151" s="80" t="s">
        <v>230</v>
      </c>
      <c r="G151" s="6"/>
      <c r="H151" s="11" t="s">
        <v>803</v>
      </c>
      <c r="I151" s="198"/>
      <c r="J151" s="241"/>
      <c r="K151" s="211" t="s">
        <v>1465</v>
      </c>
      <c r="L151" s="25" t="s">
        <v>415</v>
      </c>
      <c r="M151" s="79" t="s">
        <v>532</v>
      </c>
      <c r="N151" s="241"/>
      <c r="O151" s="81">
        <v>116</v>
      </c>
      <c r="P151" s="81">
        <v>112</v>
      </c>
      <c r="Q151" s="82" t="s">
        <v>415</v>
      </c>
      <c r="R151" s="41" t="s">
        <v>1378</v>
      </c>
      <c r="S151" s="80"/>
      <c r="T151" s="80" t="s">
        <v>104</v>
      </c>
      <c r="U151" s="80" t="s">
        <v>230</v>
      </c>
      <c r="V151" s="44"/>
      <c r="W151" s="44"/>
      <c r="X151" s="542"/>
      <c r="Y151" s="44" t="s">
        <v>612</v>
      </c>
      <c r="Z151" s="58"/>
      <c r="AA151" s="51" t="s">
        <v>803</v>
      </c>
      <c r="AB151" s="198"/>
      <c r="AC151" s="241"/>
      <c r="AD151" s="81">
        <v>105</v>
      </c>
      <c r="AE151" s="1" t="s">
        <v>415</v>
      </c>
      <c r="AF151" s="1" t="s">
        <v>942</v>
      </c>
      <c r="AG151" s="11"/>
      <c r="AH151" s="11" t="s">
        <v>104</v>
      </c>
      <c r="AI151" s="11" t="s">
        <v>105</v>
      </c>
      <c r="AJ151" s="80" t="s">
        <v>230</v>
      </c>
      <c r="AK151" s="6"/>
      <c r="AL151" s="20"/>
      <c r="AM151" s="72"/>
      <c r="AN151" s="6" t="s">
        <v>1273</v>
      </c>
      <c r="AO151" s="58"/>
      <c r="AP151" s="242" t="s">
        <v>803</v>
      </c>
      <c r="AQ151" s="243"/>
      <c r="AS151" s="81">
        <v>105</v>
      </c>
      <c r="AT151" s="1" t="s">
        <v>415</v>
      </c>
      <c r="AU151" s="1" t="s">
        <v>942</v>
      </c>
      <c r="AV151" s="11"/>
      <c r="AW151" s="11" t="s">
        <v>104</v>
      </c>
      <c r="AX151" s="11" t="s">
        <v>105</v>
      </c>
      <c r="AY151" s="80" t="s">
        <v>230</v>
      </c>
      <c r="AZ151" s="6"/>
      <c r="BA151" s="20"/>
      <c r="BB151" s="72"/>
      <c r="BC151" s="6" t="s">
        <v>1273</v>
      </c>
      <c r="BD151" s="58"/>
      <c r="BE151" s="53"/>
      <c r="BF151" s="65"/>
      <c r="BG151" s="170" t="s">
        <v>258</v>
      </c>
    </row>
    <row r="152" spans="1:76" s="297" customFormat="1" ht="15.75" customHeight="1" collapsed="1" x14ac:dyDescent="0.25">
      <c r="A152" s="145"/>
      <c r="B152" s="687" t="s">
        <v>54</v>
      </c>
      <c r="C152" s="478" t="s">
        <v>1277</v>
      </c>
      <c r="D152" s="89"/>
      <c r="E152" s="89"/>
      <c r="F152" s="89"/>
      <c r="G152" s="296"/>
      <c r="H152" s="291"/>
      <c r="I152" s="203"/>
      <c r="J152" s="160"/>
      <c r="K152" s="208" t="s">
        <v>1367</v>
      </c>
      <c r="L152" s="208" t="s">
        <v>1277</v>
      </c>
      <c r="M152" s="318"/>
      <c r="N152" s="160"/>
      <c r="O152" s="147"/>
      <c r="P152" s="145"/>
      <c r="Q152" s="539" t="s">
        <v>1880</v>
      </c>
      <c r="R152" s="539"/>
      <c r="S152" s="539"/>
      <c r="T152" s="539"/>
      <c r="U152" s="539"/>
      <c r="V152" s="558"/>
      <c r="W152" s="130"/>
      <c r="X152" s="559"/>
      <c r="Y152" s="540" t="s">
        <v>54</v>
      </c>
      <c r="Z152" s="45"/>
      <c r="AA152" s="111"/>
      <c r="AB152" s="203"/>
      <c r="AC152" s="160"/>
      <c r="AD152" s="110"/>
      <c r="AE152" s="697" t="s">
        <v>1922</v>
      </c>
      <c r="AF152" s="698"/>
      <c r="AG152" s="698"/>
      <c r="AH152" s="698"/>
      <c r="AI152" s="699"/>
      <c r="AJ152" s="110"/>
      <c r="AK152" s="110"/>
      <c r="AL152" s="110"/>
      <c r="AM152" s="126"/>
      <c r="AN152" s="155" t="s">
        <v>54</v>
      </c>
      <c r="AO152" s="32"/>
      <c r="AP152" s="108"/>
      <c r="AQ152" s="191"/>
      <c r="AR152" s="275"/>
      <c r="AS152" s="697" t="s">
        <v>471</v>
      </c>
      <c r="AT152" s="698"/>
      <c r="AU152" s="699"/>
      <c r="AV152" s="92"/>
      <c r="AW152" s="92"/>
      <c r="AX152" s="108"/>
      <c r="AY152" s="130"/>
      <c r="AZ152" s="92"/>
      <c r="BA152" s="112"/>
      <c r="BB152" s="127"/>
      <c r="BC152" s="155" t="s">
        <v>54</v>
      </c>
      <c r="BD152" s="32"/>
      <c r="BE152" s="111"/>
      <c r="BF152" s="124"/>
      <c r="BG152" s="209" t="s">
        <v>621</v>
      </c>
      <c r="BH152" s="275"/>
      <c r="BI152" s="276"/>
      <c r="BJ152" s="276"/>
      <c r="BK152" s="276"/>
      <c r="BL152" s="276"/>
      <c r="BM152" s="276"/>
      <c r="BN152" s="276"/>
      <c r="BO152" s="276"/>
      <c r="BP152" s="276"/>
      <c r="BQ152" s="276"/>
      <c r="BR152" s="276"/>
      <c r="BS152" s="276"/>
      <c r="BT152" s="276"/>
      <c r="BU152" s="276"/>
      <c r="BV152" s="276"/>
      <c r="BW152" s="276"/>
      <c r="BX152" s="276"/>
    </row>
    <row r="153" spans="1:76" s="671" customFormat="1" ht="18" hidden="1" customHeight="1" outlineLevel="1" x14ac:dyDescent="0.25">
      <c r="A153" s="522"/>
      <c r="B153" s="526"/>
      <c r="C153" s="523"/>
      <c r="D153" s="524"/>
      <c r="E153" s="525"/>
      <c r="F153" s="522"/>
      <c r="G153" s="526"/>
      <c r="H153" s="525" t="s">
        <v>228</v>
      </c>
      <c r="I153" s="666">
        <v>2017</v>
      </c>
      <c r="J153" s="663"/>
      <c r="K153" s="527"/>
      <c r="L153" s="526"/>
      <c r="M153" s="522"/>
      <c r="N153" s="663"/>
      <c r="O153" s="522">
        <v>117</v>
      </c>
      <c r="P153" s="522">
        <v>113</v>
      </c>
      <c r="Q153" s="662" t="s">
        <v>410</v>
      </c>
      <c r="R153" s="664" t="s">
        <v>3507</v>
      </c>
      <c r="S153" s="522" t="s">
        <v>111</v>
      </c>
      <c r="T153" s="522" t="s">
        <v>104</v>
      </c>
      <c r="U153" s="522" t="s">
        <v>230</v>
      </c>
      <c r="V153" s="662"/>
      <c r="W153" s="664" t="s">
        <v>1147</v>
      </c>
      <c r="X153" s="527"/>
      <c r="Y153" s="662" t="s">
        <v>577</v>
      </c>
      <c r="Z153" s="524"/>
      <c r="AA153" s="665" t="s">
        <v>803</v>
      </c>
      <c r="AB153" s="666"/>
      <c r="AC153" s="663"/>
      <c r="AD153" s="522">
        <v>106</v>
      </c>
      <c r="AE153" s="524" t="s">
        <v>410</v>
      </c>
      <c r="AF153" s="524" t="s">
        <v>907</v>
      </c>
      <c r="AG153" s="525" t="s">
        <v>111</v>
      </c>
      <c r="AH153" s="525" t="s">
        <v>104</v>
      </c>
      <c r="AI153" s="525" t="s">
        <v>105</v>
      </c>
      <c r="AJ153" s="522" t="s">
        <v>230</v>
      </c>
      <c r="AK153" s="526"/>
      <c r="AL153" s="524" t="s">
        <v>1147</v>
      </c>
      <c r="AM153" s="524"/>
      <c r="AN153" s="524" t="s">
        <v>577</v>
      </c>
      <c r="AO153" s="524"/>
      <c r="AP153" s="667" t="s">
        <v>803</v>
      </c>
      <c r="AQ153" s="668"/>
      <c r="AR153" s="669"/>
      <c r="AS153" s="522">
        <v>106</v>
      </c>
      <c r="AT153" s="524" t="s">
        <v>410</v>
      </c>
      <c r="AU153" s="524" t="s">
        <v>907</v>
      </c>
      <c r="AV153" s="525" t="s">
        <v>111</v>
      </c>
      <c r="AW153" s="525" t="s">
        <v>104</v>
      </c>
      <c r="AX153" s="525" t="s">
        <v>105</v>
      </c>
      <c r="AY153" s="522" t="s">
        <v>230</v>
      </c>
      <c r="AZ153" s="526"/>
      <c r="BA153" s="524" t="s">
        <v>1147</v>
      </c>
      <c r="BB153" s="524"/>
      <c r="BC153" s="524" t="s">
        <v>577</v>
      </c>
      <c r="BD153" s="524"/>
      <c r="BE153" s="665"/>
      <c r="BF153" s="665"/>
      <c r="BG153" s="673" t="s">
        <v>259</v>
      </c>
      <c r="BH153" s="669"/>
    </row>
    <row r="154" spans="1:76" ht="46.5" hidden="1" customHeight="1" outlineLevel="1" x14ac:dyDescent="0.25">
      <c r="A154" s="81">
        <v>129</v>
      </c>
      <c r="B154" s="6" t="s">
        <v>599</v>
      </c>
      <c r="C154" s="25" t="s">
        <v>3342</v>
      </c>
      <c r="D154" s="1" t="s">
        <v>1865</v>
      </c>
      <c r="E154" s="11" t="s">
        <v>104</v>
      </c>
      <c r="F154" s="80" t="s">
        <v>330</v>
      </c>
      <c r="G154" s="6"/>
      <c r="H154" s="11" t="s">
        <v>803</v>
      </c>
      <c r="I154" s="197"/>
      <c r="J154" s="241"/>
      <c r="K154" s="139" t="s">
        <v>1304</v>
      </c>
      <c r="L154" s="6"/>
      <c r="M154" s="80"/>
      <c r="N154" s="241"/>
      <c r="O154" s="81">
        <v>118</v>
      </c>
      <c r="P154" s="81">
        <v>114</v>
      </c>
      <c r="Q154" s="82" t="s">
        <v>411</v>
      </c>
      <c r="R154" s="41" t="s">
        <v>1865</v>
      </c>
      <c r="S154" s="80"/>
      <c r="T154" s="80" t="s">
        <v>104</v>
      </c>
      <c r="U154" s="80" t="s">
        <v>330</v>
      </c>
      <c r="V154" s="44"/>
      <c r="W154" s="41" t="s">
        <v>1115</v>
      </c>
      <c r="X154" s="542"/>
      <c r="Y154" s="44" t="s">
        <v>599</v>
      </c>
      <c r="Z154" s="58"/>
      <c r="AA154" s="51" t="s">
        <v>803</v>
      </c>
      <c r="AB154" s="197"/>
      <c r="AC154" s="241"/>
      <c r="AD154" s="80">
        <v>107</v>
      </c>
      <c r="AE154" s="1" t="s">
        <v>411</v>
      </c>
      <c r="AF154" s="1" t="s">
        <v>908</v>
      </c>
      <c r="AG154" s="11"/>
      <c r="AH154" s="11" t="s">
        <v>104</v>
      </c>
      <c r="AI154" s="11" t="s">
        <v>105</v>
      </c>
      <c r="AJ154" s="80" t="s">
        <v>330</v>
      </c>
      <c r="AK154" s="6"/>
      <c r="AL154" s="1" t="s">
        <v>1115</v>
      </c>
      <c r="AM154" s="59"/>
      <c r="AN154" s="6" t="s">
        <v>599</v>
      </c>
      <c r="AO154" s="58"/>
      <c r="AP154" s="242" t="s">
        <v>803</v>
      </c>
      <c r="AQ154" s="243"/>
      <c r="AS154" s="80">
        <v>107</v>
      </c>
      <c r="AT154" s="1" t="s">
        <v>411</v>
      </c>
      <c r="AU154" s="1" t="s">
        <v>908</v>
      </c>
      <c r="AV154" s="11"/>
      <c r="AW154" s="11" t="s">
        <v>104</v>
      </c>
      <c r="AX154" s="11" t="s">
        <v>105</v>
      </c>
      <c r="AY154" s="80" t="s">
        <v>330</v>
      </c>
      <c r="AZ154" s="6"/>
      <c r="BA154" s="1" t="s">
        <v>1115</v>
      </c>
      <c r="BB154" s="59"/>
      <c r="BC154" s="6" t="s">
        <v>599</v>
      </c>
      <c r="BD154" s="58"/>
      <c r="BE154" s="51"/>
      <c r="BF154" s="66"/>
      <c r="BG154" s="14" t="s">
        <v>260</v>
      </c>
    </row>
    <row r="155" spans="1:76" ht="17.25" hidden="1" customHeight="1" outlineLevel="1" x14ac:dyDescent="0.25">
      <c r="A155" s="284"/>
      <c r="B155" s="54"/>
      <c r="C155" s="298"/>
      <c r="D155" s="250"/>
      <c r="E155" s="3"/>
      <c r="F155" s="40"/>
      <c r="G155" s="253"/>
      <c r="H155" s="57"/>
      <c r="I155" s="199"/>
      <c r="J155" s="62"/>
      <c r="K155" s="38" t="s">
        <v>1304</v>
      </c>
      <c r="L155" s="8"/>
      <c r="M155" s="84"/>
      <c r="N155" s="62"/>
      <c r="O155" s="248"/>
      <c r="P155" s="284"/>
      <c r="Q155" s="560"/>
      <c r="R155" s="284"/>
      <c r="S155" s="40"/>
      <c r="T155" s="40"/>
      <c r="U155" s="40"/>
      <c r="V155" s="543"/>
      <c r="W155" s="40"/>
      <c r="X155" s="542"/>
      <c r="Y155" s="38"/>
      <c r="Z155" s="58"/>
      <c r="AA155" s="54"/>
      <c r="AB155" s="199"/>
      <c r="AC155" s="62"/>
      <c r="AD155" s="249" t="s">
        <v>228</v>
      </c>
      <c r="AE155" s="250" t="s">
        <v>549</v>
      </c>
      <c r="AF155" s="57"/>
      <c r="AG155" s="57"/>
      <c r="AH155" s="57"/>
      <c r="AI155" s="57"/>
      <c r="AJ155" s="57"/>
      <c r="AK155" s="57"/>
      <c r="AL155" s="57"/>
      <c r="AM155" s="37"/>
      <c r="AN155" s="57"/>
      <c r="AO155" s="37"/>
      <c r="AP155" s="57"/>
      <c r="AQ155" s="192"/>
      <c r="AS155" s="249" t="s">
        <v>228</v>
      </c>
      <c r="AT155" s="250" t="s">
        <v>549</v>
      </c>
      <c r="AU155" s="251"/>
      <c r="AV155" s="3"/>
      <c r="AW155" s="3"/>
      <c r="AX155" s="254"/>
      <c r="AY155" s="40"/>
      <c r="AZ155" s="253"/>
      <c r="BA155" s="3"/>
      <c r="BB155" s="59"/>
      <c r="BC155" s="8"/>
      <c r="BD155" s="58"/>
      <c r="BE155" s="54" t="s">
        <v>228</v>
      </c>
      <c r="BF155" s="66"/>
      <c r="BG155" s="173" t="s">
        <v>261</v>
      </c>
    </row>
    <row r="156" spans="1:76" ht="18.75" hidden="1" customHeight="1" outlineLevel="1" x14ac:dyDescent="0.25">
      <c r="A156" s="81">
        <v>130</v>
      </c>
      <c r="B156" s="6" t="s">
        <v>591</v>
      </c>
      <c r="C156" s="25" t="s">
        <v>3343</v>
      </c>
      <c r="D156" s="1" t="s">
        <v>1866</v>
      </c>
      <c r="E156" s="11" t="s">
        <v>104</v>
      </c>
      <c r="F156" s="80" t="s">
        <v>330</v>
      </c>
      <c r="G156" s="6"/>
      <c r="H156" s="11" t="s">
        <v>803</v>
      </c>
      <c r="I156" s="197"/>
      <c r="J156" s="241"/>
      <c r="K156" s="139" t="s">
        <v>1304</v>
      </c>
      <c r="L156" s="6"/>
      <c r="M156" s="80"/>
      <c r="N156" s="241"/>
      <c r="O156" s="81">
        <v>119</v>
      </c>
      <c r="P156" s="81">
        <v>115</v>
      </c>
      <c r="Q156" s="82" t="s">
        <v>412</v>
      </c>
      <c r="R156" s="41" t="s">
        <v>1866</v>
      </c>
      <c r="S156" s="80" t="s">
        <v>28</v>
      </c>
      <c r="T156" s="80" t="s">
        <v>104</v>
      </c>
      <c r="U156" s="80" t="s">
        <v>330</v>
      </c>
      <c r="V156" s="44" t="s">
        <v>2027</v>
      </c>
      <c r="W156" s="41" t="s">
        <v>1116</v>
      </c>
      <c r="X156" s="542"/>
      <c r="Y156" s="44" t="s">
        <v>591</v>
      </c>
      <c r="Z156" s="58"/>
      <c r="AA156" s="51" t="s">
        <v>803</v>
      </c>
      <c r="AB156" s="197"/>
      <c r="AC156" s="241"/>
      <c r="AD156" s="80">
        <v>108</v>
      </c>
      <c r="AE156" s="1" t="s">
        <v>412</v>
      </c>
      <c r="AF156" s="1" t="s">
        <v>909</v>
      </c>
      <c r="AG156" s="11" t="s">
        <v>28</v>
      </c>
      <c r="AH156" s="11" t="s">
        <v>104</v>
      </c>
      <c r="AI156" s="11" t="s">
        <v>105</v>
      </c>
      <c r="AJ156" s="80" t="s">
        <v>330</v>
      </c>
      <c r="AK156" s="6" t="s">
        <v>1117</v>
      </c>
      <c r="AL156" s="1" t="s">
        <v>1116</v>
      </c>
      <c r="AM156" s="59"/>
      <c r="AN156" s="6" t="s">
        <v>591</v>
      </c>
      <c r="AO156" s="58"/>
      <c r="AP156" s="242" t="s">
        <v>803</v>
      </c>
      <c r="AQ156" s="243"/>
      <c r="AS156" s="80">
        <v>108</v>
      </c>
      <c r="AT156" s="1" t="s">
        <v>412</v>
      </c>
      <c r="AU156" s="1" t="s">
        <v>909</v>
      </c>
      <c r="AV156" s="11" t="s">
        <v>28</v>
      </c>
      <c r="AW156" s="11" t="s">
        <v>104</v>
      </c>
      <c r="AX156" s="11" t="s">
        <v>105</v>
      </c>
      <c r="AY156" s="80" t="s">
        <v>330</v>
      </c>
      <c r="AZ156" s="6" t="s">
        <v>1117</v>
      </c>
      <c r="BA156" s="1" t="s">
        <v>1116</v>
      </c>
      <c r="BB156" s="59"/>
      <c r="BC156" s="6" t="s">
        <v>591</v>
      </c>
      <c r="BD156" s="58"/>
      <c r="BE156" s="51"/>
      <c r="BF156" s="66"/>
      <c r="BG156" s="13" t="s">
        <v>262</v>
      </c>
    </row>
    <row r="157" spans="1:76" ht="24" hidden="1" customHeight="1" outlineLevel="1" x14ac:dyDescent="0.25">
      <c r="A157" s="81">
        <v>131</v>
      </c>
      <c r="B157" s="6" t="s">
        <v>580</v>
      </c>
      <c r="C157" s="25" t="s">
        <v>3344</v>
      </c>
      <c r="D157" s="1" t="s">
        <v>910</v>
      </c>
      <c r="E157" s="11" t="s">
        <v>530</v>
      </c>
      <c r="F157" s="80" t="s">
        <v>330</v>
      </c>
      <c r="G157" s="6"/>
      <c r="H157" s="11" t="s">
        <v>803</v>
      </c>
      <c r="I157" s="197"/>
      <c r="J157" s="241"/>
      <c r="K157" s="139" t="s">
        <v>1304</v>
      </c>
      <c r="L157" s="6"/>
      <c r="M157" s="80"/>
      <c r="N157" s="241"/>
      <c r="O157" s="81">
        <v>120</v>
      </c>
      <c r="P157" s="81">
        <v>116</v>
      </c>
      <c r="Q157" s="82" t="s">
        <v>413</v>
      </c>
      <c r="R157" s="41" t="s">
        <v>910</v>
      </c>
      <c r="S157" s="80" t="s">
        <v>28</v>
      </c>
      <c r="T157" s="80" t="s">
        <v>530</v>
      </c>
      <c r="U157" s="80" t="s">
        <v>330</v>
      </c>
      <c r="V157" s="44"/>
      <c r="W157" s="44"/>
      <c r="X157" s="542"/>
      <c r="Y157" s="44" t="s">
        <v>580</v>
      </c>
      <c r="Z157" s="58"/>
      <c r="AA157" s="51" t="s">
        <v>803</v>
      </c>
      <c r="AB157" s="197"/>
      <c r="AC157" s="241"/>
      <c r="AD157" s="80">
        <v>109</v>
      </c>
      <c r="AE157" s="1" t="s">
        <v>413</v>
      </c>
      <c r="AF157" s="1" t="s">
        <v>910</v>
      </c>
      <c r="AG157" s="11" t="s">
        <v>28</v>
      </c>
      <c r="AH157" s="11" t="s">
        <v>530</v>
      </c>
      <c r="AI157" s="11" t="s">
        <v>105</v>
      </c>
      <c r="AJ157" s="80" t="s">
        <v>330</v>
      </c>
      <c r="AK157" s="6"/>
      <c r="AL157" s="1"/>
      <c r="AM157" s="59"/>
      <c r="AN157" s="6" t="s">
        <v>580</v>
      </c>
      <c r="AO157" s="58"/>
      <c r="AP157" s="242" t="s">
        <v>803</v>
      </c>
      <c r="AQ157" s="243"/>
      <c r="AS157" s="80">
        <v>109</v>
      </c>
      <c r="AT157" s="1" t="s">
        <v>413</v>
      </c>
      <c r="AU157" s="1" t="s">
        <v>910</v>
      </c>
      <c r="AV157" s="11" t="s">
        <v>28</v>
      </c>
      <c r="AW157" s="11" t="s">
        <v>530</v>
      </c>
      <c r="AX157" s="11" t="s">
        <v>105</v>
      </c>
      <c r="AY157" s="80" t="s">
        <v>330</v>
      </c>
      <c r="AZ157" s="6"/>
      <c r="BA157" s="1"/>
      <c r="BB157" s="59"/>
      <c r="BC157" s="6" t="s">
        <v>580</v>
      </c>
      <c r="BD157" s="58"/>
      <c r="BE157" s="51"/>
      <c r="BF157" s="66"/>
      <c r="BG157" s="13" t="s">
        <v>704</v>
      </c>
    </row>
    <row r="158" spans="1:76" ht="24" hidden="1" customHeight="1" outlineLevel="1" x14ac:dyDescent="0.25">
      <c r="A158" s="81">
        <v>132</v>
      </c>
      <c r="B158" s="6" t="s">
        <v>613</v>
      </c>
      <c r="C158" s="25" t="s">
        <v>129</v>
      </c>
      <c r="D158" s="4" t="s">
        <v>1375</v>
      </c>
      <c r="E158" s="11" t="s">
        <v>104</v>
      </c>
      <c r="F158" s="80">
        <v>120</v>
      </c>
      <c r="G158" s="6"/>
      <c r="H158" s="11" t="s">
        <v>803</v>
      </c>
      <c r="I158" s="198"/>
      <c r="J158" s="241"/>
      <c r="K158" s="79" t="s">
        <v>1458</v>
      </c>
      <c r="L158" s="4" t="s">
        <v>1368</v>
      </c>
      <c r="M158" s="81" t="s">
        <v>532</v>
      </c>
      <c r="N158" s="241"/>
      <c r="O158" s="81">
        <v>121</v>
      </c>
      <c r="P158" s="81">
        <v>117</v>
      </c>
      <c r="Q158" s="82" t="s">
        <v>129</v>
      </c>
      <c r="R158" s="82" t="s">
        <v>1375</v>
      </c>
      <c r="S158" s="80"/>
      <c r="T158" s="80" t="s">
        <v>104</v>
      </c>
      <c r="U158" s="80">
        <v>120</v>
      </c>
      <c r="V158" s="44"/>
      <c r="W158" s="44"/>
      <c r="X158" s="542"/>
      <c r="Y158" s="44" t="s">
        <v>613</v>
      </c>
      <c r="Z158" s="58"/>
      <c r="AA158" s="51" t="s">
        <v>803</v>
      </c>
      <c r="AB158" s="198"/>
      <c r="AC158" s="241"/>
      <c r="AD158" s="80">
        <v>110</v>
      </c>
      <c r="AE158" s="1" t="s">
        <v>129</v>
      </c>
      <c r="AF158" s="1" t="s">
        <v>943</v>
      </c>
      <c r="AG158" s="11"/>
      <c r="AH158" s="11" t="s">
        <v>104</v>
      </c>
      <c r="AI158" s="11" t="s">
        <v>105</v>
      </c>
      <c r="AJ158" s="80">
        <v>120</v>
      </c>
      <c r="AK158" s="6"/>
      <c r="AL158" s="20"/>
      <c r="AM158" s="72"/>
      <c r="AN158" s="6" t="s">
        <v>613</v>
      </c>
      <c r="AO158" s="58"/>
      <c r="AP158" s="242" t="s">
        <v>803</v>
      </c>
      <c r="AQ158" s="243"/>
      <c r="AS158" s="80">
        <v>110</v>
      </c>
      <c r="AT158" s="1" t="s">
        <v>129</v>
      </c>
      <c r="AU158" s="1" t="s">
        <v>943</v>
      </c>
      <c r="AV158" s="11"/>
      <c r="AW158" s="11" t="s">
        <v>104</v>
      </c>
      <c r="AX158" s="11" t="s">
        <v>105</v>
      </c>
      <c r="AY158" s="80">
        <v>120</v>
      </c>
      <c r="AZ158" s="6"/>
      <c r="BA158" s="20"/>
      <c r="BB158" s="72"/>
      <c r="BC158" s="6" t="s">
        <v>613</v>
      </c>
      <c r="BD158" s="58"/>
      <c r="BE158" s="53"/>
      <c r="BF158" s="65"/>
      <c r="BG158" s="13" t="s">
        <v>705</v>
      </c>
    </row>
    <row r="159" spans="1:76" ht="48.75" hidden="1" customHeight="1" outlineLevel="1" x14ac:dyDescent="0.25">
      <c r="A159" s="81">
        <v>133</v>
      </c>
      <c r="B159" s="6" t="s">
        <v>614</v>
      </c>
      <c r="C159" s="25" t="s">
        <v>488</v>
      </c>
      <c r="D159" s="1" t="s">
        <v>1852</v>
      </c>
      <c r="E159" s="11" t="s">
        <v>104</v>
      </c>
      <c r="F159" s="80">
        <v>2</v>
      </c>
      <c r="G159" s="6" t="s">
        <v>3397</v>
      </c>
      <c r="H159" s="11" t="s">
        <v>803</v>
      </c>
      <c r="I159" s="198"/>
      <c r="J159" s="241"/>
      <c r="K159" s="79" t="s">
        <v>1304</v>
      </c>
      <c r="L159" s="4"/>
      <c r="M159" s="81"/>
      <c r="N159" s="241"/>
      <c r="O159" s="81">
        <v>122</v>
      </c>
      <c r="P159" s="81">
        <v>118</v>
      </c>
      <c r="Q159" s="82" t="s">
        <v>488</v>
      </c>
      <c r="R159" s="41" t="s">
        <v>1852</v>
      </c>
      <c r="S159" s="80"/>
      <c r="T159" s="80" t="s">
        <v>104</v>
      </c>
      <c r="U159" s="80">
        <v>2</v>
      </c>
      <c r="V159" s="44" t="s">
        <v>2030</v>
      </c>
      <c r="W159" s="41" t="s">
        <v>1480</v>
      </c>
      <c r="X159" s="542"/>
      <c r="Y159" s="44" t="s">
        <v>614</v>
      </c>
      <c r="Z159" s="58"/>
      <c r="AA159" s="51" t="s">
        <v>803</v>
      </c>
      <c r="AB159" s="198"/>
      <c r="AC159" s="241"/>
      <c r="AD159" s="80">
        <v>111</v>
      </c>
      <c r="AE159" s="1" t="s">
        <v>488</v>
      </c>
      <c r="AF159" s="1" t="s">
        <v>944</v>
      </c>
      <c r="AG159" s="11"/>
      <c r="AH159" s="11" t="s">
        <v>104</v>
      </c>
      <c r="AI159" s="11" t="s">
        <v>110</v>
      </c>
      <c r="AJ159" s="80">
        <v>2</v>
      </c>
      <c r="AK159" s="6" t="s">
        <v>1148</v>
      </c>
      <c r="AL159" s="2" t="s">
        <v>1151</v>
      </c>
      <c r="AM159" s="59"/>
      <c r="AN159" s="6" t="s">
        <v>614</v>
      </c>
      <c r="AO159" s="58"/>
      <c r="AP159" s="242" t="s">
        <v>803</v>
      </c>
      <c r="AQ159" s="243"/>
      <c r="AS159" s="80">
        <v>111</v>
      </c>
      <c r="AT159" s="1" t="s">
        <v>488</v>
      </c>
      <c r="AU159" s="1" t="s">
        <v>944</v>
      </c>
      <c r="AV159" s="11"/>
      <c r="AW159" s="11" t="s">
        <v>104</v>
      </c>
      <c r="AX159" s="11" t="s">
        <v>110</v>
      </c>
      <c r="AY159" s="80">
        <v>2</v>
      </c>
      <c r="AZ159" s="6" t="s">
        <v>1148</v>
      </c>
      <c r="BA159" s="2" t="s">
        <v>1151</v>
      </c>
      <c r="BB159" s="59"/>
      <c r="BC159" s="6" t="s">
        <v>614</v>
      </c>
      <c r="BD159" s="58"/>
      <c r="BE159" s="52"/>
      <c r="BF159" s="66"/>
      <c r="BG159" s="13" t="s">
        <v>706</v>
      </c>
    </row>
    <row r="160" spans="1:76" ht="50.25" hidden="1" customHeight="1" outlineLevel="1" x14ac:dyDescent="0.25">
      <c r="A160" s="81">
        <v>134</v>
      </c>
      <c r="B160" s="6" t="s">
        <v>615</v>
      </c>
      <c r="C160" s="25" t="s">
        <v>489</v>
      </c>
      <c r="D160" s="1" t="s">
        <v>1478</v>
      </c>
      <c r="E160" s="11" t="s">
        <v>104</v>
      </c>
      <c r="F160" s="80">
        <v>3</v>
      </c>
      <c r="G160" s="6" t="s">
        <v>3358</v>
      </c>
      <c r="H160" s="11" t="s">
        <v>803</v>
      </c>
      <c r="I160" s="198"/>
      <c r="J160" s="241"/>
      <c r="K160" s="79" t="s">
        <v>1304</v>
      </c>
      <c r="L160" s="6" t="s">
        <v>0</v>
      </c>
      <c r="M160" s="80"/>
      <c r="N160" s="241"/>
      <c r="O160" s="81">
        <v>123</v>
      </c>
      <c r="P160" s="81">
        <v>119</v>
      </c>
      <c r="Q160" s="82" t="s">
        <v>489</v>
      </c>
      <c r="R160" s="41" t="s">
        <v>1478</v>
      </c>
      <c r="S160" s="80"/>
      <c r="T160" s="80" t="s">
        <v>104</v>
      </c>
      <c r="U160" s="80">
        <v>3</v>
      </c>
      <c r="V160" s="44"/>
      <c r="W160" s="41" t="s">
        <v>1482</v>
      </c>
      <c r="X160" s="542"/>
      <c r="Y160" s="44" t="s">
        <v>615</v>
      </c>
      <c r="Z160" s="58"/>
      <c r="AA160" s="51" t="s">
        <v>803</v>
      </c>
      <c r="AB160" s="197"/>
      <c r="AC160" s="241"/>
      <c r="AD160" s="80">
        <v>112</v>
      </c>
      <c r="AE160" s="1" t="s">
        <v>489</v>
      </c>
      <c r="AF160" s="1" t="s">
        <v>945</v>
      </c>
      <c r="AG160" s="11"/>
      <c r="AH160" s="11" t="s">
        <v>104</v>
      </c>
      <c r="AI160" s="11" t="s">
        <v>105</v>
      </c>
      <c r="AJ160" s="80">
        <v>3</v>
      </c>
      <c r="AK160" s="6"/>
      <c r="AL160" s="1" t="s">
        <v>1152</v>
      </c>
      <c r="AM160" s="59"/>
      <c r="AN160" s="6" t="s">
        <v>615</v>
      </c>
      <c r="AO160" s="58"/>
      <c r="AP160" s="242" t="s">
        <v>803</v>
      </c>
      <c r="AQ160" s="243"/>
      <c r="AS160" s="80">
        <v>112</v>
      </c>
      <c r="AT160" s="1" t="s">
        <v>489</v>
      </c>
      <c r="AU160" s="1" t="s">
        <v>945</v>
      </c>
      <c r="AV160" s="11"/>
      <c r="AW160" s="11" t="s">
        <v>104</v>
      </c>
      <c r="AX160" s="11" t="s">
        <v>105</v>
      </c>
      <c r="AY160" s="80">
        <v>3</v>
      </c>
      <c r="AZ160" s="6"/>
      <c r="BA160" s="1" t="s">
        <v>1152</v>
      </c>
      <c r="BB160" s="59"/>
      <c r="BC160" s="6" t="s">
        <v>615</v>
      </c>
      <c r="BD160" s="58"/>
      <c r="BE160" s="51"/>
      <c r="BF160" s="66"/>
      <c r="BG160" s="14" t="s">
        <v>707</v>
      </c>
    </row>
    <row r="161" spans="1:97" ht="87" hidden="1" customHeight="1" outlineLevel="1" x14ac:dyDescent="0.25">
      <c r="A161" s="81">
        <v>135</v>
      </c>
      <c r="B161" s="6" t="s">
        <v>616</v>
      </c>
      <c r="C161" s="25" t="s">
        <v>218</v>
      </c>
      <c r="D161" s="4" t="s">
        <v>1469</v>
      </c>
      <c r="E161" s="11" t="s">
        <v>104</v>
      </c>
      <c r="F161" s="80">
        <v>20</v>
      </c>
      <c r="G161" s="6" t="s">
        <v>3583</v>
      </c>
      <c r="H161" s="11" t="s">
        <v>803</v>
      </c>
      <c r="I161" s="198"/>
      <c r="J161" s="241"/>
      <c r="K161" s="79" t="s">
        <v>1470</v>
      </c>
      <c r="L161" s="4" t="s">
        <v>1369</v>
      </c>
      <c r="M161" s="81" t="s">
        <v>532</v>
      </c>
      <c r="N161" s="241"/>
      <c r="O161" s="81">
        <v>124</v>
      </c>
      <c r="P161" s="81">
        <v>120</v>
      </c>
      <c r="Q161" s="82" t="s">
        <v>218</v>
      </c>
      <c r="R161" s="82" t="s">
        <v>1469</v>
      </c>
      <c r="S161" s="80"/>
      <c r="T161" s="80" t="s">
        <v>104</v>
      </c>
      <c r="U161" s="80">
        <v>20</v>
      </c>
      <c r="V161" s="44"/>
      <c r="W161" s="44" t="s">
        <v>1483</v>
      </c>
      <c r="X161" s="542"/>
      <c r="Y161" s="44" t="s">
        <v>616</v>
      </c>
      <c r="Z161" s="58"/>
      <c r="AA161" s="51" t="s">
        <v>803</v>
      </c>
      <c r="AB161" s="198"/>
      <c r="AC161" s="241"/>
      <c r="AD161" s="80">
        <v>113</v>
      </c>
      <c r="AE161" s="1" t="s">
        <v>218</v>
      </c>
      <c r="AF161" s="1" t="s">
        <v>946</v>
      </c>
      <c r="AG161" s="11"/>
      <c r="AH161" s="11" t="s">
        <v>104</v>
      </c>
      <c r="AI161" s="11" t="s">
        <v>105</v>
      </c>
      <c r="AJ161" s="80">
        <v>20</v>
      </c>
      <c r="AK161" s="6"/>
      <c r="AL161" s="20" t="s">
        <v>1153</v>
      </c>
      <c r="AM161" s="72"/>
      <c r="AN161" s="6" t="s">
        <v>616</v>
      </c>
      <c r="AO161" s="58"/>
      <c r="AP161" s="242" t="s">
        <v>803</v>
      </c>
      <c r="AQ161" s="243"/>
      <c r="AS161" s="80">
        <v>113</v>
      </c>
      <c r="AT161" s="1" t="s">
        <v>218</v>
      </c>
      <c r="AU161" s="1" t="s">
        <v>946</v>
      </c>
      <c r="AV161" s="11"/>
      <c r="AW161" s="11" t="s">
        <v>104</v>
      </c>
      <c r="AX161" s="11" t="s">
        <v>105</v>
      </c>
      <c r="AY161" s="80">
        <v>20</v>
      </c>
      <c r="AZ161" s="6"/>
      <c r="BA161" s="20" t="s">
        <v>1153</v>
      </c>
      <c r="BB161" s="72"/>
      <c r="BC161" s="6" t="s">
        <v>616</v>
      </c>
      <c r="BD161" s="58"/>
      <c r="BE161" s="53"/>
      <c r="BF161" s="65"/>
      <c r="BG161" s="14" t="s">
        <v>708</v>
      </c>
    </row>
    <row r="162" spans="1:97" ht="41.25" hidden="1" customHeight="1" outlineLevel="1" x14ac:dyDescent="0.25">
      <c r="A162" s="81">
        <v>136</v>
      </c>
      <c r="B162" s="6" t="s">
        <v>617</v>
      </c>
      <c r="C162" s="25" t="s">
        <v>490</v>
      </c>
      <c r="D162" s="4" t="s">
        <v>1370</v>
      </c>
      <c r="E162" s="11" t="s">
        <v>118</v>
      </c>
      <c r="F162" s="80">
        <v>2</v>
      </c>
      <c r="G162" s="6" t="s">
        <v>3398</v>
      </c>
      <c r="H162" s="11" t="s">
        <v>803</v>
      </c>
      <c r="I162" s="198"/>
      <c r="J162" s="241"/>
      <c r="K162" s="79" t="s">
        <v>1471</v>
      </c>
      <c r="L162" s="4" t="s">
        <v>490</v>
      </c>
      <c r="M162" s="81" t="s">
        <v>532</v>
      </c>
      <c r="N162" s="241"/>
      <c r="O162" s="81">
        <v>125</v>
      </c>
      <c r="P162" s="81">
        <v>121</v>
      </c>
      <c r="Q162" s="82" t="s">
        <v>490</v>
      </c>
      <c r="R162" s="82" t="s">
        <v>1370</v>
      </c>
      <c r="S162" s="80"/>
      <c r="T162" s="80" t="s">
        <v>118</v>
      </c>
      <c r="U162" s="80">
        <v>2</v>
      </c>
      <c r="V162" s="44" t="s">
        <v>2031</v>
      </c>
      <c r="W162" s="41" t="s">
        <v>1479</v>
      </c>
      <c r="X162" s="542"/>
      <c r="Y162" s="44" t="s">
        <v>617</v>
      </c>
      <c r="Z162" s="58"/>
      <c r="AA162" s="51" t="s">
        <v>803</v>
      </c>
      <c r="AB162" s="198"/>
      <c r="AC162" s="241"/>
      <c r="AD162" s="80">
        <v>114</v>
      </c>
      <c r="AE162" s="1" t="s">
        <v>490</v>
      </c>
      <c r="AF162" s="1" t="s">
        <v>947</v>
      </c>
      <c r="AG162" s="11"/>
      <c r="AH162" s="11" t="s">
        <v>118</v>
      </c>
      <c r="AI162" s="11" t="s">
        <v>110</v>
      </c>
      <c r="AJ162" s="80">
        <v>2</v>
      </c>
      <c r="AK162" s="6" t="s">
        <v>1149</v>
      </c>
      <c r="AL162" s="20" t="s">
        <v>1154</v>
      </c>
      <c r="AM162" s="72"/>
      <c r="AN162" s="6" t="s">
        <v>617</v>
      </c>
      <c r="AO162" s="58"/>
      <c r="AP162" s="242" t="s">
        <v>803</v>
      </c>
      <c r="AQ162" s="243"/>
      <c r="AS162" s="80">
        <v>114</v>
      </c>
      <c r="AT162" s="1" t="s">
        <v>490</v>
      </c>
      <c r="AU162" s="1" t="s">
        <v>947</v>
      </c>
      <c r="AV162" s="11"/>
      <c r="AW162" s="11" t="s">
        <v>118</v>
      </c>
      <c r="AX162" s="11" t="s">
        <v>110</v>
      </c>
      <c r="AY162" s="80">
        <v>2</v>
      </c>
      <c r="AZ162" s="6" t="s">
        <v>1149</v>
      </c>
      <c r="BA162" s="20" t="s">
        <v>1154</v>
      </c>
      <c r="BB162" s="72"/>
      <c r="BC162" s="6" t="s">
        <v>617</v>
      </c>
      <c r="BD162" s="58"/>
      <c r="BE162" s="53"/>
      <c r="BF162" s="65"/>
      <c r="BG162" s="13" t="s">
        <v>709</v>
      </c>
    </row>
    <row r="163" spans="1:97" ht="36" hidden="1" customHeight="1" outlineLevel="1" x14ac:dyDescent="0.25">
      <c r="A163" s="81">
        <v>137</v>
      </c>
      <c r="B163" s="6" t="s">
        <v>618</v>
      </c>
      <c r="C163" s="25" t="s">
        <v>123</v>
      </c>
      <c r="D163" s="1" t="s">
        <v>3614</v>
      </c>
      <c r="E163" s="11" t="s">
        <v>103</v>
      </c>
      <c r="F163" s="80">
        <v>10</v>
      </c>
      <c r="G163" s="6"/>
      <c r="H163" s="11" t="s">
        <v>803</v>
      </c>
      <c r="I163" s="198"/>
      <c r="J163" s="241"/>
      <c r="K163" s="79" t="s">
        <v>1472</v>
      </c>
      <c r="L163" s="4" t="s">
        <v>123</v>
      </c>
      <c r="M163" s="81" t="s">
        <v>532</v>
      </c>
      <c r="N163" s="241"/>
      <c r="O163" s="81">
        <v>126</v>
      </c>
      <c r="P163" s="81">
        <v>122</v>
      </c>
      <c r="Q163" s="82" t="s">
        <v>123</v>
      </c>
      <c r="R163" s="41" t="s">
        <v>1785</v>
      </c>
      <c r="S163" s="80"/>
      <c r="T163" s="80" t="s">
        <v>103</v>
      </c>
      <c r="U163" s="80">
        <v>10</v>
      </c>
      <c r="V163" s="44" t="s">
        <v>1081</v>
      </c>
      <c r="W163" s="41" t="s">
        <v>1437</v>
      </c>
      <c r="X163" s="542"/>
      <c r="Y163" s="44" t="s">
        <v>618</v>
      </c>
      <c r="Z163" s="58"/>
      <c r="AA163" s="51" t="s">
        <v>803</v>
      </c>
      <c r="AB163" s="198"/>
      <c r="AC163" s="241"/>
      <c r="AD163" s="80">
        <v>115</v>
      </c>
      <c r="AE163" s="1" t="s">
        <v>123</v>
      </c>
      <c r="AF163" s="1" t="s">
        <v>948</v>
      </c>
      <c r="AG163" s="11"/>
      <c r="AH163" s="11" t="s">
        <v>103</v>
      </c>
      <c r="AI163" s="11" t="s">
        <v>119</v>
      </c>
      <c r="AJ163" s="80">
        <v>10</v>
      </c>
      <c r="AK163" s="6" t="s">
        <v>1081</v>
      </c>
      <c r="AL163" s="20" t="s">
        <v>1155</v>
      </c>
      <c r="AM163" s="72"/>
      <c r="AN163" s="6" t="s">
        <v>618</v>
      </c>
      <c r="AO163" s="58"/>
      <c r="AP163" s="242" t="s">
        <v>803</v>
      </c>
      <c r="AQ163" s="243"/>
      <c r="AS163" s="80">
        <v>115</v>
      </c>
      <c r="AT163" s="1" t="s">
        <v>123</v>
      </c>
      <c r="AU163" s="1" t="s">
        <v>948</v>
      </c>
      <c r="AV163" s="11"/>
      <c r="AW163" s="11" t="s">
        <v>103</v>
      </c>
      <c r="AX163" s="11" t="s">
        <v>119</v>
      </c>
      <c r="AY163" s="80">
        <v>10</v>
      </c>
      <c r="AZ163" s="6" t="s">
        <v>1081</v>
      </c>
      <c r="BA163" s="20" t="s">
        <v>1155</v>
      </c>
      <c r="BB163" s="72"/>
      <c r="BC163" s="6" t="s">
        <v>618</v>
      </c>
      <c r="BD163" s="58"/>
      <c r="BE163" s="53"/>
      <c r="BF163" s="65"/>
      <c r="BG163" s="13" t="s">
        <v>710</v>
      </c>
    </row>
    <row r="164" spans="1:97" ht="25.5" hidden="1" customHeight="1" outlineLevel="1" x14ac:dyDescent="0.25">
      <c r="A164" s="81">
        <v>138</v>
      </c>
      <c r="B164" s="6" t="s">
        <v>582</v>
      </c>
      <c r="C164" s="25" t="s">
        <v>207</v>
      </c>
      <c r="D164" s="1" t="s">
        <v>3615</v>
      </c>
      <c r="E164" s="11" t="s">
        <v>104</v>
      </c>
      <c r="F164" s="80">
        <v>1</v>
      </c>
      <c r="G164" s="1" t="s">
        <v>3396</v>
      </c>
      <c r="H164" s="11" t="s">
        <v>803</v>
      </c>
      <c r="I164" s="198"/>
      <c r="J164" s="241"/>
      <c r="K164" s="79" t="s">
        <v>1473</v>
      </c>
      <c r="L164" s="4" t="s">
        <v>207</v>
      </c>
      <c r="M164" s="81" t="s">
        <v>532</v>
      </c>
      <c r="N164" s="241"/>
      <c r="O164" s="81">
        <v>127</v>
      </c>
      <c r="P164" s="81">
        <v>123</v>
      </c>
      <c r="Q164" s="82" t="s">
        <v>207</v>
      </c>
      <c r="R164" s="41" t="s">
        <v>1786</v>
      </c>
      <c r="S164" s="80"/>
      <c r="T164" s="80" t="s">
        <v>104</v>
      </c>
      <c r="U164" s="80">
        <v>1</v>
      </c>
      <c r="V164" s="41" t="s">
        <v>1778</v>
      </c>
      <c r="W164" s="41" t="s">
        <v>1479</v>
      </c>
      <c r="X164" s="542"/>
      <c r="Y164" s="44" t="s">
        <v>582</v>
      </c>
      <c r="Z164" s="58"/>
      <c r="AA164" s="51" t="s">
        <v>803</v>
      </c>
      <c r="AB164" s="198"/>
      <c r="AC164" s="241"/>
      <c r="AD164" s="81">
        <v>116</v>
      </c>
      <c r="AE164" s="2" t="s">
        <v>491</v>
      </c>
      <c r="AF164" s="1" t="s">
        <v>949</v>
      </c>
      <c r="AG164" s="11"/>
      <c r="AH164" s="11" t="s">
        <v>104</v>
      </c>
      <c r="AI164" s="11" t="s">
        <v>110</v>
      </c>
      <c r="AJ164" s="80">
        <v>1</v>
      </c>
      <c r="AK164" s="6" t="s">
        <v>1123</v>
      </c>
      <c r="AL164" s="20"/>
      <c r="AM164" s="72"/>
      <c r="AN164" s="6" t="s">
        <v>582</v>
      </c>
      <c r="AO164" s="58"/>
      <c r="AP164" s="242" t="s">
        <v>803</v>
      </c>
      <c r="AQ164" s="243"/>
      <c r="AS164" s="81" t="s">
        <v>92</v>
      </c>
      <c r="AT164" s="2" t="s">
        <v>491</v>
      </c>
      <c r="AU164" s="1" t="s">
        <v>949</v>
      </c>
      <c r="AV164" s="11"/>
      <c r="AW164" s="11" t="s">
        <v>104</v>
      </c>
      <c r="AX164" s="11" t="s">
        <v>110</v>
      </c>
      <c r="AY164" s="80">
        <v>1</v>
      </c>
      <c r="AZ164" s="6" t="s">
        <v>1123</v>
      </c>
      <c r="BA164" s="20"/>
      <c r="BB164" s="72"/>
      <c r="BC164" s="6" t="s">
        <v>582</v>
      </c>
      <c r="BD164" s="58"/>
      <c r="BE164" s="53" t="s">
        <v>794</v>
      </c>
      <c r="BF164" s="65"/>
      <c r="BG164" s="13"/>
    </row>
    <row r="165" spans="1:97" ht="49.5" hidden="1" customHeight="1" outlineLevel="1" x14ac:dyDescent="0.25">
      <c r="A165" s="81">
        <v>139</v>
      </c>
      <c r="B165" s="6" t="s">
        <v>619</v>
      </c>
      <c r="C165" s="25" t="s">
        <v>130</v>
      </c>
      <c r="D165" s="4" t="s">
        <v>1372</v>
      </c>
      <c r="E165" s="11" t="s">
        <v>118</v>
      </c>
      <c r="F165" s="80">
        <v>2</v>
      </c>
      <c r="G165" s="6" t="s">
        <v>3584</v>
      </c>
      <c r="H165" s="11" t="s">
        <v>803</v>
      </c>
      <c r="I165" s="198"/>
      <c r="J165" s="241"/>
      <c r="K165" s="79" t="s">
        <v>1474</v>
      </c>
      <c r="L165" s="4" t="s">
        <v>130</v>
      </c>
      <c r="M165" s="81" t="s">
        <v>532</v>
      </c>
      <c r="N165" s="241"/>
      <c r="O165" s="81">
        <v>128</v>
      </c>
      <c r="P165" s="81">
        <v>124</v>
      </c>
      <c r="Q165" s="82" t="s">
        <v>130</v>
      </c>
      <c r="R165" s="82" t="s">
        <v>1372</v>
      </c>
      <c r="S165" s="80"/>
      <c r="T165" s="80" t="s">
        <v>118</v>
      </c>
      <c r="U165" s="80">
        <v>2</v>
      </c>
      <c r="V165" s="44" t="s">
        <v>2032</v>
      </c>
      <c r="W165" s="39" t="s">
        <v>1982</v>
      </c>
      <c r="X165" s="542"/>
      <c r="Y165" s="44" t="s">
        <v>619</v>
      </c>
      <c r="Z165" s="58"/>
      <c r="AA165" s="51" t="s">
        <v>803</v>
      </c>
      <c r="AB165" s="198"/>
      <c r="AC165" s="241"/>
      <c r="AD165" s="81">
        <v>117</v>
      </c>
      <c r="AE165" s="1" t="s">
        <v>130</v>
      </c>
      <c r="AF165" s="1" t="s">
        <v>950</v>
      </c>
      <c r="AG165" s="11"/>
      <c r="AH165" s="11" t="s">
        <v>118</v>
      </c>
      <c r="AI165" s="11" t="s">
        <v>110</v>
      </c>
      <c r="AJ165" s="80">
        <v>2</v>
      </c>
      <c r="AK165" s="6" t="s">
        <v>1150</v>
      </c>
      <c r="AL165" s="20" t="s">
        <v>1156</v>
      </c>
      <c r="AM165" s="72"/>
      <c r="AN165" s="6" t="s">
        <v>619</v>
      </c>
      <c r="AO165" s="58"/>
      <c r="AP165" s="242" t="s">
        <v>803</v>
      </c>
      <c r="AQ165" s="243"/>
      <c r="AS165" s="81">
        <v>117</v>
      </c>
      <c r="AT165" s="1" t="s">
        <v>130</v>
      </c>
      <c r="AU165" s="1" t="s">
        <v>950</v>
      </c>
      <c r="AV165" s="11"/>
      <c r="AW165" s="11" t="s">
        <v>118</v>
      </c>
      <c r="AX165" s="11" t="s">
        <v>110</v>
      </c>
      <c r="AY165" s="80">
        <v>2</v>
      </c>
      <c r="AZ165" s="6" t="s">
        <v>1150</v>
      </c>
      <c r="BA165" s="20" t="s">
        <v>1156</v>
      </c>
      <c r="BB165" s="72"/>
      <c r="BC165" s="6" t="s">
        <v>619</v>
      </c>
      <c r="BD165" s="58"/>
      <c r="BE165" s="53"/>
      <c r="BF165" s="65"/>
      <c r="BG165" s="13" t="s">
        <v>711</v>
      </c>
    </row>
    <row r="166" spans="1:97" ht="28.5" hidden="1" customHeight="1" outlineLevel="1" x14ac:dyDescent="0.25">
      <c r="A166" s="81">
        <v>136</v>
      </c>
      <c r="B166" s="6" t="s">
        <v>492</v>
      </c>
      <c r="C166" s="25" t="s">
        <v>492</v>
      </c>
      <c r="D166" s="4" t="s">
        <v>1481</v>
      </c>
      <c r="E166" s="11" t="s">
        <v>104</v>
      </c>
      <c r="F166" s="80">
        <v>120</v>
      </c>
      <c r="G166" s="6"/>
      <c r="H166" s="11" t="s">
        <v>803</v>
      </c>
      <c r="I166" s="198"/>
      <c r="J166" s="241"/>
      <c r="K166" s="79" t="s">
        <v>1475</v>
      </c>
      <c r="L166" s="4" t="s">
        <v>1374</v>
      </c>
      <c r="M166" s="81" t="s">
        <v>532</v>
      </c>
      <c r="N166" s="241"/>
      <c r="O166" s="81">
        <v>129</v>
      </c>
      <c r="P166" s="81">
        <v>125</v>
      </c>
      <c r="Q166" s="82" t="s">
        <v>492</v>
      </c>
      <c r="R166" s="82" t="s">
        <v>1481</v>
      </c>
      <c r="S166" s="80"/>
      <c r="T166" s="80" t="s">
        <v>104</v>
      </c>
      <c r="U166" s="80">
        <v>120</v>
      </c>
      <c r="V166" s="44"/>
      <c r="W166" s="44"/>
      <c r="X166" s="542"/>
      <c r="Y166" s="44" t="s">
        <v>492</v>
      </c>
      <c r="Z166" s="58"/>
      <c r="AA166" s="51" t="s">
        <v>803</v>
      </c>
      <c r="AB166" s="198"/>
      <c r="AC166" s="241"/>
      <c r="AD166" s="81">
        <v>118</v>
      </c>
      <c r="AE166" s="1" t="s">
        <v>492</v>
      </c>
      <c r="AF166" s="1" t="s">
        <v>951</v>
      </c>
      <c r="AG166" s="11"/>
      <c r="AH166" s="11" t="s">
        <v>104</v>
      </c>
      <c r="AI166" s="11" t="s">
        <v>105</v>
      </c>
      <c r="AJ166" s="80">
        <v>120</v>
      </c>
      <c r="AK166" s="6"/>
      <c r="AL166" s="20"/>
      <c r="AM166" s="72"/>
      <c r="AN166" s="6" t="s">
        <v>492</v>
      </c>
      <c r="AO166" s="58"/>
      <c r="AP166" s="242" t="s">
        <v>803</v>
      </c>
      <c r="AQ166" s="243"/>
      <c r="AS166" s="81">
        <v>118</v>
      </c>
      <c r="AT166" s="1" t="s">
        <v>492</v>
      </c>
      <c r="AU166" s="1" t="s">
        <v>951</v>
      </c>
      <c r="AV166" s="11"/>
      <c r="AW166" s="11" t="s">
        <v>104</v>
      </c>
      <c r="AX166" s="11" t="s">
        <v>105</v>
      </c>
      <c r="AY166" s="80">
        <v>120</v>
      </c>
      <c r="AZ166" s="6"/>
      <c r="BA166" s="20"/>
      <c r="BB166" s="72"/>
      <c r="BC166" s="6" t="s">
        <v>492</v>
      </c>
      <c r="BD166" s="58"/>
      <c r="BE166" s="53"/>
      <c r="BF166" s="65"/>
      <c r="BG166" s="13" t="s">
        <v>712</v>
      </c>
    </row>
    <row r="167" spans="1:97" ht="17.25" hidden="1" customHeight="1" outlineLevel="1" x14ac:dyDescent="0.25">
      <c r="A167" s="299"/>
      <c r="B167" s="54"/>
      <c r="C167" s="251"/>
      <c r="D167" s="251"/>
      <c r="E167" s="251"/>
      <c r="F167" s="252"/>
      <c r="G167" s="253"/>
      <c r="H167" s="57"/>
      <c r="I167" s="199"/>
      <c r="J167" s="62"/>
      <c r="K167" s="38" t="s">
        <v>1304</v>
      </c>
      <c r="L167" s="8"/>
      <c r="M167" s="84"/>
      <c r="N167" s="62"/>
      <c r="O167" s="252"/>
      <c r="P167" s="299"/>
      <c r="Q167" s="252"/>
      <c r="R167" s="252"/>
      <c r="S167" s="252"/>
      <c r="T167" s="252"/>
      <c r="U167" s="252"/>
      <c r="V167" s="543"/>
      <c r="W167" s="38"/>
      <c r="X167" s="542"/>
      <c r="Y167" s="38"/>
      <c r="Z167" s="119"/>
      <c r="AA167" s="54"/>
      <c r="AB167" s="199"/>
      <c r="AC167" s="62"/>
      <c r="AD167" s="249" t="s">
        <v>228</v>
      </c>
      <c r="AE167" s="250" t="s">
        <v>549</v>
      </c>
      <c r="AF167" s="57"/>
      <c r="AG167" s="57"/>
      <c r="AH167" s="57"/>
      <c r="AI167" s="57"/>
      <c r="AJ167" s="57"/>
      <c r="AK167" s="57"/>
      <c r="AL167" s="57"/>
      <c r="AM167" s="37"/>
      <c r="AN167" s="57"/>
      <c r="AO167" s="37"/>
      <c r="AP167" s="57"/>
      <c r="AQ167" s="192"/>
      <c r="AS167" s="249" t="s">
        <v>228</v>
      </c>
      <c r="AT167" s="250" t="s">
        <v>549</v>
      </c>
      <c r="AU167" s="251"/>
      <c r="AV167" s="251"/>
      <c r="AW167" s="251"/>
      <c r="AX167" s="254"/>
      <c r="AY167" s="252"/>
      <c r="AZ167" s="253"/>
      <c r="BA167" s="3"/>
      <c r="BB167" s="59"/>
      <c r="BC167" s="10"/>
      <c r="BD167" s="119"/>
      <c r="BE167" s="54" t="s">
        <v>228</v>
      </c>
      <c r="BF167" s="66"/>
      <c r="BG167" s="173" t="s">
        <v>713</v>
      </c>
    </row>
    <row r="168" spans="1:97" ht="38.25" hidden="1" customHeight="1" outlineLevel="1" x14ac:dyDescent="0.25">
      <c r="A168" s="81">
        <v>137</v>
      </c>
      <c r="B168" s="6" t="s">
        <v>624</v>
      </c>
      <c r="C168" s="25" t="s">
        <v>493</v>
      </c>
      <c r="D168" s="4" t="s">
        <v>3616</v>
      </c>
      <c r="E168" s="11" t="s">
        <v>103</v>
      </c>
      <c r="F168" s="80">
        <v>10</v>
      </c>
      <c r="G168" s="6"/>
      <c r="H168" s="11" t="s">
        <v>803</v>
      </c>
      <c r="I168" s="198"/>
      <c r="J168" s="241"/>
      <c r="K168" s="79" t="s">
        <v>1476</v>
      </c>
      <c r="L168" s="4" t="s">
        <v>493</v>
      </c>
      <c r="M168" s="81" t="s">
        <v>532</v>
      </c>
      <c r="N168" s="241"/>
      <c r="O168" s="81">
        <v>130</v>
      </c>
      <c r="P168" s="81">
        <v>126</v>
      </c>
      <c r="Q168" s="82" t="s">
        <v>493</v>
      </c>
      <c r="R168" s="82" t="s">
        <v>1371</v>
      </c>
      <c r="S168" s="80"/>
      <c r="T168" s="80" t="s">
        <v>103</v>
      </c>
      <c r="U168" s="80">
        <v>10</v>
      </c>
      <c r="V168" s="44" t="s">
        <v>1081</v>
      </c>
      <c r="W168" s="41" t="s">
        <v>1787</v>
      </c>
      <c r="X168" s="542"/>
      <c r="Y168" s="44" t="s">
        <v>624</v>
      </c>
      <c r="Z168" s="58"/>
      <c r="AA168" s="51" t="s">
        <v>803</v>
      </c>
      <c r="AB168" s="198"/>
      <c r="AC168" s="241"/>
      <c r="AD168" s="81">
        <v>119</v>
      </c>
      <c r="AE168" s="1" t="s">
        <v>493</v>
      </c>
      <c r="AF168" s="1" t="s">
        <v>952</v>
      </c>
      <c r="AG168" s="11"/>
      <c r="AH168" s="11" t="s">
        <v>103</v>
      </c>
      <c r="AI168" s="11" t="s">
        <v>119</v>
      </c>
      <c r="AJ168" s="80">
        <v>10</v>
      </c>
      <c r="AK168" s="6" t="s">
        <v>1081</v>
      </c>
      <c r="AL168" s="20" t="s">
        <v>1157</v>
      </c>
      <c r="AM168" s="72"/>
      <c r="AN168" s="6" t="s">
        <v>624</v>
      </c>
      <c r="AO168" s="58"/>
      <c r="AP168" s="242" t="s">
        <v>803</v>
      </c>
      <c r="AQ168" s="243"/>
      <c r="AS168" s="81">
        <v>119</v>
      </c>
      <c r="AT168" s="1" t="s">
        <v>493</v>
      </c>
      <c r="AU168" s="1" t="s">
        <v>952</v>
      </c>
      <c r="AV168" s="11"/>
      <c r="AW168" s="11" t="s">
        <v>103</v>
      </c>
      <c r="AX168" s="11" t="s">
        <v>119</v>
      </c>
      <c r="AY168" s="80">
        <v>10</v>
      </c>
      <c r="AZ168" s="6" t="s">
        <v>1081</v>
      </c>
      <c r="BA168" s="20" t="s">
        <v>1157</v>
      </c>
      <c r="BB168" s="72"/>
      <c r="BC168" s="6" t="s">
        <v>624</v>
      </c>
      <c r="BD168" s="58"/>
      <c r="BE168" s="53"/>
      <c r="BF168" s="65"/>
      <c r="BG168" s="13" t="s">
        <v>714</v>
      </c>
    </row>
    <row r="169" spans="1:97" ht="24" hidden="1" customHeight="1" outlineLevel="1" x14ac:dyDescent="0.25">
      <c r="A169" s="81">
        <v>138</v>
      </c>
      <c r="B169" s="6" t="s">
        <v>415</v>
      </c>
      <c r="C169" s="25" t="s">
        <v>415</v>
      </c>
      <c r="D169" s="1" t="s">
        <v>1373</v>
      </c>
      <c r="E169" s="11" t="s">
        <v>104</v>
      </c>
      <c r="F169" s="80" t="s">
        <v>233</v>
      </c>
      <c r="G169" s="6"/>
      <c r="H169" s="11" t="s">
        <v>803</v>
      </c>
      <c r="I169" s="198"/>
      <c r="J169" s="241"/>
      <c r="K169" s="79" t="s">
        <v>1477</v>
      </c>
      <c r="L169" s="4" t="s">
        <v>415</v>
      </c>
      <c r="M169" s="81" t="s">
        <v>532</v>
      </c>
      <c r="N169" s="241"/>
      <c r="O169" s="81">
        <v>131</v>
      </c>
      <c r="P169" s="81">
        <v>127</v>
      </c>
      <c r="Q169" s="82" t="s">
        <v>415</v>
      </c>
      <c r="R169" s="41" t="s">
        <v>1373</v>
      </c>
      <c r="S169" s="80"/>
      <c r="T169" s="80" t="s">
        <v>104</v>
      </c>
      <c r="U169" s="80" t="s">
        <v>233</v>
      </c>
      <c r="V169" s="44"/>
      <c r="W169" s="44"/>
      <c r="X169" s="542"/>
      <c r="Y169" s="44" t="s">
        <v>415</v>
      </c>
      <c r="Z169" s="58"/>
      <c r="AA169" s="51" t="s">
        <v>803</v>
      </c>
      <c r="AB169" s="198"/>
      <c r="AC169" s="241"/>
      <c r="AD169" s="81">
        <v>120</v>
      </c>
      <c r="AE169" s="1" t="s">
        <v>415</v>
      </c>
      <c r="AF169" s="1" t="s">
        <v>866</v>
      </c>
      <c r="AG169" s="11"/>
      <c r="AH169" s="11" t="s">
        <v>104</v>
      </c>
      <c r="AI169" s="11" t="s">
        <v>105</v>
      </c>
      <c r="AJ169" s="80" t="s">
        <v>233</v>
      </c>
      <c r="AK169" s="6"/>
      <c r="AL169" s="20"/>
      <c r="AM169" s="72"/>
      <c r="AN169" s="6" t="s">
        <v>415</v>
      </c>
      <c r="AO169" s="58"/>
      <c r="AP169" s="242" t="s">
        <v>803</v>
      </c>
      <c r="AQ169" s="243"/>
      <c r="AS169" s="81">
        <v>120</v>
      </c>
      <c r="AT169" s="1" t="s">
        <v>415</v>
      </c>
      <c r="AU169" s="1" t="s">
        <v>866</v>
      </c>
      <c r="AV169" s="11"/>
      <c r="AW169" s="11" t="s">
        <v>104</v>
      </c>
      <c r="AX169" s="11" t="s">
        <v>105</v>
      </c>
      <c r="AY169" s="80" t="s">
        <v>233</v>
      </c>
      <c r="AZ169" s="6"/>
      <c r="BA169" s="20"/>
      <c r="BB169" s="72"/>
      <c r="BC169" s="6" t="s">
        <v>415</v>
      </c>
      <c r="BD169" s="58"/>
      <c r="BE169" s="53"/>
      <c r="BF169" s="65"/>
      <c r="BG169" s="13" t="s">
        <v>715</v>
      </c>
    </row>
    <row r="170" spans="1:97" ht="16.5" hidden="1" customHeight="1" outlineLevel="1" x14ac:dyDescent="0.25">
      <c r="A170" s="299"/>
      <c r="B170" s="54"/>
      <c r="C170" s="250"/>
      <c r="D170" s="250"/>
      <c r="E170" s="251"/>
      <c r="F170" s="252"/>
      <c r="G170" s="251"/>
      <c r="H170" s="57"/>
      <c r="I170" s="199"/>
      <c r="J170" s="62"/>
      <c r="K170" s="38" t="s">
        <v>1304</v>
      </c>
      <c r="L170" s="8"/>
      <c r="M170" s="84"/>
      <c r="N170" s="62"/>
      <c r="O170" s="248"/>
      <c r="P170" s="299"/>
      <c r="Q170" s="284"/>
      <c r="R170" s="284"/>
      <c r="S170" s="252"/>
      <c r="T170" s="252"/>
      <c r="U170" s="252"/>
      <c r="V170" s="252"/>
      <c r="W170" s="38"/>
      <c r="X170" s="542"/>
      <c r="Y170" s="38"/>
      <c r="Z170" s="119"/>
      <c r="AA170" s="54"/>
      <c r="AB170" s="199"/>
      <c r="AC170" s="62"/>
      <c r="AD170" s="57"/>
      <c r="AE170" s="57"/>
      <c r="AF170" s="57"/>
      <c r="AG170" s="57"/>
      <c r="AH170" s="57"/>
      <c r="AI170" s="57"/>
      <c r="AJ170" s="57"/>
      <c r="AK170" s="57"/>
      <c r="AL170" s="57"/>
      <c r="AM170" s="37"/>
      <c r="AN170" s="57"/>
      <c r="AO170" s="37"/>
      <c r="AP170" s="57"/>
      <c r="AQ170" s="192"/>
      <c r="AS170" s="249" t="s">
        <v>228</v>
      </c>
      <c r="AT170" s="250" t="s">
        <v>549</v>
      </c>
      <c r="AU170" s="251"/>
      <c r="AV170" s="251"/>
      <c r="AW170" s="251"/>
      <c r="AX170" s="254"/>
      <c r="AY170" s="252"/>
      <c r="AZ170" s="253"/>
      <c r="BA170" s="3"/>
      <c r="BB170" s="59"/>
      <c r="BC170" s="10"/>
      <c r="BD170" s="119"/>
      <c r="BE170" s="54" t="s">
        <v>228</v>
      </c>
      <c r="BF170" s="66"/>
      <c r="BG170" s="173" t="s">
        <v>716</v>
      </c>
    </row>
    <row r="171" spans="1:97" s="302" customFormat="1" ht="16.5" customHeight="1" collapsed="1" x14ac:dyDescent="0.25">
      <c r="A171" s="145"/>
      <c r="B171" s="687" t="s">
        <v>1118</v>
      </c>
      <c r="C171" s="478" t="s">
        <v>99</v>
      </c>
      <c r="D171" s="89"/>
      <c r="E171" s="89"/>
      <c r="F171" s="89"/>
      <c r="G171" s="113"/>
      <c r="H171" s="93"/>
      <c r="I171" s="204"/>
      <c r="J171" s="160"/>
      <c r="K171" s="208" t="s">
        <v>1365</v>
      </c>
      <c r="L171" s="208" t="s">
        <v>99</v>
      </c>
      <c r="M171" s="318"/>
      <c r="N171" s="160"/>
      <c r="O171" s="147"/>
      <c r="P171" s="145"/>
      <c r="Q171" s="539" t="s">
        <v>1944</v>
      </c>
      <c r="R171" s="539"/>
      <c r="S171" s="539"/>
      <c r="T171" s="539"/>
      <c r="U171" s="539"/>
      <c r="V171" s="561"/>
      <c r="W171" s="130"/>
      <c r="X171" s="562"/>
      <c r="Y171" s="540" t="s">
        <v>1118</v>
      </c>
      <c r="Z171" s="77"/>
      <c r="AA171" s="152"/>
      <c r="AB171" s="204"/>
      <c r="AC171" s="160"/>
      <c r="AD171" s="110"/>
      <c r="AE171" s="697" t="s">
        <v>1923</v>
      </c>
      <c r="AF171" s="698"/>
      <c r="AG171" s="698"/>
      <c r="AH171" s="698"/>
      <c r="AI171" s="699"/>
      <c r="AJ171" s="110"/>
      <c r="AK171" s="110"/>
      <c r="AL171" s="110"/>
      <c r="AM171" s="126"/>
      <c r="AN171" s="155" t="s">
        <v>1118</v>
      </c>
      <c r="AO171" s="32"/>
      <c r="AP171" s="108"/>
      <c r="AQ171" s="191"/>
      <c r="AR171" s="300"/>
      <c r="AS171" s="697" t="s">
        <v>623</v>
      </c>
      <c r="AT171" s="698"/>
      <c r="AU171" s="699"/>
      <c r="AV171" s="290"/>
      <c r="AW171" s="290"/>
      <c r="AX171" s="291"/>
      <c r="AY171" s="292"/>
      <c r="AZ171" s="290"/>
      <c r="BA171" s="112"/>
      <c r="BB171" s="127"/>
      <c r="BC171" s="155" t="s">
        <v>1118</v>
      </c>
      <c r="BD171" s="32"/>
      <c r="BE171" s="113"/>
      <c r="BF171" s="125"/>
      <c r="BG171" s="209" t="s">
        <v>625</v>
      </c>
      <c r="BH171" s="300"/>
      <c r="BI171" s="301"/>
      <c r="BJ171" s="301"/>
      <c r="BK171" s="301"/>
      <c r="BL171" s="301"/>
      <c r="BM171" s="301"/>
      <c r="BN171" s="301"/>
      <c r="BO171" s="301"/>
      <c r="BP171" s="301"/>
      <c r="BQ171" s="301"/>
      <c r="BR171" s="301"/>
      <c r="BS171" s="301"/>
      <c r="BT171" s="301"/>
      <c r="BU171" s="301"/>
      <c r="BV171" s="301"/>
      <c r="BW171" s="301"/>
      <c r="BX171" s="301"/>
      <c r="BY171" s="301"/>
      <c r="BZ171" s="301"/>
      <c r="CA171" s="301"/>
      <c r="CB171" s="301"/>
      <c r="CC171" s="301"/>
      <c r="CD171" s="301"/>
      <c r="CE171" s="301"/>
      <c r="CF171" s="301"/>
      <c r="CG171" s="301"/>
      <c r="CH171" s="301"/>
      <c r="CI171" s="301"/>
      <c r="CJ171" s="301"/>
      <c r="CK171" s="301"/>
      <c r="CL171" s="301"/>
      <c r="CM171" s="301"/>
      <c r="CN171" s="301"/>
      <c r="CO171" s="301"/>
      <c r="CP171" s="301"/>
      <c r="CQ171" s="301"/>
      <c r="CR171" s="301"/>
      <c r="CS171" s="301"/>
    </row>
    <row r="172" spans="1:97" s="671" customFormat="1" ht="9" hidden="1" customHeight="1" outlineLevel="1" x14ac:dyDescent="0.25">
      <c r="A172" s="522"/>
      <c r="B172" s="526"/>
      <c r="C172" s="523"/>
      <c r="D172" s="524"/>
      <c r="E172" s="525"/>
      <c r="F172" s="522"/>
      <c r="G172" s="526"/>
      <c r="H172" s="525" t="s">
        <v>228</v>
      </c>
      <c r="I172" s="666">
        <v>2017</v>
      </c>
      <c r="J172" s="663"/>
      <c r="K172" s="527"/>
      <c r="L172" s="526"/>
      <c r="M172" s="522"/>
      <c r="N172" s="663"/>
      <c r="O172" s="522">
        <v>132</v>
      </c>
      <c r="P172" s="522">
        <v>128</v>
      </c>
      <c r="Q172" s="662" t="s">
        <v>410</v>
      </c>
      <c r="R172" s="664" t="s">
        <v>3508</v>
      </c>
      <c r="S172" s="522" t="s">
        <v>111</v>
      </c>
      <c r="T172" s="522" t="s">
        <v>104</v>
      </c>
      <c r="U172" s="522" t="s">
        <v>230</v>
      </c>
      <c r="V172" s="662"/>
      <c r="W172" s="664" t="s">
        <v>1158</v>
      </c>
      <c r="X172" s="527"/>
      <c r="Y172" s="662" t="s">
        <v>577</v>
      </c>
      <c r="Z172" s="524"/>
      <c r="AA172" s="665" t="s">
        <v>803</v>
      </c>
      <c r="AB172" s="666"/>
      <c r="AC172" s="663"/>
      <c r="AD172" s="522">
        <v>121</v>
      </c>
      <c r="AE172" s="524" t="s">
        <v>410</v>
      </c>
      <c r="AF172" s="674" t="s">
        <v>907</v>
      </c>
      <c r="AG172" s="525" t="s">
        <v>111</v>
      </c>
      <c r="AH172" s="525" t="s">
        <v>104</v>
      </c>
      <c r="AI172" s="525" t="s">
        <v>105</v>
      </c>
      <c r="AJ172" s="522" t="s">
        <v>230</v>
      </c>
      <c r="AK172" s="526"/>
      <c r="AL172" s="524" t="s">
        <v>1158</v>
      </c>
      <c r="AM172" s="524"/>
      <c r="AN172" s="524" t="s">
        <v>577</v>
      </c>
      <c r="AO172" s="524"/>
      <c r="AP172" s="667" t="s">
        <v>803</v>
      </c>
      <c r="AQ172" s="668"/>
      <c r="AR172" s="669"/>
      <c r="AS172" s="522">
        <v>121</v>
      </c>
      <c r="AT172" s="524" t="s">
        <v>410</v>
      </c>
      <c r="AU172" s="674" t="s">
        <v>907</v>
      </c>
      <c r="AV172" s="525" t="s">
        <v>111</v>
      </c>
      <c r="AW172" s="525" t="s">
        <v>104</v>
      </c>
      <c r="AX172" s="525" t="s">
        <v>105</v>
      </c>
      <c r="AY172" s="522" t="s">
        <v>230</v>
      </c>
      <c r="AZ172" s="526"/>
      <c r="BA172" s="524" t="s">
        <v>1158</v>
      </c>
      <c r="BB172" s="524"/>
      <c r="BC172" s="524" t="s">
        <v>577</v>
      </c>
      <c r="BD172" s="524"/>
      <c r="BE172" s="665"/>
      <c r="BF172" s="665"/>
      <c r="BG172" s="670" t="s">
        <v>263</v>
      </c>
      <c r="BH172" s="669"/>
    </row>
    <row r="173" spans="1:97" ht="30" hidden="1" customHeight="1" outlineLevel="1" x14ac:dyDescent="0.25">
      <c r="A173" s="81">
        <v>139</v>
      </c>
      <c r="B173" s="6" t="s">
        <v>599</v>
      </c>
      <c r="C173" s="25" t="s">
        <v>3345</v>
      </c>
      <c r="D173" s="1" t="s">
        <v>1865</v>
      </c>
      <c r="E173" s="11" t="s">
        <v>104</v>
      </c>
      <c r="F173" s="80" t="s">
        <v>330</v>
      </c>
      <c r="G173" s="6"/>
      <c r="H173" s="11" t="s">
        <v>803</v>
      </c>
      <c r="I173" s="197"/>
      <c r="J173" s="241"/>
      <c r="K173" s="139" t="s">
        <v>1304</v>
      </c>
      <c r="L173" s="6"/>
      <c r="M173" s="80"/>
      <c r="N173" s="241"/>
      <c r="O173" s="81">
        <v>133</v>
      </c>
      <c r="P173" s="81">
        <v>129</v>
      </c>
      <c r="Q173" s="82" t="s">
        <v>620</v>
      </c>
      <c r="R173" s="41" t="s">
        <v>1865</v>
      </c>
      <c r="S173" s="80"/>
      <c r="T173" s="80" t="s">
        <v>104</v>
      </c>
      <c r="U173" s="80" t="s">
        <v>330</v>
      </c>
      <c r="V173" s="44"/>
      <c r="W173" s="41"/>
      <c r="X173" s="542"/>
      <c r="Y173" s="44" t="s">
        <v>599</v>
      </c>
      <c r="Z173" s="58"/>
      <c r="AA173" s="51" t="s">
        <v>803</v>
      </c>
      <c r="AB173" s="197"/>
      <c r="AC173" s="241"/>
      <c r="AD173" s="80">
        <v>122</v>
      </c>
      <c r="AE173" s="1" t="s">
        <v>620</v>
      </c>
      <c r="AF173" s="1" t="s">
        <v>908</v>
      </c>
      <c r="AG173" s="11"/>
      <c r="AH173" s="11" t="s">
        <v>104</v>
      </c>
      <c r="AI173" s="11" t="s">
        <v>105</v>
      </c>
      <c r="AJ173" s="80" t="s">
        <v>330</v>
      </c>
      <c r="AK173" s="6"/>
      <c r="AL173" s="1" t="s">
        <v>1115</v>
      </c>
      <c r="AM173" s="59"/>
      <c r="AN173" s="6" t="s">
        <v>599</v>
      </c>
      <c r="AO173" s="58"/>
      <c r="AP173" s="242" t="s">
        <v>803</v>
      </c>
      <c r="AQ173" s="243"/>
      <c r="AS173" s="80">
        <v>122</v>
      </c>
      <c r="AT173" s="1" t="s">
        <v>620</v>
      </c>
      <c r="AU173" s="1" t="s">
        <v>908</v>
      </c>
      <c r="AV173" s="11"/>
      <c r="AW173" s="11" t="s">
        <v>104</v>
      </c>
      <c r="AX173" s="11" t="s">
        <v>105</v>
      </c>
      <c r="AY173" s="80" t="s">
        <v>330</v>
      </c>
      <c r="AZ173" s="6"/>
      <c r="BA173" s="1" t="s">
        <v>1115</v>
      </c>
      <c r="BB173" s="59"/>
      <c r="BC173" s="6" t="s">
        <v>599</v>
      </c>
      <c r="BD173" s="58"/>
      <c r="BE173" s="51"/>
      <c r="BF173" s="66"/>
      <c r="BG173" s="170" t="s">
        <v>264</v>
      </c>
    </row>
    <row r="174" spans="1:97" ht="11.25" hidden="1" customHeight="1" outlineLevel="1" x14ac:dyDescent="0.25">
      <c r="A174" s="299"/>
      <c r="B174" s="54"/>
      <c r="C174" s="250"/>
      <c r="D174" s="251"/>
      <c r="E174" s="251"/>
      <c r="F174" s="252"/>
      <c r="G174" s="253"/>
      <c r="H174" s="57"/>
      <c r="I174" s="199"/>
      <c r="J174" s="62"/>
      <c r="K174" s="38" t="s">
        <v>1304</v>
      </c>
      <c r="L174" s="8"/>
      <c r="M174" s="84"/>
      <c r="N174" s="62"/>
      <c r="O174" s="248"/>
      <c r="P174" s="299"/>
      <c r="Q174" s="284"/>
      <c r="R174" s="252"/>
      <c r="S174" s="252"/>
      <c r="T174" s="252"/>
      <c r="U174" s="252"/>
      <c r="V174" s="543"/>
      <c r="W174" s="40"/>
      <c r="X174" s="542"/>
      <c r="Y174" s="38"/>
      <c r="Z174" s="118"/>
      <c r="AA174" s="54"/>
      <c r="AB174" s="199"/>
      <c r="AC174" s="62"/>
      <c r="AD174" s="57"/>
      <c r="AE174" s="57"/>
      <c r="AF174" s="57"/>
      <c r="AG174" s="57"/>
      <c r="AH174" s="57"/>
      <c r="AI174" s="57"/>
      <c r="AJ174" s="57"/>
      <c r="AK174" s="57"/>
      <c r="AL174" s="57"/>
      <c r="AM174" s="37"/>
      <c r="AN174" s="57"/>
      <c r="AO174" s="37"/>
      <c r="AP174" s="57"/>
      <c r="AQ174" s="192"/>
      <c r="AS174" s="249" t="s">
        <v>228</v>
      </c>
      <c r="AT174" s="250" t="s">
        <v>549</v>
      </c>
      <c r="AU174" s="251"/>
      <c r="AV174" s="251"/>
      <c r="AW174" s="251"/>
      <c r="AX174" s="254"/>
      <c r="AY174" s="252"/>
      <c r="AZ174" s="253"/>
      <c r="BA174" s="3"/>
      <c r="BB174" s="59"/>
      <c r="BC174" s="54"/>
      <c r="BD174" s="118"/>
      <c r="BE174" s="54" t="s">
        <v>228</v>
      </c>
      <c r="BF174" s="66"/>
      <c r="BG174" s="172" t="s">
        <v>265</v>
      </c>
    </row>
    <row r="175" spans="1:97" ht="30" hidden="1" customHeight="1" outlineLevel="1" x14ac:dyDescent="0.25">
      <c r="A175" s="81">
        <v>140</v>
      </c>
      <c r="B175" s="6" t="s">
        <v>591</v>
      </c>
      <c r="C175" s="25" t="s">
        <v>3343</v>
      </c>
      <c r="D175" s="1" t="s">
        <v>1866</v>
      </c>
      <c r="E175" s="11" t="s">
        <v>104</v>
      </c>
      <c r="F175" s="80" t="s">
        <v>330</v>
      </c>
      <c r="G175" s="6"/>
      <c r="H175" s="11" t="s">
        <v>803</v>
      </c>
      <c r="I175" s="197"/>
      <c r="J175" s="241"/>
      <c r="K175" s="139" t="s">
        <v>1304</v>
      </c>
      <c r="L175" s="6"/>
      <c r="M175" s="80"/>
      <c r="N175" s="241"/>
      <c r="O175" s="81">
        <v>134</v>
      </c>
      <c r="P175" s="81">
        <v>130</v>
      </c>
      <c r="Q175" s="82" t="s">
        <v>412</v>
      </c>
      <c r="R175" s="41" t="s">
        <v>1866</v>
      </c>
      <c r="S175" s="80" t="s">
        <v>28</v>
      </c>
      <c r="T175" s="80" t="s">
        <v>104</v>
      </c>
      <c r="U175" s="80" t="s">
        <v>330</v>
      </c>
      <c r="V175" s="44" t="s">
        <v>2027</v>
      </c>
      <c r="W175" s="41" t="s">
        <v>1863</v>
      </c>
      <c r="X175" s="542"/>
      <c r="Y175" s="44" t="s">
        <v>591</v>
      </c>
      <c r="Z175" s="58"/>
      <c r="AA175" s="51" t="s">
        <v>803</v>
      </c>
      <c r="AB175" s="197"/>
      <c r="AC175" s="241"/>
      <c r="AD175" s="80">
        <v>123</v>
      </c>
      <c r="AE175" s="1" t="s">
        <v>412</v>
      </c>
      <c r="AF175" s="1" t="s">
        <v>909</v>
      </c>
      <c r="AG175" s="11" t="s">
        <v>28</v>
      </c>
      <c r="AH175" s="11" t="s">
        <v>104</v>
      </c>
      <c r="AI175" s="11" t="s">
        <v>105</v>
      </c>
      <c r="AJ175" s="80" t="s">
        <v>330</v>
      </c>
      <c r="AK175" s="6" t="s">
        <v>1117</v>
      </c>
      <c r="AL175" s="1" t="s">
        <v>1116</v>
      </c>
      <c r="AM175" s="59"/>
      <c r="AN175" s="6" t="s">
        <v>591</v>
      </c>
      <c r="AO175" s="58"/>
      <c r="AP175" s="242" t="s">
        <v>803</v>
      </c>
      <c r="AQ175" s="243"/>
      <c r="AS175" s="80">
        <v>123</v>
      </c>
      <c r="AT175" s="1" t="s">
        <v>412</v>
      </c>
      <c r="AU175" s="1" t="s">
        <v>909</v>
      </c>
      <c r="AV175" s="11" t="s">
        <v>28</v>
      </c>
      <c r="AW175" s="11" t="s">
        <v>104</v>
      </c>
      <c r="AX175" s="11" t="s">
        <v>105</v>
      </c>
      <c r="AY175" s="80" t="s">
        <v>330</v>
      </c>
      <c r="AZ175" s="6" t="s">
        <v>1117</v>
      </c>
      <c r="BA175" s="1" t="s">
        <v>1116</v>
      </c>
      <c r="BB175" s="59"/>
      <c r="BC175" s="6" t="s">
        <v>591</v>
      </c>
      <c r="BD175" s="58"/>
      <c r="BE175" s="51"/>
      <c r="BF175" s="66"/>
      <c r="BG175" s="170" t="s">
        <v>266</v>
      </c>
    </row>
    <row r="176" spans="1:97" ht="17.25" hidden="1" customHeight="1" outlineLevel="1" x14ac:dyDescent="0.25">
      <c r="A176" s="81">
        <v>141</v>
      </c>
      <c r="B176" s="6" t="s">
        <v>580</v>
      </c>
      <c r="C176" s="25" t="s">
        <v>3344</v>
      </c>
      <c r="D176" s="1" t="s">
        <v>910</v>
      </c>
      <c r="E176" s="11" t="s">
        <v>530</v>
      </c>
      <c r="F176" s="80" t="s">
        <v>330</v>
      </c>
      <c r="G176" s="6"/>
      <c r="H176" s="11" t="s">
        <v>803</v>
      </c>
      <c r="I176" s="197"/>
      <c r="J176" s="241"/>
      <c r="K176" s="139" t="s">
        <v>1304</v>
      </c>
      <c r="L176" s="6"/>
      <c r="M176" s="80"/>
      <c r="N176" s="241"/>
      <c r="O176" s="81">
        <v>135</v>
      </c>
      <c r="P176" s="81">
        <v>131</v>
      </c>
      <c r="Q176" s="82" t="s">
        <v>413</v>
      </c>
      <c r="R176" s="41" t="s">
        <v>910</v>
      </c>
      <c r="S176" s="80" t="s">
        <v>28</v>
      </c>
      <c r="T176" s="80" t="s">
        <v>530</v>
      </c>
      <c r="U176" s="80" t="s">
        <v>330</v>
      </c>
      <c r="V176" s="44"/>
      <c r="W176" s="44"/>
      <c r="X176" s="542"/>
      <c r="Y176" s="44" t="s">
        <v>580</v>
      </c>
      <c r="Z176" s="58"/>
      <c r="AA176" s="51" t="s">
        <v>803</v>
      </c>
      <c r="AB176" s="197"/>
      <c r="AC176" s="241"/>
      <c r="AD176" s="80">
        <v>124</v>
      </c>
      <c r="AE176" s="1" t="s">
        <v>413</v>
      </c>
      <c r="AF176" s="1" t="s">
        <v>910</v>
      </c>
      <c r="AG176" s="11" t="s">
        <v>28</v>
      </c>
      <c r="AH176" s="11" t="s">
        <v>530</v>
      </c>
      <c r="AI176" s="11" t="s">
        <v>105</v>
      </c>
      <c r="AJ176" s="80" t="s">
        <v>330</v>
      </c>
      <c r="AK176" s="6"/>
      <c r="AL176" s="1"/>
      <c r="AM176" s="59"/>
      <c r="AN176" s="6" t="s">
        <v>580</v>
      </c>
      <c r="AO176" s="58"/>
      <c r="AP176" s="242" t="s">
        <v>803</v>
      </c>
      <c r="AQ176" s="243"/>
      <c r="AS176" s="80">
        <v>124</v>
      </c>
      <c r="AT176" s="1" t="s">
        <v>413</v>
      </c>
      <c r="AU176" s="1" t="s">
        <v>910</v>
      </c>
      <c r="AV176" s="11" t="s">
        <v>28</v>
      </c>
      <c r="AW176" s="11" t="s">
        <v>530</v>
      </c>
      <c r="AX176" s="11" t="s">
        <v>105</v>
      </c>
      <c r="AY176" s="80" t="s">
        <v>330</v>
      </c>
      <c r="AZ176" s="6"/>
      <c r="BA176" s="1"/>
      <c r="BB176" s="59"/>
      <c r="BC176" s="6" t="s">
        <v>580</v>
      </c>
      <c r="BD176" s="58"/>
      <c r="BE176" s="51"/>
      <c r="BF176" s="66"/>
      <c r="BG176" s="170" t="s">
        <v>267</v>
      </c>
    </row>
    <row r="177" spans="1:59" ht="39.75" hidden="1" customHeight="1" outlineLevel="1" x14ac:dyDescent="0.25">
      <c r="A177" s="81">
        <v>142</v>
      </c>
      <c r="B177" s="6" t="s">
        <v>626</v>
      </c>
      <c r="C177" s="25" t="s">
        <v>190</v>
      </c>
      <c r="D177" s="1" t="s">
        <v>3617</v>
      </c>
      <c r="E177" s="56" t="s">
        <v>103</v>
      </c>
      <c r="F177" s="80">
        <v>10</v>
      </c>
      <c r="G177" s="1"/>
      <c r="H177" s="11" t="s">
        <v>803</v>
      </c>
      <c r="I177" s="198"/>
      <c r="J177" s="241"/>
      <c r="K177" s="212" t="s">
        <v>1484</v>
      </c>
      <c r="L177" s="4" t="s">
        <v>1383</v>
      </c>
      <c r="M177" s="81" t="s">
        <v>532</v>
      </c>
      <c r="N177" s="241"/>
      <c r="O177" s="81">
        <v>136</v>
      </c>
      <c r="P177" s="81">
        <v>132</v>
      </c>
      <c r="Q177" s="82" t="s">
        <v>190</v>
      </c>
      <c r="R177" s="41" t="s">
        <v>1642</v>
      </c>
      <c r="S177" s="80"/>
      <c r="T177" s="81" t="s">
        <v>103</v>
      </c>
      <c r="U177" s="80">
        <v>10</v>
      </c>
      <c r="V177" s="41" t="s">
        <v>1081</v>
      </c>
      <c r="W177" s="41" t="s">
        <v>1487</v>
      </c>
      <c r="X177" s="542"/>
      <c r="Y177" s="44" t="s">
        <v>626</v>
      </c>
      <c r="Z177" s="58"/>
      <c r="AA177" s="51" t="s">
        <v>803</v>
      </c>
      <c r="AB177" s="198"/>
      <c r="AC177" s="241"/>
      <c r="AD177" s="80">
        <v>125</v>
      </c>
      <c r="AE177" s="1" t="s">
        <v>190</v>
      </c>
      <c r="AF177" s="1" t="s">
        <v>953</v>
      </c>
      <c r="AG177" s="11"/>
      <c r="AH177" s="56" t="s">
        <v>103</v>
      </c>
      <c r="AI177" s="56"/>
      <c r="AJ177" s="80">
        <v>10</v>
      </c>
      <c r="AK177" s="1" t="s">
        <v>1081</v>
      </c>
      <c r="AL177" s="1" t="s">
        <v>1159</v>
      </c>
      <c r="AM177" s="59"/>
      <c r="AN177" s="6" t="s">
        <v>626</v>
      </c>
      <c r="AO177" s="58"/>
      <c r="AP177" s="242" t="s">
        <v>803</v>
      </c>
      <c r="AQ177" s="243"/>
      <c r="AS177" s="80">
        <v>125</v>
      </c>
      <c r="AT177" s="1" t="s">
        <v>190</v>
      </c>
      <c r="AU177" s="1" t="s">
        <v>953</v>
      </c>
      <c r="AV177" s="11"/>
      <c r="AW177" s="56" t="s">
        <v>103</v>
      </c>
      <c r="AX177" s="56"/>
      <c r="AY177" s="80">
        <v>10</v>
      </c>
      <c r="AZ177" s="1" t="s">
        <v>1081</v>
      </c>
      <c r="BA177" s="1" t="s">
        <v>1159</v>
      </c>
      <c r="BB177" s="59"/>
      <c r="BC177" s="6" t="s">
        <v>626</v>
      </c>
      <c r="BD177" s="58"/>
      <c r="BE177" s="53"/>
      <c r="BF177" s="65"/>
      <c r="BG177" s="170" t="s">
        <v>154</v>
      </c>
    </row>
    <row r="178" spans="1:59" ht="27" hidden="1" customHeight="1" outlineLevel="1" x14ac:dyDescent="0.25">
      <c r="A178" s="81">
        <v>143</v>
      </c>
      <c r="B178" s="6" t="s">
        <v>618</v>
      </c>
      <c r="C178" s="25" t="s">
        <v>123</v>
      </c>
      <c r="D178" s="1" t="s">
        <v>1643</v>
      </c>
      <c r="E178" s="11" t="s">
        <v>103</v>
      </c>
      <c r="F178" s="80">
        <v>10</v>
      </c>
      <c r="G178" s="1"/>
      <c r="H178" s="11" t="s">
        <v>803</v>
      </c>
      <c r="I178" s="198"/>
      <c r="J178" s="241"/>
      <c r="K178" s="212" t="s">
        <v>1485</v>
      </c>
      <c r="L178" s="4" t="s">
        <v>123</v>
      </c>
      <c r="M178" s="81" t="s">
        <v>532</v>
      </c>
      <c r="N178" s="241"/>
      <c r="O178" s="81">
        <v>137</v>
      </c>
      <c r="P178" s="81">
        <v>133</v>
      </c>
      <c r="Q178" s="82" t="s">
        <v>123</v>
      </c>
      <c r="R178" s="41" t="s">
        <v>1643</v>
      </c>
      <c r="S178" s="80"/>
      <c r="T178" s="80" t="s">
        <v>103</v>
      </c>
      <c r="U178" s="80">
        <v>10</v>
      </c>
      <c r="V178" s="41" t="s">
        <v>1081</v>
      </c>
      <c r="W178" s="41" t="s">
        <v>1437</v>
      </c>
      <c r="X178" s="542"/>
      <c r="Y178" s="44" t="s">
        <v>618</v>
      </c>
      <c r="Z178" s="58"/>
      <c r="AA178" s="51" t="s">
        <v>803</v>
      </c>
      <c r="AB178" s="198"/>
      <c r="AC178" s="241"/>
      <c r="AD178" s="80">
        <v>126</v>
      </c>
      <c r="AE178" s="1" t="s">
        <v>123</v>
      </c>
      <c r="AF178" s="1" t="s">
        <v>954</v>
      </c>
      <c r="AG178" s="11"/>
      <c r="AH178" s="11" t="s">
        <v>103</v>
      </c>
      <c r="AI178" s="11"/>
      <c r="AJ178" s="80">
        <v>10</v>
      </c>
      <c r="AK178" s="1" t="s">
        <v>1081</v>
      </c>
      <c r="AL178" s="1" t="s">
        <v>1160</v>
      </c>
      <c r="AM178" s="59"/>
      <c r="AN178" s="6" t="s">
        <v>618</v>
      </c>
      <c r="AO178" s="58"/>
      <c r="AP178" s="242" t="s">
        <v>803</v>
      </c>
      <c r="AQ178" s="243"/>
      <c r="AS178" s="80">
        <v>126</v>
      </c>
      <c r="AT178" s="1" t="s">
        <v>123</v>
      </c>
      <c r="AU178" s="1" t="s">
        <v>954</v>
      </c>
      <c r="AV178" s="11"/>
      <c r="AW178" s="11" t="s">
        <v>103</v>
      </c>
      <c r="AX178" s="11"/>
      <c r="AY178" s="80">
        <v>10</v>
      </c>
      <c r="AZ178" s="1" t="s">
        <v>1081</v>
      </c>
      <c r="BA178" s="1" t="s">
        <v>1160</v>
      </c>
      <c r="BB178" s="59"/>
      <c r="BC178" s="6" t="s">
        <v>618</v>
      </c>
      <c r="BD178" s="58"/>
      <c r="BE178" s="53"/>
      <c r="BF178" s="65"/>
      <c r="BG178" s="170" t="s">
        <v>155</v>
      </c>
    </row>
    <row r="179" spans="1:59" ht="18" hidden="1" customHeight="1" outlineLevel="1" x14ac:dyDescent="0.25">
      <c r="A179" s="299"/>
      <c r="B179" s="54"/>
      <c r="C179" s="250"/>
      <c r="D179" s="251"/>
      <c r="E179" s="12"/>
      <c r="F179" s="40"/>
      <c r="G179" s="22"/>
      <c r="H179" s="35"/>
      <c r="I179" s="199"/>
      <c r="J179" s="62"/>
      <c r="K179" s="38" t="s">
        <v>1304</v>
      </c>
      <c r="L179" s="8"/>
      <c r="M179" s="84"/>
      <c r="N179" s="62"/>
      <c r="O179" s="248"/>
      <c r="P179" s="299"/>
      <c r="Q179" s="284"/>
      <c r="R179" s="252"/>
      <c r="S179" s="40"/>
      <c r="T179" s="40"/>
      <c r="U179" s="40"/>
      <c r="V179" s="150"/>
      <c r="W179" s="38"/>
      <c r="X179" s="542"/>
      <c r="Y179" s="38"/>
      <c r="Z179" s="58"/>
      <c r="AA179" s="117"/>
      <c r="AB179" s="199"/>
      <c r="AC179" s="62"/>
      <c r="AD179" s="249" t="s">
        <v>228</v>
      </c>
      <c r="AE179" s="250" t="s">
        <v>549</v>
      </c>
      <c r="AF179" s="57"/>
      <c r="AG179" s="57"/>
      <c r="AH179" s="57"/>
      <c r="AI179" s="57"/>
      <c r="AJ179" s="57"/>
      <c r="AK179" s="57"/>
      <c r="AL179" s="57"/>
      <c r="AM179" s="37"/>
      <c r="AN179" s="57"/>
      <c r="AO179" s="37"/>
      <c r="AP179" s="57"/>
      <c r="AQ179" s="192"/>
      <c r="AS179" s="249" t="s">
        <v>228</v>
      </c>
      <c r="AT179" s="250" t="s">
        <v>549</v>
      </c>
      <c r="AU179" s="251"/>
      <c r="AV179" s="12"/>
      <c r="AW179" s="12"/>
      <c r="AX179" s="35"/>
      <c r="AY179" s="40"/>
      <c r="AZ179" s="22"/>
      <c r="BA179" s="12"/>
      <c r="BB179" s="72"/>
      <c r="BC179" s="8"/>
      <c r="BD179" s="58"/>
      <c r="BE179" s="117" t="s">
        <v>228</v>
      </c>
      <c r="BF179" s="65"/>
      <c r="BG179" s="172" t="s">
        <v>156</v>
      </c>
    </row>
    <row r="180" spans="1:59" ht="78" hidden="1" customHeight="1" outlineLevel="1" x14ac:dyDescent="0.25">
      <c r="A180" s="81">
        <v>144</v>
      </c>
      <c r="B180" s="6" t="s">
        <v>627</v>
      </c>
      <c r="C180" s="25" t="s">
        <v>494</v>
      </c>
      <c r="D180" s="44" t="s">
        <v>3585</v>
      </c>
      <c r="E180" s="11" t="s">
        <v>104</v>
      </c>
      <c r="F180" s="80">
        <v>20</v>
      </c>
      <c r="G180" s="6" t="s">
        <v>3567</v>
      </c>
      <c r="H180" s="11" t="s">
        <v>802</v>
      </c>
      <c r="I180" s="198">
        <v>2017</v>
      </c>
      <c r="J180" s="241"/>
      <c r="K180" s="212" t="s">
        <v>1489</v>
      </c>
      <c r="L180" s="4" t="s">
        <v>1384</v>
      </c>
      <c r="M180" s="81" t="s">
        <v>532</v>
      </c>
      <c r="N180" s="241"/>
      <c r="O180" s="81">
        <v>138</v>
      </c>
      <c r="P180" s="81">
        <v>134</v>
      </c>
      <c r="Q180" s="82" t="s">
        <v>494</v>
      </c>
      <c r="R180" s="44" t="s">
        <v>1491</v>
      </c>
      <c r="S180" s="80"/>
      <c r="T180" s="80" t="s">
        <v>104</v>
      </c>
      <c r="U180" s="80">
        <v>20</v>
      </c>
      <c r="V180" s="44"/>
      <c r="W180" s="39" t="s">
        <v>1788</v>
      </c>
      <c r="X180" s="542"/>
      <c r="Y180" s="44" t="s">
        <v>627</v>
      </c>
      <c r="Z180" s="58"/>
      <c r="AA180" s="51" t="s">
        <v>803</v>
      </c>
      <c r="AB180" s="198"/>
      <c r="AC180" s="241"/>
      <c r="AD180" s="81">
        <v>127</v>
      </c>
      <c r="AE180" s="1" t="s">
        <v>494</v>
      </c>
      <c r="AF180" s="1" t="s">
        <v>955</v>
      </c>
      <c r="AG180" s="11"/>
      <c r="AH180" s="11" t="s">
        <v>104</v>
      </c>
      <c r="AI180" s="11" t="s">
        <v>119</v>
      </c>
      <c r="AJ180" s="80">
        <v>20</v>
      </c>
      <c r="AK180" s="6"/>
      <c r="AL180" s="20" t="s">
        <v>1161</v>
      </c>
      <c r="AM180" s="72"/>
      <c r="AN180" s="6" t="s">
        <v>627</v>
      </c>
      <c r="AO180" s="58"/>
      <c r="AP180" s="242" t="s">
        <v>803</v>
      </c>
      <c r="AQ180" s="243"/>
      <c r="AS180" s="81">
        <v>127</v>
      </c>
      <c r="AT180" s="1" t="s">
        <v>494</v>
      </c>
      <c r="AU180" s="1" t="s">
        <v>955</v>
      </c>
      <c r="AV180" s="11"/>
      <c r="AW180" s="11" t="s">
        <v>104</v>
      </c>
      <c r="AX180" s="11" t="s">
        <v>119</v>
      </c>
      <c r="AY180" s="80">
        <v>20</v>
      </c>
      <c r="AZ180" s="6"/>
      <c r="BA180" s="20" t="s">
        <v>1161</v>
      </c>
      <c r="BB180" s="72"/>
      <c r="BC180" s="6" t="s">
        <v>627</v>
      </c>
      <c r="BD180" s="58"/>
      <c r="BE180" s="53"/>
      <c r="BF180" s="65"/>
      <c r="BG180" s="170" t="s">
        <v>157</v>
      </c>
    </row>
    <row r="181" spans="1:59" ht="60.75" hidden="1" customHeight="1" outlineLevel="1" x14ac:dyDescent="0.25">
      <c r="A181" s="81">
        <v>145</v>
      </c>
      <c r="B181" s="6" t="s">
        <v>628</v>
      </c>
      <c r="C181" s="25" t="s">
        <v>189</v>
      </c>
      <c r="D181" s="82" t="s">
        <v>3661</v>
      </c>
      <c r="E181" s="11" t="s">
        <v>104</v>
      </c>
      <c r="F181" s="80">
        <v>120</v>
      </c>
      <c r="G181" s="6"/>
      <c r="H181" s="11" t="s">
        <v>803</v>
      </c>
      <c r="I181" s="198"/>
      <c r="J181" s="241"/>
      <c r="K181" s="212" t="s">
        <v>1486</v>
      </c>
      <c r="L181" s="4" t="s">
        <v>189</v>
      </c>
      <c r="M181" s="81" t="s">
        <v>532</v>
      </c>
      <c r="N181" s="241"/>
      <c r="O181" s="81">
        <v>139</v>
      </c>
      <c r="P181" s="81">
        <v>135</v>
      </c>
      <c r="Q181" s="82" t="s">
        <v>189</v>
      </c>
      <c r="R181" s="82" t="s">
        <v>1956</v>
      </c>
      <c r="S181" s="81"/>
      <c r="T181" s="80" t="s">
        <v>104</v>
      </c>
      <c r="U181" s="80">
        <v>120</v>
      </c>
      <c r="V181" s="44"/>
      <c r="W181" s="44"/>
      <c r="X181" s="542"/>
      <c r="Y181" s="44" t="s">
        <v>628</v>
      </c>
      <c r="Z181" s="58"/>
      <c r="AA181" s="51" t="s">
        <v>803</v>
      </c>
      <c r="AB181" s="198"/>
      <c r="AC181" s="241"/>
      <c r="AD181" s="81">
        <v>128</v>
      </c>
      <c r="AE181" s="1" t="s">
        <v>495</v>
      </c>
      <c r="AF181" s="1" t="s">
        <v>859</v>
      </c>
      <c r="AG181" s="56"/>
      <c r="AH181" s="11" t="s">
        <v>104</v>
      </c>
      <c r="AI181" s="11" t="s">
        <v>119</v>
      </c>
      <c r="AJ181" s="80">
        <v>120</v>
      </c>
      <c r="AK181" s="6"/>
      <c r="AL181" s="20"/>
      <c r="AM181" s="72"/>
      <c r="AN181" s="6" t="s">
        <v>628</v>
      </c>
      <c r="AO181" s="58"/>
      <c r="AP181" s="242" t="s">
        <v>803</v>
      </c>
      <c r="AQ181" s="243"/>
      <c r="AS181" s="81">
        <v>128</v>
      </c>
      <c r="AT181" s="1" t="s">
        <v>495</v>
      </c>
      <c r="AU181" s="1" t="s">
        <v>859</v>
      </c>
      <c r="AV181" s="56"/>
      <c r="AW181" s="11" t="s">
        <v>104</v>
      </c>
      <c r="AX181" s="11" t="s">
        <v>119</v>
      </c>
      <c r="AY181" s="80">
        <v>120</v>
      </c>
      <c r="AZ181" s="6"/>
      <c r="BA181" s="20"/>
      <c r="BB181" s="72"/>
      <c r="BC181" s="6" t="s">
        <v>628</v>
      </c>
      <c r="BD181" s="58"/>
      <c r="BE181" s="53"/>
      <c r="BF181" s="65"/>
      <c r="BG181" s="170" t="s">
        <v>158</v>
      </c>
    </row>
    <row r="182" spans="1:59" ht="59.25" hidden="1" customHeight="1" outlineLevel="1" x14ac:dyDescent="0.25">
      <c r="A182" s="81">
        <v>146</v>
      </c>
      <c r="B182" s="6" t="s">
        <v>629</v>
      </c>
      <c r="C182" s="25" t="s">
        <v>1493</v>
      </c>
      <c r="D182" s="1" t="s">
        <v>1804</v>
      </c>
      <c r="E182" s="11" t="s">
        <v>104</v>
      </c>
      <c r="F182" s="80">
        <v>10</v>
      </c>
      <c r="G182" s="6"/>
      <c r="H182" s="11" t="s">
        <v>803</v>
      </c>
      <c r="I182" s="198"/>
      <c r="J182" s="241"/>
      <c r="K182" s="212" t="s">
        <v>1490</v>
      </c>
      <c r="L182" s="4" t="s">
        <v>191</v>
      </c>
      <c r="M182" s="81" t="s">
        <v>532</v>
      </c>
      <c r="N182" s="241"/>
      <c r="O182" s="81">
        <v>140</v>
      </c>
      <c r="P182" s="81">
        <v>136</v>
      </c>
      <c r="Q182" s="82" t="s">
        <v>1493</v>
      </c>
      <c r="R182" s="41" t="s">
        <v>1804</v>
      </c>
      <c r="S182" s="80"/>
      <c r="T182" s="80" t="s">
        <v>104</v>
      </c>
      <c r="U182" s="80">
        <v>10</v>
      </c>
      <c r="V182" s="44"/>
      <c r="W182" s="44" t="s">
        <v>1789</v>
      </c>
      <c r="X182" s="542"/>
      <c r="Y182" s="44" t="s">
        <v>629</v>
      </c>
      <c r="Z182" s="58"/>
      <c r="AA182" s="51" t="s">
        <v>803</v>
      </c>
      <c r="AB182" s="198"/>
      <c r="AC182" s="241"/>
      <c r="AD182" s="81">
        <v>129</v>
      </c>
      <c r="AE182" s="1" t="s">
        <v>496</v>
      </c>
      <c r="AF182" s="1" t="s">
        <v>956</v>
      </c>
      <c r="AG182" s="11"/>
      <c r="AH182" s="11" t="s">
        <v>104</v>
      </c>
      <c r="AI182" s="11" t="s">
        <v>105</v>
      </c>
      <c r="AJ182" s="80">
        <v>10</v>
      </c>
      <c r="AK182" s="6" t="s">
        <v>1162</v>
      </c>
      <c r="AL182" s="20" t="s">
        <v>1163</v>
      </c>
      <c r="AM182" s="72"/>
      <c r="AN182" s="6" t="s">
        <v>629</v>
      </c>
      <c r="AO182" s="58"/>
      <c r="AP182" s="242" t="s">
        <v>803</v>
      </c>
      <c r="AQ182" s="243"/>
      <c r="AS182" s="81">
        <v>129</v>
      </c>
      <c r="AT182" s="1" t="s">
        <v>496</v>
      </c>
      <c r="AU182" s="1" t="s">
        <v>956</v>
      </c>
      <c r="AV182" s="11"/>
      <c r="AW182" s="11" t="s">
        <v>104</v>
      </c>
      <c r="AX182" s="11" t="s">
        <v>105</v>
      </c>
      <c r="AY182" s="80">
        <v>10</v>
      </c>
      <c r="AZ182" s="6" t="s">
        <v>1162</v>
      </c>
      <c r="BA182" s="20" t="s">
        <v>1163</v>
      </c>
      <c r="BB182" s="72"/>
      <c r="BC182" s="6" t="s">
        <v>629</v>
      </c>
      <c r="BD182" s="58"/>
      <c r="BE182" s="53"/>
      <c r="BF182" s="65"/>
      <c r="BG182" s="170" t="s">
        <v>159</v>
      </c>
    </row>
    <row r="183" spans="1:59" ht="60.75" hidden="1" customHeight="1" outlineLevel="1" x14ac:dyDescent="0.25">
      <c r="A183" s="81">
        <v>147</v>
      </c>
      <c r="B183" s="6" t="s">
        <v>630</v>
      </c>
      <c r="C183" s="25" t="s">
        <v>1494</v>
      </c>
      <c r="D183" s="1" t="s">
        <v>1805</v>
      </c>
      <c r="E183" s="11" t="s">
        <v>104</v>
      </c>
      <c r="F183" s="80">
        <v>20</v>
      </c>
      <c r="G183" s="6" t="s">
        <v>2033</v>
      </c>
      <c r="H183" s="11" t="s">
        <v>803</v>
      </c>
      <c r="I183" s="198"/>
      <c r="J183" s="241"/>
      <c r="K183" s="212" t="s">
        <v>1490</v>
      </c>
      <c r="L183" s="4" t="s">
        <v>1492</v>
      </c>
      <c r="M183" s="81" t="s">
        <v>532</v>
      </c>
      <c r="N183" s="241"/>
      <c r="O183" s="81">
        <v>141</v>
      </c>
      <c r="P183" s="81">
        <v>137</v>
      </c>
      <c r="Q183" s="82" t="s">
        <v>1494</v>
      </c>
      <c r="R183" s="41" t="s">
        <v>1805</v>
      </c>
      <c r="S183" s="80"/>
      <c r="T183" s="80" t="s">
        <v>104</v>
      </c>
      <c r="U183" s="80">
        <v>20</v>
      </c>
      <c r="V183" s="44" t="s">
        <v>2033</v>
      </c>
      <c r="W183" s="44"/>
      <c r="X183" s="542"/>
      <c r="Y183" s="44" t="s">
        <v>630</v>
      </c>
      <c r="Z183" s="58"/>
      <c r="AA183" s="51" t="s">
        <v>803</v>
      </c>
      <c r="AB183" s="198"/>
      <c r="AC183" s="241"/>
      <c r="AD183" s="81">
        <v>130</v>
      </c>
      <c r="AE183" s="1" t="s">
        <v>192</v>
      </c>
      <c r="AF183" s="1" t="s">
        <v>957</v>
      </c>
      <c r="AG183" s="11"/>
      <c r="AH183" s="11" t="s">
        <v>104</v>
      </c>
      <c r="AI183" s="11" t="s">
        <v>105</v>
      </c>
      <c r="AJ183" s="80">
        <v>20</v>
      </c>
      <c r="AK183" s="6" t="s">
        <v>1164</v>
      </c>
      <c r="AL183" s="20" t="s">
        <v>1165</v>
      </c>
      <c r="AM183" s="72"/>
      <c r="AN183" s="4" t="s">
        <v>630</v>
      </c>
      <c r="AO183" s="58"/>
      <c r="AP183" s="242" t="s">
        <v>803</v>
      </c>
      <c r="AQ183" s="243"/>
      <c r="AS183" s="81">
        <v>130</v>
      </c>
      <c r="AT183" s="1" t="s">
        <v>192</v>
      </c>
      <c r="AU183" s="1" t="s">
        <v>957</v>
      </c>
      <c r="AV183" s="11"/>
      <c r="AW183" s="11" t="s">
        <v>104</v>
      </c>
      <c r="AX183" s="11" t="s">
        <v>105</v>
      </c>
      <c r="AY183" s="80">
        <v>20</v>
      </c>
      <c r="AZ183" s="6" t="s">
        <v>1164</v>
      </c>
      <c r="BA183" s="20" t="s">
        <v>1165</v>
      </c>
      <c r="BB183" s="72"/>
      <c r="BC183" s="4" t="s">
        <v>630</v>
      </c>
      <c r="BD183" s="58"/>
      <c r="BE183" s="53"/>
      <c r="BF183" s="65"/>
      <c r="BG183" s="171" t="s">
        <v>160</v>
      </c>
    </row>
    <row r="184" spans="1:59" ht="31.5" hidden="1" customHeight="1" outlineLevel="1" x14ac:dyDescent="0.25">
      <c r="A184" s="81">
        <v>148</v>
      </c>
      <c r="B184" s="6" t="s">
        <v>631</v>
      </c>
      <c r="C184" s="25" t="s">
        <v>475</v>
      </c>
      <c r="D184" s="1" t="s">
        <v>1983</v>
      </c>
      <c r="E184" s="11" t="s">
        <v>106</v>
      </c>
      <c r="F184" s="80">
        <v>100</v>
      </c>
      <c r="G184" s="6"/>
      <c r="H184" s="11" t="s">
        <v>803</v>
      </c>
      <c r="I184" s="198"/>
      <c r="J184" s="241"/>
      <c r="K184" s="212" t="s">
        <v>1508</v>
      </c>
      <c r="L184" s="25" t="s">
        <v>475</v>
      </c>
      <c r="M184" s="81" t="s">
        <v>532</v>
      </c>
      <c r="N184" s="241"/>
      <c r="O184" s="81">
        <v>142</v>
      </c>
      <c r="P184" s="81">
        <v>138</v>
      </c>
      <c r="Q184" s="82" t="s">
        <v>475</v>
      </c>
      <c r="R184" s="41" t="s">
        <v>1983</v>
      </c>
      <c r="S184" s="80"/>
      <c r="T184" s="80" t="s">
        <v>106</v>
      </c>
      <c r="U184" s="80">
        <v>100</v>
      </c>
      <c r="V184" s="44"/>
      <c r="W184" s="44"/>
      <c r="X184" s="542"/>
      <c r="Y184" s="44" t="s">
        <v>631</v>
      </c>
      <c r="Z184" s="58"/>
      <c r="AA184" s="51" t="s">
        <v>803</v>
      </c>
      <c r="AB184" s="198"/>
      <c r="AC184" s="241"/>
      <c r="AD184" s="81">
        <v>131</v>
      </c>
      <c r="AE184" s="1" t="s">
        <v>475</v>
      </c>
      <c r="AF184" s="1" t="s">
        <v>860</v>
      </c>
      <c r="AG184" s="11"/>
      <c r="AH184" s="11" t="s">
        <v>106</v>
      </c>
      <c r="AI184" s="247" t="s">
        <v>105</v>
      </c>
      <c r="AJ184" s="80">
        <v>100</v>
      </c>
      <c r="AK184" s="6"/>
      <c r="AL184" s="20"/>
      <c r="AM184" s="72"/>
      <c r="AN184" s="6" t="s">
        <v>631</v>
      </c>
      <c r="AO184" s="58"/>
      <c r="AP184" s="242" t="s">
        <v>803</v>
      </c>
      <c r="AQ184" s="243"/>
      <c r="AS184" s="81">
        <v>131</v>
      </c>
      <c r="AT184" s="1" t="s">
        <v>475</v>
      </c>
      <c r="AU184" s="1" t="s">
        <v>860</v>
      </c>
      <c r="AV184" s="11"/>
      <c r="AW184" s="11" t="s">
        <v>106</v>
      </c>
      <c r="AX184" s="247" t="s">
        <v>105</v>
      </c>
      <c r="AY184" s="80">
        <v>100</v>
      </c>
      <c r="AZ184" s="6"/>
      <c r="BA184" s="20"/>
      <c r="BB184" s="72"/>
      <c r="BC184" s="6" t="s">
        <v>631</v>
      </c>
      <c r="BD184" s="58"/>
      <c r="BE184" s="53"/>
      <c r="BF184" s="65"/>
      <c r="BG184" s="170" t="s">
        <v>161</v>
      </c>
    </row>
    <row r="185" spans="1:59" ht="17.25" hidden="1" customHeight="1" outlineLevel="1" x14ac:dyDescent="0.25">
      <c r="A185" s="299"/>
      <c r="B185" s="54"/>
      <c r="C185" s="250"/>
      <c r="D185" s="251"/>
      <c r="E185" s="251"/>
      <c r="F185" s="252"/>
      <c r="G185" s="253"/>
      <c r="H185" s="35"/>
      <c r="I185" s="199"/>
      <c r="J185" s="62"/>
      <c r="K185" s="38" t="s">
        <v>1304</v>
      </c>
      <c r="L185" s="8"/>
      <c r="M185" s="84"/>
      <c r="N185" s="62"/>
      <c r="O185" s="248"/>
      <c r="P185" s="299"/>
      <c r="Q185" s="284"/>
      <c r="R185" s="252"/>
      <c r="S185" s="252"/>
      <c r="T185" s="252"/>
      <c r="U185" s="252"/>
      <c r="V185" s="543"/>
      <c r="W185" s="38"/>
      <c r="X185" s="542"/>
      <c r="Y185" s="38"/>
      <c r="Z185" s="58"/>
      <c r="AA185" s="117"/>
      <c r="AB185" s="199"/>
      <c r="AC185" s="62"/>
      <c r="AD185" s="249" t="s">
        <v>228</v>
      </c>
      <c r="AE185" s="250" t="s">
        <v>549</v>
      </c>
      <c r="AF185" s="57"/>
      <c r="AG185" s="57"/>
      <c r="AH185" s="57"/>
      <c r="AI185" s="57"/>
      <c r="AJ185" s="57"/>
      <c r="AK185" s="57"/>
      <c r="AL185" s="57"/>
      <c r="AM185" s="37"/>
      <c r="AN185" s="57"/>
      <c r="AO185" s="37"/>
      <c r="AP185" s="57"/>
      <c r="AQ185" s="192"/>
      <c r="AS185" s="249" t="s">
        <v>228</v>
      </c>
      <c r="AT185" s="250" t="s">
        <v>549</v>
      </c>
      <c r="AU185" s="251"/>
      <c r="AV185" s="251"/>
      <c r="AW185" s="251"/>
      <c r="AX185" s="254"/>
      <c r="AY185" s="252"/>
      <c r="AZ185" s="253"/>
      <c r="BA185" s="12"/>
      <c r="BB185" s="72"/>
      <c r="BC185" s="8"/>
      <c r="BD185" s="58"/>
      <c r="BE185" s="117" t="s">
        <v>228</v>
      </c>
      <c r="BF185" s="65"/>
      <c r="BG185" s="172" t="s">
        <v>162</v>
      </c>
    </row>
    <row r="186" spans="1:59" ht="46.5" hidden="1" customHeight="1" outlineLevel="1" x14ac:dyDescent="0.25">
      <c r="A186" s="81">
        <v>149</v>
      </c>
      <c r="B186" s="6" t="s">
        <v>193</v>
      </c>
      <c r="C186" s="25" t="s">
        <v>1500</v>
      </c>
      <c r="D186" s="1" t="s">
        <v>1502</v>
      </c>
      <c r="E186" s="11" t="s">
        <v>104</v>
      </c>
      <c r="F186" s="80">
        <v>120</v>
      </c>
      <c r="G186" s="44"/>
      <c r="H186" s="11" t="s">
        <v>803</v>
      </c>
      <c r="I186" s="198"/>
      <c r="J186" s="241"/>
      <c r="K186" s="212" t="s">
        <v>1495</v>
      </c>
      <c r="L186" s="4" t="s">
        <v>193</v>
      </c>
      <c r="M186" s="81" t="s">
        <v>532</v>
      </c>
      <c r="N186" s="241"/>
      <c r="O186" s="81">
        <v>143</v>
      </c>
      <c r="P186" s="81">
        <v>139</v>
      </c>
      <c r="Q186" s="82" t="s">
        <v>1500</v>
      </c>
      <c r="R186" s="41" t="s">
        <v>1502</v>
      </c>
      <c r="S186" s="138"/>
      <c r="T186" s="80" t="s">
        <v>104</v>
      </c>
      <c r="U186" s="80">
        <v>120</v>
      </c>
      <c r="V186" s="44"/>
      <c r="W186" s="44"/>
      <c r="X186" s="542"/>
      <c r="Y186" s="44" t="s">
        <v>193</v>
      </c>
      <c r="Z186" s="58"/>
      <c r="AA186" s="51" t="s">
        <v>803</v>
      </c>
      <c r="AB186" s="198"/>
      <c r="AC186" s="241"/>
      <c r="AD186" s="81">
        <v>132</v>
      </c>
      <c r="AE186" s="1" t="s">
        <v>193</v>
      </c>
      <c r="AF186" s="1" t="s">
        <v>958</v>
      </c>
      <c r="AG186" s="11"/>
      <c r="AH186" s="11" t="s">
        <v>104</v>
      </c>
      <c r="AI186" s="11" t="s">
        <v>105</v>
      </c>
      <c r="AJ186" s="80">
        <v>120</v>
      </c>
      <c r="AK186" s="6"/>
      <c r="AL186" s="20" t="s">
        <v>1166</v>
      </c>
      <c r="AM186" s="72"/>
      <c r="AN186" s="6" t="s">
        <v>193</v>
      </c>
      <c r="AO186" s="58"/>
      <c r="AP186" s="242" t="s">
        <v>803</v>
      </c>
      <c r="AQ186" s="243"/>
      <c r="AS186" s="81">
        <v>132</v>
      </c>
      <c r="AT186" s="1" t="s">
        <v>193</v>
      </c>
      <c r="AU186" s="1" t="s">
        <v>958</v>
      </c>
      <c r="AV186" s="11"/>
      <c r="AW186" s="11" t="s">
        <v>104</v>
      </c>
      <c r="AX186" s="11" t="s">
        <v>105</v>
      </c>
      <c r="AY186" s="80">
        <v>120</v>
      </c>
      <c r="AZ186" s="6"/>
      <c r="BA186" s="20" t="s">
        <v>1166</v>
      </c>
      <c r="BB186" s="72"/>
      <c r="BC186" s="6" t="s">
        <v>193</v>
      </c>
      <c r="BD186" s="58"/>
      <c r="BE186" s="53"/>
      <c r="BF186" s="65"/>
      <c r="BG186" s="170" t="s">
        <v>163</v>
      </c>
    </row>
    <row r="187" spans="1:59" ht="43.5" hidden="1" customHeight="1" outlineLevel="1" x14ac:dyDescent="0.25">
      <c r="A187" s="81">
        <v>150</v>
      </c>
      <c r="B187" s="6" t="s">
        <v>791</v>
      </c>
      <c r="C187" s="25" t="s">
        <v>1501</v>
      </c>
      <c r="D187" s="1" t="s">
        <v>1806</v>
      </c>
      <c r="E187" s="11" t="s">
        <v>104</v>
      </c>
      <c r="F187" s="80">
        <v>50</v>
      </c>
      <c r="G187" s="6" t="s">
        <v>2034</v>
      </c>
      <c r="H187" s="11" t="s">
        <v>803</v>
      </c>
      <c r="I187" s="198"/>
      <c r="J187" s="241"/>
      <c r="K187" s="212" t="s">
        <v>1495</v>
      </c>
      <c r="L187" s="6" t="s">
        <v>193</v>
      </c>
      <c r="M187" s="81" t="s">
        <v>532</v>
      </c>
      <c r="N187" s="241"/>
      <c r="O187" s="81">
        <v>144</v>
      </c>
      <c r="P187" s="81">
        <v>140</v>
      </c>
      <c r="Q187" s="82" t="s">
        <v>1501</v>
      </c>
      <c r="R187" s="41" t="s">
        <v>1806</v>
      </c>
      <c r="S187" s="138"/>
      <c r="T187" s="80" t="s">
        <v>104</v>
      </c>
      <c r="U187" s="80">
        <v>50</v>
      </c>
      <c r="V187" s="44" t="s">
        <v>2034</v>
      </c>
      <c r="W187" s="44"/>
      <c r="X187" s="542"/>
      <c r="Y187" s="44" t="s">
        <v>791</v>
      </c>
      <c r="Z187" s="58"/>
      <c r="AA187" s="51" t="s">
        <v>803</v>
      </c>
      <c r="AB187" s="198"/>
      <c r="AC187" s="241"/>
      <c r="AD187" s="81">
        <v>133</v>
      </c>
      <c r="AE187" s="1" t="s">
        <v>164</v>
      </c>
      <c r="AF187" s="1" t="s">
        <v>959</v>
      </c>
      <c r="AG187" s="11"/>
      <c r="AH187" s="11" t="s">
        <v>104</v>
      </c>
      <c r="AI187" s="11" t="s">
        <v>105</v>
      </c>
      <c r="AJ187" s="80">
        <v>50</v>
      </c>
      <c r="AK187" s="6"/>
      <c r="AL187" s="20"/>
      <c r="AM187" s="72"/>
      <c r="AN187" s="6"/>
      <c r="AO187" s="58"/>
      <c r="AP187" s="242" t="s">
        <v>803</v>
      </c>
      <c r="AQ187" s="243"/>
      <c r="AS187" s="81" t="s">
        <v>77</v>
      </c>
      <c r="AT187" s="1" t="s">
        <v>164</v>
      </c>
      <c r="AU187" s="1" t="s">
        <v>959</v>
      </c>
      <c r="AV187" s="11"/>
      <c r="AW187" s="11" t="s">
        <v>104</v>
      </c>
      <c r="AX187" s="11" t="s">
        <v>105</v>
      </c>
      <c r="AY187" s="80">
        <v>50</v>
      </c>
      <c r="AZ187" s="6"/>
      <c r="BA187" s="20"/>
      <c r="BB187" s="72"/>
      <c r="BC187" s="6"/>
      <c r="BD187" s="58"/>
      <c r="BE187" s="53" t="s">
        <v>794</v>
      </c>
      <c r="BF187" s="65"/>
      <c r="BG187" s="170" t="s">
        <v>164</v>
      </c>
    </row>
    <row r="188" spans="1:59" ht="51" hidden="1" customHeight="1" outlineLevel="1" x14ac:dyDescent="0.25">
      <c r="A188" s="81">
        <v>151</v>
      </c>
      <c r="B188" s="6" t="s">
        <v>632</v>
      </c>
      <c r="C188" s="25" t="s">
        <v>1496</v>
      </c>
      <c r="D188" s="1" t="s">
        <v>1807</v>
      </c>
      <c r="E188" s="11" t="s">
        <v>104</v>
      </c>
      <c r="F188" s="80">
        <v>120</v>
      </c>
      <c r="G188" s="6" t="s">
        <v>2035</v>
      </c>
      <c r="H188" s="11" t="s">
        <v>803</v>
      </c>
      <c r="I188" s="198"/>
      <c r="J188" s="241"/>
      <c r="K188" s="212" t="s">
        <v>1497</v>
      </c>
      <c r="L188" s="4" t="s">
        <v>1496</v>
      </c>
      <c r="M188" s="81" t="s">
        <v>532</v>
      </c>
      <c r="N188" s="241"/>
      <c r="O188" s="81">
        <v>145</v>
      </c>
      <c r="P188" s="81">
        <v>141</v>
      </c>
      <c r="Q188" s="82" t="s">
        <v>1496</v>
      </c>
      <c r="R188" s="41" t="s">
        <v>1807</v>
      </c>
      <c r="S188" s="138"/>
      <c r="T188" s="80" t="s">
        <v>104</v>
      </c>
      <c r="U188" s="80">
        <v>120</v>
      </c>
      <c r="V188" s="44" t="s">
        <v>2035</v>
      </c>
      <c r="W188" s="44"/>
      <c r="X188" s="542"/>
      <c r="Y188" s="44" t="s">
        <v>632</v>
      </c>
      <c r="Z188" s="58"/>
      <c r="AA188" s="51" t="s">
        <v>803</v>
      </c>
      <c r="AB188" s="198"/>
      <c r="AC188" s="241"/>
      <c r="AD188" s="81">
        <v>134</v>
      </c>
      <c r="AE188" s="1" t="s">
        <v>497</v>
      </c>
      <c r="AF188" s="1" t="s">
        <v>960</v>
      </c>
      <c r="AG188" s="11"/>
      <c r="AH188" s="11" t="s">
        <v>104</v>
      </c>
      <c r="AI188" s="11" t="s">
        <v>105</v>
      </c>
      <c r="AJ188" s="80">
        <v>120</v>
      </c>
      <c r="AK188" s="6"/>
      <c r="AL188" s="1" t="s">
        <v>1167</v>
      </c>
      <c r="AM188" s="59"/>
      <c r="AN188" s="6" t="s">
        <v>632</v>
      </c>
      <c r="AO188" s="58"/>
      <c r="AP188" s="242" t="s">
        <v>803</v>
      </c>
      <c r="AQ188" s="243"/>
      <c r="AS188" s="81">
        <v>134</v>
      </c>
      <c r="AT188" s="1" t="s">
        <v>497</v>
      </c>
      <c r="AU188" s="1" t="s">
        <v>960</v>
      </c>
      <c r="AV188" s="11"/>
      <c r="AW188" s="11" t="s">
        <v>104</v>
      </c>
      <c r="AX188" s="11" t="s">
        <v>105</v>
      </c>
      <c r="AY188" s="80">
        <v>120</v>
      </c>
      <c r="AZ188" s="6"/>
      <c r="BA188" s="1" t="s">
        <v>1167</v>
      </c>
      <c r="BB188" s="59"/>
      <c r="BC188" s="6" t="s">
        <v>632</v>
      </c>
      <c r="BD188" s="58"/>
      <c r="BE188" s="53"/>
      <c r="BF188" s="65"/>
      <c r="BG188" s="170" t="s">
        <v>165</v>
      </c>
    </row>
    <row r="189" spans="1:59" ht="51.75" hidden="1" customHeight="1" outlineLevel="1" x14ac:dyDescent="0.25">
      <c r="A189" s="81">
        <v>152</v>
      </c>
      <c r="B189" s="6" t="s">
        <v>476</v>
      </c>
      <c r="C189" s="25" t="s">
        <v>476</v>
      </c>
      <c r="D189" s="1" t="s">
        <v>1499</v>
      </c>
      <c r="E189" s="11" t="s">
        <v>104</v>
      </c>
      <c r="F189" s="80">
        <v>120</v>
      </c>
      <c r="G189" s="6" t="s">
        <v>2036</v>
      </c>
      <c r="H189" s="11" t="s">
        <v>803</v>
      </c>
      <c r="I189" s="198"/>
      <c r="J189" s="241"/>
      <c r="K189" s="212" t="s">
        <v>1498</v>
      </c>
      <c r="L189" s="4" t="s">
        <v>476</v>
      </c>
      <c r="M189" s="81" t="s">
        <v>532</v>
      </c>
      <c r="N189" s="241"/>
      <c r="O189" s="81">
        <v>146</v>
      </c>
      <c r="P189" s="81">
        <v>142</v>
      </c>
      <c r="Q189" s="82" t="s">
        <v>476</v>
      </c>
      <c r="R189" s="41" t="s">
        <v>1499</v>
      </c>
      <c r="S189" s="138"/>
      <c r="T189" s="80" t="s">
        <v>104</v>
      </c>
      <c r="U189" s="80">
        <v>120</v>
      </c>
      <c r="V189" s="44" t="s">
        <v>2036</v>
      </c>
      <c r="W189" s="563"/>
      <c r="X189" s="542"/>
      <c r="Y189" s="44" t="s">
        <v>476</v>
      </c>
      <c r="Z189" s="58"/>
      <c r="AA189" s="51" t="s">
        <v>803</v>
      </c>
      <c r="AB189" s="198"/>
      <c r="AC189" s="241"/>
      <c r="AD189" s="81">
        <v>135</v>
      </c>
      <c r="AE189" s="1" t="s">
        <v>476</v>
      </c>
      <c r="AF189" s="1" t="s">
        <v>961</v>
      </c>
      <c r="AG189" s="11"/>
      <c r="AH189" s="11" t="s">
        <v>104</v>
      </c>
      <c r="AI189" s="11" t="s">
        <v>105</v>
      </c>
      <c r="AJ189" s="80">
        <v>120</v>
      </c>
      <c r="AK189" s="6"/>
      <c r="AL189" s="1" t="s">
        <v>1168</v>
      </c>
      <c r="AM189" s="59"/>
      <c r="AN189" s="6" t="s">
        <v>476</v>
      </c>
      <c r="AO189" s="58"/>
      <c r="AP189" s="242" t="s">
        <v>803</v>
      </c>
      <c r="AQ189" s="243"/>
      <c r="AS189" s="81">
        <v>135</v>
      </c>
      <c r="AT189" s="1" t="s">
        <v>476</v>
      </c>
      <c r="AU189" s="1" t="s">
        <v>961</v>
      </c>
      <c r="AV189" s="11"/>
      <c r="AW189" s="11" t="s">
        <v>104</v>
      </c>
      <c r="AX189" s="11" t="s">
        <v>105</v>
      </c>
      <c r="AY189" s="80">
        <v>120</v>
      </c>
      <c r="AZ189" s="6"/>
      <c r="BA189" s="1" t="s">
        <v>1168</v>
      </c>
      <c r="BB189" s="59"/>
      <c r="BC189" s="6" t="s">
        <v>476</v>
      </c>
      <c r="BD189" s="58"/>
      <c r="BE189" s="53"/>
      <c r="BF189" s="65"/>
      <c r="BG189" s="170" t="s">
        <v>166</v>
      </c>
    </row>
    <row r="190" spans="1:59" ht="37.5" hidden="1" customHeight="1" outlineLevel="1" x14ac:dyDescent="0.25">
      <c r="A190" s="81">
        <v>153</v>
      </c>
      <c r="B190" s="6" t="s">
        <v>477</v>
      </c>
      <c r="C190" s="25" t="s">
        <v>477</v>
      </c>
      <c r="D190" s="44" t="s">
        <v>1808</v>
      </c>
      <c r="E190" s="11" t="s">
        <v>104</v>
      </c>
      <c r="F190" s="80">
        <v>120</v>
      </c>
      <c r="G190" s="6" t="s">
        <v>3399</v>
      </c>
      <c r="H190" s="11" t="s">
        <v>803</v>
      </c>
      <c r="I190" s="198"/>
      <c r="J190" s="241"/>
      <c r="K190" s="212" t="s">
        <v>1503</v>
      </c>
      <c r="L190" s="25" t="s">
        <v>477</v>
      </c>
      <c r="M190" s="81" t="s">
        <v>532</v>
      </c>
      <c r="N190" s="241"/>
      <c r="O190" s="81">
        <v>147</v>
      </c>
      <c r="P190" s="81">
        <v>143</v>
      </c>
      <c r="Q190" s="82" t="s">
        <v>477</v>
      </c>
      <c r="R190" s="44" t="s">
        <v>1808</v>
      </c>
      <c r="S190" s="138"/>
      <c r="T190" s="80" t="s">
        <v>104</v>
      </c>
      <c r="U190" s="80">
        <v>120</v>
      </c>
      <c r="V190" s="44" t="s">
        <v>2037</v>
      </c>
      <c r="W190" s="44" t="s">
        <v>1595</v>
      </c>
      <c r="X190" s="542"/>
      <c r="Y190" s="44" t="s">
        <v>477</v>
      </c>
      <c r="Z190" s="58"/>
      <c r="AA190" s="51" t="s">
        <v>803</v>
      </c>
      <c r="AB190" s="198"/>
      <c r="AC190" s="241"/>
      <c r="AD190" s="81">
        <v>136</v>
      </c>
      <c r="AE190" s="1" t="s">
        <v>477</v>
      </c>
      <c r="AF190" s="1" t="s">
        <v>962</v>
      </c>
      <c r="AG190" s="11"/>
      <c r="AH190" s="11" t="s">
        <v>104</v>
      </c>
      <c r="AI190" s="11" t="s">
        <v>105</v>
      </c>
      <c r="AJ190" s="80">
        <v>120</v>
      </c>
      <c r="AK190" s="6"/>
      <c r="AL190" s="1" t="s">
        <v>1169</v>
      </c>
      <c r="AM190" s="59"/>
      <c r="AN190" s="6" t="s">
        <v>477</v>
      </c>
      <c r="AO190" s="58"/>
      <c r="AP190" s="242" t="s">
        <v>803</v>
      </c>
      <c r="AQ190" s="243"/>
      <c r="AS190" s="81">
        <v>136</v>
      </c>
      <c r="AT190" s="1" t="s">
        <v>477</v>
      </c>
      <c r="AU190" s="1" t="s">
        <v>962</v>
      </c>
      <c r="AV190" s="11"/>
      <c r="AW190" s="11" t="s">
        <v>104</v>
      </c>
      <c r="AX190" s="11" t="s">
        <v>105</v>
      </c>
      <c r="AY190" s="80">
        <v>120</v>
      </c>
      <c r="AZ190" s="6"/>
      <c r="BA190" s="1" t="s">
        <v>1169</v>
      </c>
      <c r="BB190" s="59"/>
      <c r="BC190" s="6" t="s">
        <v>477</v>
      </c>
      <c r="BD190" s="58"/>
      <c r="BE190" s="53"/>
      <c r="BF190" s="65"/>
      <c r="BG190" s="170" t="s">
        <v>167</v>
      </c>
    </row>
    <row r="191" spans="1:59" ht="52.5" hidden="1" customHeight="1" outlineLevel="1" x14ac:dyDescent="0.25">
      <c r="A191" s="81">
        <v>154</v>
      </c>
      <c r="B191" s="6" t="s">
        <v>311</v>
      </c>
      <c r="C191" s="25" t="s">
        <v>311</v>
      </c>
      <c r="D191" s="1" t="s">
        <v>3586</v>
      </c>
      <c r="E191" s="11" t="s">
        <v>106</v>
      </c>
      <c r="F191" s="80" t="s">
        <v>133</v>
      </c>
      <c r="G191" s="6"/>
      <c r="H191" s="11" t="s">
        <v>803</v>
      </c>
      <c r="I191" s="198"/>
      <c r="J191" s="241"/>
      <c r="K191" s="212" t="s">
        <v>1504</v>
      </c>
      <c r="L191" s="4" t="s">
        <v>311</v>
      </c>
      <c r="M191" s="81" t="s">
        <v>532</v>
      </c>
      <c r="N191" s="241"/>
      <c r="O191" s="81">
        <v>148</v>
      </c>
      <c r="P191" s="81">
        <v>144</v>
      </c>
      <c r="Q191" s="82" t="s">
        <v>311</v>
      </c>
      <c r="R191" s="564" t="s">
        <v>2038</v>
      </c>
      <c r="S191" s="138"/>
      <c r="T191" s="80" t="s">
        <v>106</v>
      </c>
      <c r="U191" s="80" t="s">
        <v>133</v>
      </c>
      <c r="V191" s="44"/>
      <c r="W191" s="41" t="s">
        <v>1593</v>
      </c>
      <c r="X191" s="542"/>
      <c r="Y191" s="44" t="s">
        <v>311</v>
      </c>
      <c r="Z191" s="58"/>
      <c r="AA191" s="51" t="s">
        <v>803</v>
      </c>
      <c r="AB191" s="198"/>
      <c r="AC191" s="241"/>
      <c r="AD191" s="81">
        <v>137</v>
      </c>
      <c r="AE191" s="1" t="s">
        <v>311</v>
      </c>
      <c r="AF191" s="303" t="s">
        <v>2039</v>
      </c>
      <c r="AG191" s="11"/>
      <c r="AH191" s="11" t="s">
        <v>106</v>
      </c>
      <c r="AI191" s="11" t="s">
        <v>105</v>
      </c>
      <c r="AJ191" s="80" t="s">
        <v>133</v>
      </c>
      <c r="AK191" s="6"/>
      <c r="AL191" s="1" t="s">
        <v>1170</v>
      </c>
      <c r="AM191" s="59"/>
      <c r="AN191" s="6" t="s">
        <v>311</v>
      </c>
      <c r="AO191" s="58"/>
      <c r="AP191" s="242" t="s">
        <v>803</v>
      </c>
      <c r="AQ191" s="243"/>
      <c r="AS191" s="81">
        <v>137</v>
      </c>
      <c r="AT191" s="1" t="s">
        <v>311</v>
      </c>
      <c r="AU191" s="303" t="s">
        <v>2039</v>
      </c>
      <c r="AV191" s="11"/>
      <c r="AW191" s="11" t="s">
        <v>106</v>
      </c>
      <c r="AX191" s="11" t="s">
        <v>105</v>
      </c>
      <c r="AY191" s="80" t="s">
        <v>133</v>
      </c>
      <c r="AZ191" s="6"/>
      <c r="BA191" s="1" t="s">
        <v>1170</v>
      </c>
      <c r="BB191" s="59"/>
      <c r="BC191" s="6" t="s">
        <v>311</v>
      </c>
      <c r="BD191" s="58"/>
      <c r="BE191" s="53"/>
      <c r="BF191" s="65"/>
      <c r="BG191" s="170" t="s">
        <v>168</v>
      </c>
    </row>
    <row r="192" spans="1:59" ht="85.5" hidden="1" customHeight="1" outlineLevel="1" x14ac:dyDescent="0.25">
      <c r="A192" s="81">
        <v>155</v>
      </c>
      <c r="B192" s="6" t="s">
        <v>169</v>
      </c>
      <c r="C192" s="25" t="s">
        <v>169</v>
      </c>
      <c r="D192" s="1" t="s">
        <v>963</v>
      </c>
      <c r="E192" s="11" t="s">
        <v>106</v>
      </c>
      <c r="F192" s="80" t="s">
        <v>133</v>
      </c>
      <c r="G192" s="6"/>
      <c r="H192" s="11" t="s">
        <v>803</v>
      </c>
      <c r="I192" s="198"/>
      <c r="J192" s="241"/>
      <c r="K192" s="212" t="s">
        <v>1505</v>
      </c>
      <c r="L192" s="25" t="s">
        <v>169</v>
      </c>
      <c r="M192" s="81" t="s">
        <v>532</v>
      </c>
      <c r="N192" s="241"/>
      <c r="O192" s="81">
        <v>149</v>
      </c>
      <c r="P192" s="81">
        <v>145</v>
      </c>
      <c r="Q192" s="82" t="s">
        <v>169</v>
      </c>
      <c r="R192" s="41" t="s">
        <v>2040</v>
      </c>
      <c r="S192" s="138"/>
      <c r="T192" s="80" t="s">
        <v>106</v>
      </c>
      <c r="U192" s="80" t="s">
        <v>133</v>
      </c>
      <c r="V192" s="44"/>
      <c r="W192" s="39" t="s">
        <v>1594</v>
      </c>
      <c r="X192" s="542"/>
      <c r="Y192" s="44" t="s">
        <v>169</v>
      </c>
      <c r="Z192" s="59"/>
      <c r="AA192" s="51" t="s">
        <v>803</v>
      </c>
      <c r="AB192" s="198"/>
      <c r="AC192" s="241"/>
      <c r="AD192" s="81">
        <v>138</v>
      </c>
      <c r="AE192" s="1" t="s">
        <v>169</v>
      </c>
      <c r="AF192" s="1" t="s">
        <v>963</v>
      </c>
      <c r="AG192" s="11"/>
      <c r="AH192" s="11" t="s">
        <v>106</v>
      </c>
      <c r="AI192" s="11" t="s">
        <v>105</v>
      </c>
      <c r="AJ192" s="80" t="s">
        <v>133</v>
      </c>
      <c r="AK192" s="6"/>
      <c r="AL192" s="20" t="s">
        <v>1171</v>
      </c>
      <c r="AM192" s="72"/>
      <c r="AN192" s="1" t="s">
        <v>169</v>
      </c>
      <c r="AO192" s="59"/>
      <c r="AP192" s="242" t="s">
        <v>803</v>
      </c>
      <c r="AQ192" s="243"/>
      <c r="AS192" s="81" t="s">
        <v>78</v>
      </c>
      <c r="AT192" s="1" t="s">
        <v>169</v>
      </c>
      <c r="AU192" s="1" t="s">
        <v>963</v>
      </c>
      <c r="AV192" s="11"/>
      <c r="AW192" s="11" t="s">
        <v>106</v>
      </c>
      <c r="AX192" s="11" t="s">
        <v>105</v>
      </c>
      <c r="AY192" s="80" t="s">
        <v>133</v>
      </c>
      <c r="AZ192" s="6"/>
      <c r="BA192" s="20" t="s">
        <v>1171</v>
      </c>
      <c r="BB192" s="72"/>
      <c r="BC192" s="1" t="s">
        <v>169</v>
      </c>
      <c r="BD192" s="59"/>
      <c r="BE192" s="53" t="s">
        <v>794</v>
      </c>
      <c r="BF192" s="65"/>
      <c r="BG192" s="304"/>
    </row>
    <row r="193" spans="1:59" ht="47.25" hidden="1" customHeight="1" outlineLevel="1" x14ac:dyDescent="0.25">
      <c r="A193" s="81">
        <v>156</v>
      </c>
      <c r="B193" s="6" t="s">
        <v>498</v>
      </c>
      <c r="C193" s="25" t="s">
        <v>498</v>
      </c>
      <c r="D193" s="1" t="s">
        <v>1957</v>
      </c>
      <c r="E193" s="11" t="s">
        <v>106</v>
      </c>
      <c r="F193" s="80" t="s">
        <v>133</v>
      </c>
      <c r="G193" s="6"/>
      <c r="H193" s="11" t="s">
        <v>803</v>
      </c>
      <c r="I193" s="198"/>
      <c r="J193" s="241"/>
      <c r="K193" s="212" t="s">
        <v>1506</v>
      </c>
      <c r="L193" s="25" t="s">
        <v>498</v>
      </c>
      <c r="M193" s="81" t="s">
        <v>532</v>
      </c>
      <c r="N193" s="241"/>
      <c r="O193" s="81">
        <v>150</v>
      </c>
      <c r="P193" s="81">
        <v>146</v>
      </c>
      <c r="Q193" s="82" t="s">
        <v>498</v>
      </c>
      <c r="R193" s="41" t="s">
        <v>1957</v>
      </c>
      <c r="S193" s="138"/>
      <c r="T193" s="80" t="s">
        <v>106</v>
      </c>
      <c r="U193" s="80" t="s">
        <v>133</v>
      </c>
      <c r="V193" s="44"/>
      <c r="W193" s="44"/>
      <c r="X193" s="542"/>
      <c r="Y193" s="44" t="s">
        <v>498</v>
      </c>
      <c r="Z193" s="58"/>
      <c r="AA193" s="51" t="s">
        <v>803</v>
      </c>
      <c r="AB193" s="198"/>
      <c r="AC193" s="241"/>
      <c r="AD193" s="81">
        <v>139</v>
      </c>
      <c r="AE193" s="20" t="s">
        <v>498</v>
      </c>
      <c r="AF193" s="1" t="s">
        <v>964</v>
      </c>
      <c r="AG193" s="11"/>
      <c r="AH193" s="11" t="s">
        <v>106</v>
      </c>
      <c r="AI193" s="11" t="s">
        <v>105</v>
      </c>
      <c r="AJ193" s="80" t="s">
        <v>133</v>
      </c>
      <c r="AK193" s="6"/>
      <c r="AL193" s="20"/>
      <c r="AM193" s="72"/>
      <c r="AN193" s="6" t="s">
        <v>498</v>
      </c>
      <c r="AO193" s="58"/>
      <c r="AP193" s="242" t="s">
        <v>803</v>
      </c>
      <c r="AQ193" s="243"/>
      <c r="AS193" s="81">
        <v>139</v>
      </c>
      <c r="AT193" s="20" t="s">
        <v>498</v>
      </c>
      <c r="AU193" s="1" t="s">
        <v>964</v>
      </c>
      <c r="AV193" s="11"/>
      <c r="AW193" s="11" t="s">
        <v>106</v>
      </c>
      <c r="AX193" s="11" t="s">
        <v>105</v>
      </c>
      <c r="AY193" s="80" t="s">
        <v>133</v>
      </c>
      <c r="AZ193" s="6"/>
      <c r="BA193" s="20"/>
      <c r="BB193" s="72"/>
      <c r="BC193" s="6" t="s">
        <v>498</v>
      </c>
      <c r="BD193" s="58"/>
      <c r="BE193" s="53"/>
      <c r="BF193" s="65"/>
      <c r="BG193" s="170" t="s">
        <v>170</v>
      </c>
    </row>
    <row r="194" spans="1:59" ht="39" hidden="1" customHeight="1" outlineLevel="1" x14ac:dyDescent="0.25">
      <c r="A194" s="81">
        <v>157</v>
      </c>
      <c r="B194" s="6" t="s">
        <v>171</v>
      </c>
      <c r="C194" s="25" t="s">
        <v>171</v>
      </c>
      <c r="D194" s="1" t="s">
        <v>1385</v>
      </c>
      <c r="E194" s="11" t="s">
        <v>106</v>
      </c>
      <c r="F194" s="80" t="s">
        <v>133</v>
      </c>
      <c r="G194" s="6"/>
      <c r="H194" s="55" t="s">
        <v>803</v>
      </c>
      <c r="I194" s="198"/>
      <c r="J194" s="241"/>
      <c r="K194" s="212" t="s">
        <v>1507</v>
      </c>
      <c r="L194" s="25" t="s">
        <v>171</v>
      </c>
      <c r="M194" s="81" t="s">
        <v>532</v>
      </c>
      <c r="N194" s="241"/>
      <c r="O194" s="81">
        <v>151</v>
      </c>
      <c r="P194" s="81">
        <v>147</v>
      </c>
      <c r="Q194" s="82" t="s">
        <v>171</v>
      </c>
      <c r="R194" s="41" t="s">
        <v>1385</v>
      </c>
      <c r="S194" s="138"/>
      <c r="T194" s="80" t="s">
        <v>106</v>
      </c>
      <c r="U194" s="80" t="s">
        <v>133</v>
      </c>
      <c r="V194" s="44"/>
      <c r="W194" s="44"/>
      <c r="X194" s="542"/>
      <c r="Y194" s="44" t="s">
        <v>171</v>
      </c>
      <c r="Z194" s="59"/>
      <c r="AA194" s="53" t="s">
        <v>803</v>
      </c>
      <c r="AB194" s="198"/>
      <c r="AC194" s="241"/>
      <c r="AD194" s="81">
        <v>140</v>
      </c>
      <c r="AE194" s="1" t="s">
        <v>171</v>
      </c>
      <c r="AF194" s="1" t="s">
        <v>965</v>
      </c>
      <c r="AG194" s="11"/>
      <c r="AH194" s="11" t="s">
        <v>106</v>
      </c>
      <c r="AI194" s="11" t="s">
        <v>105</v>
      </c>
      <c r="AJ194" s="80" t="s">
        <v>133</v>
      </c>
      <c r="AK194" s="6"/>
      <c r="AL194" s="20"/>
      <c r="AM194" s="72"/>
      <c r="AN194" s="1" t="s">
        <v>171</v>
      </c>
      <c r="AO194" s="59"/>
      <c r="AP194" s="242" t="s">
        <v>803</v>
      </c>
      <c r="AQ194" s="243"/>
      <c r="AS194" s="81" t="s">
        <v>31</v>
      </c>
      <c r="AT194" s="1" t="s">
        <v>171</v>
      </c>
      <c r="AU194" s="1" t="s">
        <v>965</v>
      </c>
      <c r="AV194" s="11"/>
      <c r="AW194" s="11" t="s">
        <v>106</v>
      </c>
      <c r="AX194" s="11" t="s">
        <v>105</v>
      </c>
      <c r="AY194" s="80" t="s">
        <v>133</v>
      </c>
      <c r="AZ194" s="6"/>
      <c r="BA194" s="20"/>
      <c r="BB194" s="72"/>
      <c r="BC194" s="1" t="s">
        <v>171</v>
      </c>
      <c r="BD194" s="59"/>
      <c r="BE194" s="53" t="s">
        <v>794</v>
      </c>
      <c r="BF194" s="65"/>
      <c r="BG194" s="304"/>
    </row>
    <row r="195" spans="1:59" ht="65.25" hidden="1" customHeight="1" outlineLevel="1" x14ac:dyDescent="0.25">
      <c r="A195" s="81">
        <v>158</v>
      </c>
      <c r="B195" s="6" t="s">
        <v>633</v>
      </c>
      <c r="C195" s="25" t="s">
        <v>499</v>
      </c>
      <c r="D195" s="1" t="s">
        <v>861</v>
      </c>
      <c r="E195" s="11" t="s">
        <v>104</v>
      </c>
      <c r="F195" s="80">
        <v>1</v>
      </c>
      <c r="G195" s="6" t="s">
        <v>3384</v>
      </c>
      <c r="H195" s="55" t="s">
        <v>803</v>
      </c>
      <c r="I195" s="198"/>
      <c r="J195" s="241"/>
      <c r="K195" s="212" t="s">
        <v>1509</v>
      </c>
      <c r="L195" s="25" t="s">
        <v>1386</v>
      </c>
      <c r="M195" s="81" t="s">
        <v>532</v>
      </c>
      <c r="N195" s="241"/>
      <c r="O195" s="81">
        <v>152</v>
      </c>
      <c r="P195" s="81">
        <v>148</v>
      </c>
      <c r="Q195" s="82" t="s">
        <v>499</v>
      </c>
      <c r="R195" s="41" t="s">
        <v>861</v>
      </c>
      <c r="S195" s="138"/>
      <c r="T195" s="80" t="s">
        <v>104</v>
      </c>
      <c r="U195" s="80">
        <v>1</v>
      </c>
      <c r="V195" s="44" t="s">
        <v>1809</v>
      </c>
      <c r="W195" s="44" t="s">
        <v>1792</v>
      </c>
      <c r="X195" s="542"/>
      <c r="Y195" s="44" t="s">
        <v>633</v>
      </c>
      <c r="Z195" s="58"/>
      <c r="AA195" s="53" t="s">
        <v>803</v>
      </c>
      <c r="AB195" s="198"/>
      <c r="AC195" s="241"/>
      <c r="AD195" s="81">
        <v>141</v>
      </c>
      <c r="AE195" s="1" t="s">
        <v>499</v>
      </c>
      <c r="AF195" s="1" t="s">
        <v>966</v>
      </c>
      <c r="AG195" s="11"/>
      <c r="AH195" s="11" t="s">
        <v>104</v>
      </c>
      <c r="AI195" s="11" t="s">
        <v>110</v>
      </c>
      <c r="AJ195" s="80">
        <v>1</v>
      </c>
      <c r="AK195" s="6" t="s">
        <v>1172</v>
      </c>
      <c r="AL195" s="20"/>
      <c r="AM195" s="72"/>
      <c r="AN195" s="6" t="s">
        <v>633</v>
      </c>
      <c r="AO195" s="58"/>
      <c r="AP195" s="242" t="s">
        <v>803</v>
      </c>
      <c r="AQ195" s="243"/>
      <c r="AS195" s="81">
        <v>141</v>
      </c>
      <c r="AT195" s="1" t="s">
        <v>499</v>
      </c>
      <c r="AU195" s="1" t="s">
        <v>966</v>
      </c>
      <c r="AV195" s="11"/>
      <c r="AW195" s="11" t="s">
        <v>104</v>
      </c>
      <c r="AX195" s="11" t="s">
        <v>110</v>
      </c>
      <c r="AY195" s="80">
        <v>1</v>
      </c>
      <c r="AZ195" s="6" t="s">
        <v>1172</v>
      </c>
      <c r="BA195" s="20"/>
      <c r="BB195" s="72"/>
      <c r="BC195" s="6" t="s">
        <v>633</v>
      </c>
      <c r="BD195" s="58"/>
      <c r="BE195" s="53"/>
      <c r="BF195" s="65"/>
      <c r="BG195" s="170" t="s">
        <v>172</v>
      </c>
    </row>
    <row r="196" spans="1:59" ht="66.75" hidden="1" customHeight="1" outlineLevel="1" x14ac:dyDescent="0.25">
      <c r="A196" s="81">
        <v>159</v>
      </c>
      <c r="B196" s="6" t="s">
        <v>96</v>
      </c>
      <c r="C196" s="25" t="s">
        <v>500</v>
      </c>
      <c r="D196" s="1" t="s">
        <v>3644</v>
      </c>
      <c r="E196" s="11" t="s">
        <v>104</v>
      </c>
      <c r="F196" s="80">
        <v>1</v>
      </c>
      <c r="G196" s="6" t="s">
        <v>3384</v>
      </c>
      <c r="H196" s="55" t="s">
        <v>803</v>
      </c>
      <c r="I196" s="198"/>
      <c r="J196" s="241"/>
      <c r="K196" s="212" t="s">
        <v>1510</v>
      </c>
      <c r="L196" s="25" t="s">
        <v>1387</v>
      </c>
      <c r="M196" s="81" t="s">
        <v>532</v>
      </c>
      <c r="N196" s="241"/>
      <c r="O196" s="81">
        <v>153</v>
      </c>
      <c r="P196" s="81">
        <v>149</v>
      </c>
      <c r="Q196" s="82" t="s">
        <v>500</v>
      </c>
      <c r="R196" s="41" t="s">
        <v>862</v>
      </c>
      <c r="S196" s="138"/>
      <c r="T196" s="80" t="s">
        <v>104</v>
      </c>
      <c r="U196" s="80">
        <v>1</v>
      </c>
      <c r="V196" s="44" t="s">
        <v>1790</v>
      </c>
      <c r="W196" s="44" t="s">
        <v>1791</v>
      </c>
      <c r="X196" s="542"/>
      <c r="Y196" s="44" t="s">
        <v>96</v>
      </c>
      <c r="Z196" s="58"/>
      <c r="AA196" s="53" t="s">
        <v>803</v>
      </c>
      <c r="AB196" s="198"/>
      <c r="AC196" s="241"/>
      <c r="AD196" s="81">
        <v>142</v>
      </c>
      <c r="AE196" s="1" t="s">
        <v>500</v>
      </c>
      <c r="AF196" s="1" t="s">
        <v>967</v>
      </c>
      <c r="AG196" s="11"/>
      <c r="AH196" s="11" t="s">
        <v>104</v>
      </c>
      <c r="AI196" s="11" t="s">
        <v>110</v>
      </c>
      <c r="AJ196" s="80">
        <v>1</v>
      </c>
      <c r="AK196" s="6" t="s">
        <v>1173</v>
      </c>
      <c r="AL196" s="20"/>
      <c r="AM196" s="72"/>
      <c r="AN196" s="6" t="s">
        <v>96</v>
      </c>
      <c r="AO196" s="58"/>
      <c r="AP196" s="242" t="s">
        <v>803</v>
      </c>
      <c r="AQ196" s="243"/>
      <c r="AS196" s="81">
        <v>142</v>
      </c>
      <c r="AT196" s="1" t="s">
        <v>500</v>
      </c>
      <c r="AU196" s="1" t="s">
        <v>967</v>
      </c>
      <c r="AV196" s="11"/>
      <c r="AW196" s="11" t="s">
        <v>104</v>
      </c>
      <c r="AX196" s="11" t="s">
        <v>110</v>
      </c>
      <c r="AY196" s="80">
        <v>1</v>
      </c>
      <c r="AZ196" s="6" t="s">
        <v>1173</v>
      </c>
      <c r="BA196" s="20"/>
      <c r="BB196" s="72"/>
      <c r="BC196" s="6" t="s">
        <v>96</v>
      </c>
      <c r="BD196" s="58"/>
      <c r="BE196" s="53"/>
      <c r="BF196" s="65"/>
      <c r="BG196" s="170" t="s">
        <v>173</v>
      </c>
    </row>
    <row r="197" spans="1:59" ht="30.75" hidden="1" customHeight="1" outlineLevel="1" x14ac:dyDescent="0.25">
      <c r="A197" s="81">
        <v>160</v>
      </c>
      <c r="B197" s="6" t="s">
        <v>634</v>
      </c>
      <c r="C197" s="25" t="s">
        <v>501</v>
      </c>
      <c r="D197" s="1" t="s">
        <v>1389</v>
      </c>
      <c r="E197" s="11" t="s">
        <v>104</v>
      </c>
      <c r="F197" s="80">
        <v>50</v>
      </c>
      <c r="G197" s="6"/>
      <c r="H197" s="55" t="s">
        <v>803</v>
      </c>
      <c r="I197" s="198"/>
      <c r="J197" s="241"/>
      <c r="K197" s="212" t="s">
        <v>1514</v>
      </c>
      <c r="L197" s="4" t="s">
        <v>1388</v>
      </c>
      <c r="M197" s="81" t="s">
        <v>532</v>
      </c>
      <c r="N197" s="241"/>
      <c r="O197" s="81">
        <v>154</v>
      </c>
      <c r="P197" s="81">
        <v>150</v>
      </c>
      <c r="Q197" s="82" t="s">
        <v>501</v>
      </c>
      <c r="R197" s="41" t="s">
        <v>1389</v>
      </c>
      <c r="S197" s="138"/>
      <c r="T197" s="80" t="s">
        <v>104</v>
      </c>
      <c r="U197" s="80">
        <v>50</v>
      </c>
      <c r="V197" s="44"/>
      <c r="W197" s="44"/>
      <c r="X197" s="542"/>
      <c r="Y197" s="44" t="s">
        <v>634</v>
      </c>
      <c r="Z197" s="58"/>
      <c r="AA197" s="53" t="s">
        <v>803</v>
      </c>
      <c r="AB197" s="198"/>
      <c r="AC197" s="241"/>
      <c r="AD197" s="81">
        <v>143</v>
      </c>
      <c r="AE197" s="1" t="s">
        <v>501</v>
      </c>
      <c r="AF197" s="1" t="s">
        <v>968</v>
      </c>
      <c r="AG197" s="11"/>
      <c r="AH197" s="11" t="s">
        <v>104</v>
      </c>
      <c r="AI197" s="11" t="s">
        <v>105</v>
      </c>
      <c r="AJ197" s="80">
        <v>50</v>
      </c>
      <c r="AK197" s="6"/>
      <c r="AL197" s="20"/>
      <c r="AM197" s="72"/>
      <c r="AN197" s="6" t="s">
        <v>634</v>
      </c>
      <c r="AO197" s="58"/>
      <c r="AP197" s="242" t="s">
        <v>803</v>
      </c>
      <c r="AQ197" s="243"/>
      <c r="AS197" s="81">
        <v>143</v>
      </c>
      <c r="AT197" s="1" t="s">
        <v>501</v>
      </c>
      <c r="AU197" s="1" t="s">
        <v>968</v>
      </c>
      <c r="AV197" s="11"/>
      <c r="AW197" s="11" t="s">
        <v>104</v>
      </c>
      <c r="AX197" s="11" t="s">
        <v>105</v>
      </c>
      <c r="AY197" s="80">
        <v>50</v>
      </c>
      <c r="AZ197" s="6"/>
      <c r="BA197" s="20"/>
      <c r="BB197" s="72"/>
      <c r="BC197" s="6" t="s">
        <v>634</v>
      </c>
      <c r="BD197" s="58"/>
      <c r="BE197" s="53"/>
      <c r="BF197" s="65"/>
      <c r="BG197" s="170" t="s">
        <v>174</v>
      </c>
    </row>
    <row r="198" spans="1:59" ht="28.5" hidden="1" customHeight="1" outlineLevel="1" x14ac:dyDescent="0.25">
      <c r="A198" s="81">
        <v>161</v>
      </c>
      <c r="B198" s="6" t="s">
        <v>634</v>
      </c>
      <c r="C198" s="25" t="s">
        <v>502</v>
      </c>
      <c r="D198" s="1" t="s">
        <v>1390</v>
      </c>
      <c r="E198" s="11" t="s">
        <v>104</v>
      </c>
      <c r="F198" s="80">
        <v>50</v>
      </c>
      <c r="G198" s="6"/>
      <c r="H198" s="56" t="s">
        <v>803</v>
      </c>
      <c r="I198" s="198"/>
      <c r="J198" s="241"/>
      <c r="K198" s="212" t="s">
        <v>1514</v>
      </c>
      <c r="L198" s="4" t="s">
        <v>1388</v>
      </c>
      <c r="M198" s="81" t="s">
        <v>532</v>
      </c>
      <c r="N198" s="241"/>
      <c r="O198" s="81">
        <v>155</v>
      </c>
      <c r="P198" s="81">
        <v>151</v>
      </c>
      <c r="Q198" s="82" t="s">
        <v>502</v>
      </c>
      <c r="R198" s="41" t="s">
        <v>1390</v>
      </c>
      <c r="S198" s="138"/>
      <c r="T198" s="80" t="s">
        <v>104</v>
      </c>
      <c r="U198" s="80">
        <v>50</v>
      </c>
      <c r="V198" s="44"/>
      <c r="W198" s="44"/>
      <c r="X198" s="542"/>
      <c r="Y198" s="44" t="s">
        <v>634</v>
      </c>
      <c r="Z198" s="58"/>
      <c r="AA198" s="52" t="s">
        <v>803</v>
      </c>
      <c r="AB198" s="198"/>
      <c r="AC198" s="241"/>
      <c r="AD198" s="81">
        <v>144</v>
      </c>
      <c r="AE198" s="2" t="s">
        <v>502</v>
      </c>
      <c r="AF198" s="1" t="s">
        <v>969</v>
      </c>
      <c r="AG198" s="11"/>
      <c r="AH198" s="11" t="s">
        <v>104</v>
      </c>
      <c r="AI198" s="11" t="s">
        <v>105</v>
      </c>
      <c r="AJ198" s="80">
        <v>50</v>
      </c>
      <c r="AK198" s="6"/>
      <c r="AL198" s="2"/>
      <c r="AM198" s="59"/>
      <c r="AN198" s="4" t="s">
        <v>634</v>
      </c>
      <c r="AO198" s="58"/>
      <c r="AP198" s="242" t="s">
        <v>803</v>
      </c>
      <c r="AQ198" s="243"/>
      <c r="AS198" s="81">
        <v>144</v>
      </c>
      <c r="AT198" s="2" t="s">
        <v>502</v>
      </c>
      <c r="AU198" s="1" t="s">
        <v>969</v>
      </c>
      <c r="AV198" s="11"/>
      <c r="AW198" s="11" t="s">
        <v>104</v>
      </c>
      <c r="AX198" s="11" t="s">
        <v>105</v>
      </c>
      <c r="AY198" s="80">
        <v>50</v>
      </c>
      <c r="AZ198" s="6"/>
      <c r="BA198" s="2"/>
      <c r="BB198" s="59"/>
      <c r="BC198" s="4" t="s">
        <v>634</v>
      </c>
      <c r="BD198" s="58"/>
      <c r="BE198" s="52"/>
      <c r="BF198" s="66"/>
      <c r="BG198" s="171" t="s">
        <v>175</v>
      </c>
    </row>
    <row r="199" spans="1:59" ht="22.5" hidden="1" customHeight="1" outlineLevel="1" x14ac:dyDescent="0.25">
      <c r="A199" s="81">
        <v>162</v>
      </c>
      <c r="B199" s="6" t="s">
        <v>635</v>
      </c>
      <c r="C199" s="25" t="s">
        <v>503</v>
      </c>
      <c r="D199" s="44" t="s">
        <v>1391</v>
      </c>
      <c r="E199" s="11" t="s">
        <v>106</v>
      </c>
      <c r="F199" s="80">
        <v>6</v>
      </c>
      <c r="G199" s="6"/>
      <c r="H199" s="55" t="s">
        <v>803</v>
      </c>
      <c r="I199" s="198"/>
      <c r="J199" s="241"/>
      <c r="K199" s="212" t="s">
        <v>1515</v>
      </c>
      <c r="L199" s="6" t="s">
        <v>503</v>
      </c>
      <c r="M199" s="81" t="s">
        <v>532</v>
      </c>
      <c r="N199" s="241"/>
      <c r="O199" s="81">
        <v>156</v>
      </c>
      <c r="P199" s="81">
        <v>152</v>
      </c>
      <c r="Q199" s="82" t="s">
        <v>503</v>
      </c>
      <c r="R199" s="44" t="s">
        <v>1391</v>
      </c>
      <c r="S199" s="138"/>
      <c r="T199" s="80" t="s">
        <v>106</v>
      </c>
      <c r="U199" s="80">
        <v>6</v>
      </c>
      <c r="V199" s="44"/>
      <c r="W199" s="44"/>
      <c r="X199" s="542"/>
      <c r="Y199" s="44" t="s">
        <v>635</v>
      </c>
      <c r="Z199" s="58"/>
      <c r="AA199" s="53" t="s">
        <v>803</v>
      </c>
      <c r="AB199" s="198"/>
      <c r="AC199" s="241"/>
      <c r="AD199" s="81">
        <v>145</v>
      </c>
      <c r="AE199" s="2" t="s">
        <v>503</v>
      </c>
      <c r="AF199" s="1" t="s">
        <v>970</v>
      </c>
      <c r="AG199" s="11"/>
      <c r="AH199" s="11" t="s">
        <v>106</v>
      </c>
      <c r="AI199" s="11" t="s">
        <v>105</v>
      </c>
      <c r="AJ199" s="80">
        <v>6</v>
      </c>
      <c r="AK199" s="6"/>
      <c r="AL199" s="20"/>
      <c r="AM199" s="72"/>
      <c r="AN199" s="4" t="s">
        <v>635</v>
      </c>
      <c r="AO199" s="58"/>
      <c r="AP199" s="242" t="s">
        <v>803</v>
      </c>
      <c r="AQ199" s="243"/>
      <c r="AS199" s="81">
        <v>145</v>
      </c>
      <c r="AT199" s="2" t="s">
        <v>503</v>
      </c>
      <c r="AU199" s="1" t="s">
        <v>970</v>
      </c>
      <c r="AV199" s="11"/>
      <c r="AW199" s="11" t="s">
        <v>106</v>
      </c>
      <c r="AX199" s="11" t="s">
        <v>105</v>
      </c>
      <c r="AY199" s="80">
        <v>6</v>
      </c>
      <c r="AZ199" s="6"/>
      <c r="BA199" s="20"/>
      <c r="BB199" s="72"/>
      <c r="BC199" s="4" t="s">
        <v>635</v>
      </c>
      <c r="BD199" s="58"/>
      <c r="BE199" s="53"/>
      <c r="BF199" s="65"/>
      <c r="BG199" s="171" t="s">
        <v>176</v>
      </c>
    </row>
    <row r="200" spans="1:59" ht="61.5" hidden="1" customHeight="1" outlineLevel="1" x14ac:dyDescent="0.25">
      <c r="A200" s="81">
        <v>163</v>
      </c>
      <c r="B200" s="6" t="s">
        <v>415</v>
      </c>
      <c r="C200" s="25" t="s">
        <v>504</v>
      </c>
      <c r="D200" s="44" t="s">
        <v>1644</v>
      </c>
      <c r="E200" s="11" t="s">
        <v>104</v>
      </c>
      <c r="F200" s="80" t="s">
        <v>233</v>
      </c>
      <c r="G200" s="6"/>
      <c r="H200" s="11" t="s">
        <v>803</v>
      </c>
      <c r="I200" s="198"/>
      <c r="J200" s="241"/>
      <c r="K200" s="212" t="s">
        <v>1512</v>
      </c>
      <c r="L200" s="25" t="s">
        <v>504</v>
      </c>
      <c r="M200" s="81" t="s">
        <v>532</v>
      </c>
      <c r="N200" s="241"/>
      <c r="O200" s="81">
        <v>157</v>
      </c>
      <c r="P200" s="81">
        <v>153</v>
      </c>
      <c r="Q200" s="82" t="s">
        <v>504</v>
      </c>
      <c r="R200" s="44" t="s">
        <v>1644</v>
      </c>
      <c r="S200" s="138"/>
      <c r="T200" s="80" t="s">
        <v>104</v>
      </c>
      <c r="U200" s="80" t="s">
        <v>233</v>
      </c>
      <c r="V200" s="44"/>
      <c r="W200" s="44"/>
      <c r="X200" s="542"/>
      <c r="Y200" s="44" t="s">
        <v>415</v>
      </c>
      <c r="Z200" s="51" t="s">
        <v>803</v>
      </c>
      <c r="AA200" s="51" t="s">
        <v>803</v>
      </c>
      <c r="AB200" s="198"/>
      <c r="AC200" s="241"/>
      <c r="AD200" s="81">
        <v>145</v>
      </c>
      <c r="AE200" s="1" t="s">
        <v>504</v>
      </c>
      <c r="AF200" s="1" t="s">
        <v>971</v>
      </c>
      <c r="AG200" s="11"/>
      <c r="AH200" s="11" t="s">
        <v>104</v>
      </c>
      <c r="AI200" s="11" t="s">
        <v>105</v>
      </c>
      <c r="AJ200" s="80" t="s">
        <v>233</v>
      </c>
      <c r="AK200" s="6"/>
      <c r="AL200" s="2" t="s">
        <v>1174</v>
      </c>
      <c r="AM200" s="59"/>
      <c r="AN200" s="6" t="s">
        <v>415</v>
      </c>
      <c r="AO200" s="58"/>
      <c r="AP200" s="242" t="s">
        <v>803</v>
      </c>
      <c r="AQ200" s="243"/>
      <c r="AS200" s="81">
        <v>145</v>
      </c>
      <c r="AT200" s="1" t="s">
        <v>504</v>
      </c>
      <c r="AU200" s="1" t="s">
        <v>971</v>
      </c>
      <c r="AV200" s="11"/>
      <c r="AW200" s="11" t="s">
        <v>104</v>
      </c>
      <c r="AX200" s="11" t="s">
        <v>105</v>
      </c>
      <c r="AY200" s="80" t="s">
        <v>233</v>
      </c>
      <c r="AZ200" s="6"/>
      <c r="BA200" s="2" t="s">
        <v>1174</v>
      </c>
      <c r="BB200" s="59"/>
      <c r="BC200" s="6" t="s">
        <v>415</v>
      </c>
      <c r="BD200" s="58"/>
      <c r="BE200" s="52"/>
      <c r="BF200" s="66"/>
      <c r="BG200" s="171" t="s">
        <v>177</v>
      </c>
    </row>
    <row r="201" spans="1:59" ht="22.5" hidden="1" customHeight="1" outlineLevel="1" x14ac:dyDescent="0.25">
      <c r="A201" s="81">
        <v>164</v>
      </c>
      <c r="B201" s="6" t="s">
        <v>636</v>
      </c>
      <c r="C201" s="25" t="s">
        <v>505</v>
      </c>
      <c r="D201" s="44" t="s">
        <v>1810</v>
      </c>
      <c r="E201" s="11" t="s">
        <v>104</v>
      </c>
      <c r="F201" s="80" t="s">
        <v>233</v>
      </c>
      <c r="G201" s="6"/>
      <c r="H201" s="11" t="s">
        <v>803</v>
      </c>
      <c r="I201" s="198"/>
      <c r="J201" s="241"/>
      <c r="K201" s="212" t="s">
        <v>1513</v>
      </c>
      <c r="L201" s="25" t="s">
        <v>505</v>
      </c>
      <c r="M201" s="81" t="s">
        <v>532</v>
      </c>
      <c r="N201" s="241"/>
      <c r="O201" s="81">
        <v>158</v>
      </c>
      <c r="P201" s="81">
        <v>154</v>
      </c>
      <c r="Q201" s="82" t="s">
        <v>505</v>
      </c>
      <c r="R201" s="44" t="s">
        <v>1810</v>
      </c>
      <c r="S201" s="138"/>
      <c r="T201" s="80" t="s">
        <v>104</v>
      </c>
      <c r="U201" s="80" t="s">
        <v>233</v>
      </c>
      <c r="V201" s="44"/>
      <c r="W201" s="44"/>
      <c r="X201" s="542"/>
      <c r="Y201" s="44" t="s">
        <v>636</v>
      </c>
      <c r="Z201" s="51" t="s">
        <v>803</v>
      </c>
      <c r="AA201" s="51" t="s">
        <v>803</v>
      </c>
      <c r="AB201" s="198"/>
      <c r="AC201" s="241"/>
      <c r="AD201" s="81">
        <v>147</v>
      </c>
      <c r="AE201" s="1" t="s">
        <v>505</v>
      </c>
      <c r="AF201" s="1" t="s">
        <v>972</v>
      </c>
      <c r="AG201" s="11"/>
      <c r="AH201" s="11" t="s">
        <v>104</v>
      </c>
      <c r="AI201" s="11" t="s">
        <v>105</v>
      </c>
      <c r="AJ201" s="80" t="s">
        <v>233</v>
      </c>
      <c r="AK201" s="6"/>
      <c r="AL201" s="20"/>
      <c r="AM201" s="72"/>
      <c r="AN201" s="6" t="s">
        <v>636</v>
      </c>
      <c r="AO201" s="58"/>
      <c r="AP201" s="242" t="s">
        <v>803</v>
      </c>
      <c r="AQ201" s="243"/>
      <c r="AS201" s="81">
        <v>147</v>
      </c>
      <c r="AT201" s="1" t="s">
        <v>505</v>
      </c>
      <c r="AU201" s="1" t="s">
        <v>972</v>
      </c>
      <c r="AV201" s="11"/>
      <c r="AW201" s="11" t="s">
        <v>104</v>
      </c>
      <c r="AX201" s="11" t="s">
        <v>105</v>
      </c>
      <c r="AY201" s="80" t="s">
        <v>233</v>
      </c>
      <c r="AZ201" s="6"/>
      <c r="BA201" s="20"/>
      <c r="BB201" s="72"/>
      <c r="BC201" s="6" t="s">
        <v>636</v>
      </c>
      <c r="BD201" s="58"/>
      <c r="BE201" s="53"/>
      <c r="BF201" s="65"/>
      <c r="BG201" s="170" t="s">
        <v>178</v>
      </c>
    </row>
    <row r="202" spans="1:59" ht="57.75" hidden="1" customHeight="1" outlineLevel="1" x14ac:dyDescent="0.25">
      <c r="A202" s="81">
        <v>165</v>
      </c>
      <c r="B202" s="6" t="s">
        <v>637</v>
      </c>
      <c r="C202" s="25" t="s">
        <v>478</v>
      </c>
      <c r="D202" s="44" t="s">
        <v>3471</v>
      </c>
      <c r="E202" s="11" t="s">
        <v>104</v>
      </c>
      <c r="F202" s="80">
        <v>1</v>
      </c>
      <c r="G202" s="6" t="s">
        <v>3384</v>
      </c>
      <c r="H202" s="11" t="s">
        <v>803</v>
      </c>
      <c r="I202" s="198"/>
      <c r="J202" s="241"/>
      <c r="K202" s="212" t="s">
        <v>1511</v>
      </c>
      <c r="L202" s="25" t="s">
        <v>478</v>
      </c>
      <c r="M202" s="81" t="s">
        <v>532</v>
      </c>
      <c r="N202" s="241"/>
      <c r="O202" s="81">
        <v>159</v>
      </c>
      <c r="P202" s="81">
        <v>155</v>
      </c>
      <c r="Q202" s="82" t="s">
        <v>478</v>
      </c>
      <c r="R202" s="44" t="s">
        <v>863</v>
      </c>
      <c r="S202" s="138"/>
      <c r="T202" s="80" t="s">
        <v>104</v>
      </c>
      <c r="U202" s="80">
        <v>1</v>
      </c>
      <c r="V202" s="44" t="s">
        <v>1793</v>
      </c>
      <c r="W202" s="44" t="s">
        <v>1794</v>
      </c>
      <c r="X202" s="542"/>
      <c r="Y202" s="44" t="s">
        <v>637</v>
      </c>
      <c r="Z202" s="51" t="s">
        <v>803</v>
      </c>
      <c r="AA202" s="51" t="s">
        <v>803</v>
      </c>
      <c r="AB202" s="198"/>
      <c r="AC202" s="241"/>
      <c r="AD202" s="81">
        <v>148</v>
      </c>
      <c r="AE202" s="1" t="s">
        <v>478</v>
      </c>
      <c r="AF202" s="1" t="s">
        <v>973</v>
      </c>
      <c r="AG202" s="11"/>
      <c r="AH202" s="11" t="s">
        <v>104</v>
      </c>
      <c r="AI202" s="11" t="s">
        <v>105</v>
      </c>
      <c r="AJ202" s="80">
        <v>1</v>
      </c>
      <c r="AK202" s="6"/>
      <c r="AL202" s="20" t="s">
        <v>1175</v>
      </c>
      <c r="AM202" s="72"/>
      <c r="AN202" s="6" t="s">
        <v>637</v>
      </c>
      <c r="AO202" s="58"/>
      <c r="AP202" s="242" t="s">
        <v>803</v>
      </c>
      <c r="AQ202" s="243"/>
      <c r="AS202" s="81">
        <v>148</v>
      </c>
      <c r="AT202" s="1" t="s">
        <v>478</v>
      </c>
      <c r="AU202" s="1" t="s">
        <v>973</v>
      </c>
      <c r="AV202" s="11"/>
      <c r="AW202" s="11" t="s">
        <v>104</v>
      </c>
      <c r="AX202" s="11" t="s">
        <v>105</v>
      </c>
      <c r="AY202" s="80">
        <v>1</v>
      </c>
      <c r="AZ202" s="6"/>
      <c r="BA202" s="20" t="s">
        <v>1175</v>
      </c>
      <c r="BB202" s="72"/>
      <c r="BC202" s="6" t="s">
        <v>637</v>
      </c>
      <c r="BD202" s="58"/>
      <c r="BE202" s="53"/>
      <c r="BF202" s="65"/>
      <c r="BG202" s="170" t="s">
        <v>179</v>
      </c>
    </row>
    <row r="203" spans="1:59" ht="57" hidden="1" customHeight="1" outlineLevel="1" x14ac:dyDescent="0.25">
      <c r="A203" s="81">
        <v>166</v>
      </c>
      <c r="B203" s="6" t="s">
        <v>639</v>
      </c>
      <c r="C203" s="25" t="s">
        <v>506</v>
      </c>
      <c r="D203" s="1" t="s">
        <v>974</v>
      </c>
      <c r="E203" s="11" t="s">
        <v>104</v>
      </c>
      <c r="F203" s="80">
        <v>50</v>
      </c>
      <c r="G203" s="6" t="s">
        <v>3385</v>
      </c>
      <c r="H203" s="11" t="s">
        <v>803</v>
      </c>
      <c r="I203" s="256"/>
      <c r="J203" s="241"/>
      <c r="K203" s="212" t="s">
        <v>1843</v>
      </c>
      <c r="L203" s="25" t="s">
        <v>506</v>
      </c>
      <c r="M203" s="81" t="s">
        <v>532</v>
      </c>
      <c r="N203" s="241"/>
      <c r="O203" s="81">
        <v>160</v>
      </c>
      <c r="P203" s="81" t="s">
        <v>1795</v>
      </c>
      <c r="Q203" s="82" t="s">
        <v>506</v>
      </c>
      <c r="R203" s="41" t="s">
        <v>974</v>
      </c>
      <c r="S203" s="138"/>
      <c r="T203" s="80" t="s">
        <v>104</v>
      </c>
      <c r="U203" s="80">
        <v>50</v>
      </c>
      <c r="V203" s="44" t="s">
        <v>1878</v>
      </c>
      <c r="W203" s="44"/>
      <c r="X203" s="565"/>
      <c r="Y203" s="44" t="s">
        <v>639</v>
      </c>
      <c r="Z203" s="59"/>
      <c r="AA203" s="217" t="s">
        <v>803</v>
      </c>
      <c r="AB203" s="256"/>
      <c r="AC203" s="241"/>
      <c r="AD203" s="81">
        <v>149</v>
      </c>
      <c r="AE203" s="1" t="s">
        <v>506</v>
      </c>
      <c r="AF203" s="1" t="s">
        <v>974</v>
      </c>
      <c r="AG203" s="11"/>
      <c r="AH203" s="11" t="s">
        <v>104</v>
      </c>
      <c r="AI203" s="11" t="s">
        <v>105</v>
      </c>
      <c r="AJ203" s="80">
        <v>50</v>
      </c>
      <c r="AK203" s="6" t="s">
        <v>1176</v>
      </c>
      <c r="AL203" s="1"/>
      <c r="AM203" s="59"/>
      <c r="AN203" s="1" t="s">
        <v>639</v>
      </c>
      <c r="AO203" s="59"/>
      <c r="AP203" s="242" t="s">
        <v>803</v>
      </c>
      <c r="AQ203" s="243"/>
      <c r="AS203" s="81" t="s">
        <v>79</v>
      </c>
      <c r="AT203" s="1" t="s">
        <v>506</v>
      </c>
      <c r="AU203" s="1" t="s">
        <v>974</v>
      </c>
      <c r="AV203" s="11"/>
      <c r="AW203" s="11" t="s">
        <v>104</v>
      </c>
      <c r="AX203" s="11" t="s">
        <v>105</v>
      </c>
      <c r="AY203" s="80">
        <v>50</v>
      </c>
      <c r="AZ203" s="6" t="s">
        <v>1176</v>
      </c>
      <c r="BA203" s="1"/>
      <c r="BB203" s="59"/>
      <c r="BC203" s="1" t="s">
        <v>639</v>
      </c>
      <c r="BD203" s="59"/>
      <c r="BE203" s="217" t="s">
        <v>794</v>
      </c>
      <c r="BF203" s="261"/>
      <c r="BG203" s="170"/>
    </row>
    <row r="204" spans="1:59" ht="39" hidden="1" customHeight="1" outlineLevel="1" x14ac:dyDescent="0.25">
      <c r="A204" s="81">
        <v>167</v>
      </c>
      <c r="B204" s="6" t="s">
        <v>180</v>
      </c>
      <c r="C204" s="25" t="s">
        <v>180</v>
      </c>
      <c r="D204" s="1" t="s">
        <v>975</v>
      </c>
      <c r="E204" s="11" t="s">
        <v>104</v>
      </c>
      <c r="F204" s="80">
        <v>10</v>
      </c>
      <c r="G204" s="6" t="s">
        <v>3386</v>
      </c>
      <c r="H204" s="11" t="s">
        <v>803</v>
      </c>
      <c r="I204" s="256"/>
      <c r="J204" s="241"/>
      <c r="K204" s="212" t="s">
        <v>1844</v>
      </c>
      <c r="L204" s="25" t="s">
        <v>180</v>
      </c>
      <c r="M204" s="81" t="s">
        <v>532</v>
      </c>
      <c r="N204" s="241"/>
      <c r="O204" s="81">
        <v>161</v>
      </c>
      <c r="P204" s="81" t="s">
        <v>1796</v>
      </c>
      <c r="Q204" s="82" t="s">
        <v>180</v>
      </c>
      <c r="R204" s="41" t="s">
        <v>975</v>
      </c>
      <c r="S204" s="138"/>
      <c r="T204" s="80" t="s">
        <v>104</v>
      </c>
      <c r="U204" s="80">
        <v>10</v>
      </c>
      <c r="V204" s="44" t="s">
        <v>1177</v>
      </c>
      <c r="W204" s="44"/>
      <c r="X204" s="565"/>
      <c r="Y204" s="44" t="s">
        <v>180</v>
      </c>
      <c r="Z204" s="59"/>
      <c r="AA204" s="217" t="s">
        <v>803</v>
      </c>
      <c r="AB204" s="256"/>
      <c r="AC204" s="241"/>
      <c r="AD204" s="81">
        <v>150</v>
      </c>
      <c r="AE204" s="1" t="s">
        <v>180</v>
      </c>
      <c r="AF204" s="1" t="s">
        <v>975</v>
      </c>
      <c r="AG204" s="11"/>
      <c r="AH204" s="11" t="s">
        <v>104</v>
      </c>
      <c r="AI204" s="11" t="s">
        <v>110</v>
      </c>
      <c r="AJ204" s="80">
        <v>10</v>
      </c>
      <c r="AK204" s="6" t="s">
        <v>1177</v>
      </c>
      <c r="AL204" s="1"/>
      <c r="AM204" s="59"/>
      <c r="AN204" s="1" t="s">
        <v>180</v>
      </c>
      <c r="AO204" s="59"/>
      <c r="AP204" s="242" t="s">
        <v>803</v>
      </c>
      <c r="AQ204" s="243"/>
      <c r="AS204" s="81" t="s">
        <v>80</v>
      </c>
      <c r="AT204" s="1" t="s">
        <v>180</v>
      </c>
      <c r="AU204" s="1" t="s">
        <v>975</v>
      </c>
      <c r="AV204" s="11"/>
      <c r="AW204" s="11" t="s">
        <v>104</v>
      </c>
      <c r="AX204" s="11" t="s">
        <v>110</v>
      </c>
      <c r="AY204" s="80">
        <v>10</v>
      </c>
      <c r="AZ204" s="6" t="s">
        <v>1177</v>
      </c>
      <c r="BA204" s="1"/>
      <c r="BB204" s="59"/>
      <c r="BC204" s="1" t="s">
        <v>180</v>
      </c>
      <c r="BD204" s="59"/>
      <c r="BE204" s="217" t="s">
        <v>794</v>
      </c>
      <c r="BF204" s="261"/>
      <c r="BG204" s="170"/>
    </row>
    <row r="205" spans="1:59" ht="64.5" hidden="1" customHeight="1" outlineLevel="1" x14ac:dyDescent="0.25">
      <c r="A205" s="81">
        <v>168</v>
      </c>
      <c r="B205" s="6" t="s">
        <v>640</v>
      </c>
      <c r="C205" s="25" t="s">
        <v>181</v>
      </c>
      <c r="D205" s="1" t="s">
        <v>976</v>
      </c>
      <c r="E205" s="11" t="s">
        <v>104</v>
      </c>
      <c r="F205" s="80">
        <v>1</v>
      </c>
      <c r="G205" s="6" t="s">
        <v>3384</v>
      </c>
      <c r="H205" s="11" t="s">
        <v>803</v>
      </c>
      <c r="I205" s="256"/>
      <c r="J205" s="241"/>
      <c r="K205" s="212" t="s">
        <v>1845</v>
      </c>
      <c r="L205" s="25" t="s">
        <v>181</v>
      </c>
      <c r="M205" s="81" t="s">
        <v>532</v>
      </c>
      <c r="N205" s="241"/>
      <c r="O205" s="81">
        <v>162</v>
      </c>
      <c r="P205" s="81" t="s">
        <v>1797</v>
      </c>
      <c r="Q205" s="82" t="s">
        <v>181</v>
      </c>
      <c r="R205" s="41" t="s">
        <v>976</v>
      </c>
      <c r="S205" s="138"/>
      <c r="T205" s="80" t="s">
        <v>104</v>
      </c>
      <c r="U205" s="80">
        <v>1</v>
      </c>
      <c r="V205" s="44" t="s">
        <v>1178</v>
      </c>
      <c r="W205" s="44"/>
      <c r="X205" s="565"/>
      <c r="Y205" s="44" t="s">
        <v>640</v>
      </c>
      <c r="Z205" s="59"/>
      <c r="AA205" s="217" t="s">
        <v>803</v>
      </c>
      <c r="AB205" s="256"/>
      <c r="AC205" s="241"/>
      <c r="AD205" s="81">
        <v>151</v>
      </c>
      <c r="AE205" s="1" t="s">
        <v>181</v>
      </c>
      <c r="AF205" s="1" t="s">
        <v>976</v>
      </c>
      <c r="AG205" s="11"/>
      <c r="AH205" s="11" t="s">
        <v>104</v>
      </c>
      <c r="AI205" s="11" t="s">
        <v>105</v>
      </c>
      <c r="AJ205" s="80">
        <v>1</v>
      </c>
      <c r="AK205" s="6" t="s">
        <v>1178</v>
      </c>
      <c r="AL205" s="1"/>
      <c r="AM205" s="59"/>
      <c r="AN205" s="1" t="s">
        <v>640</v>
      </c>
      <c r="AO205" s="59"/>
      <c r="AP205" s="242" t="s">
        <v>803</v>
      </c>
      <c r="AQ205" s="243"/>
      <c r="AS205" s="81" t="s">
        <v>32</v>
      </c>
      <c r="AT205" s="1" t="s">
        <v>181</v>
      </c>
      <c r="AU205" s="1" t="s">
        <v>976</v>
      </c>
      <c r="AV205" s="11"/>
      <c r="AW205" s="11" t="s">
        <v>104</v>
      </c>
      <c r="AX205" s="11" t="s">
        <v>105</v>
      </c>
      <c r="AY205" s="80">
        <v>1</v>
      </c>
      <c r="AZ205" s="6" t="s">
        <v>1178</v>
      </c>
      <c r="BA205" s="1"/>
      <c r="BB205" s="59"/>
      <c r="BC205" s="1" t="s">
        <v>640</v>
      </c>
      <c r="BD205" s="59"/>
      <c r="BE205" s="217" t="s">
        <v>794</v>
      </c>
      <c r="BF205" s="261"/>
      <c r="BG205" s="13"/>
    </row>
    <row r="206" spans="1:59" ht="24.75" hidden="1" customHeight="1" outlineLevel="1" x14ac:dyDescent="0.25">
      <c r="A206" s="81">
        <v>169</v>
      </c>
      <c r="B206" s="6" t="s">
        <v>641</v>
      </c>
      <c r="C206" s="25" t="s">
        <v>182</v>
      </c>
      <c r="D206" s="1" t="s">
        <v>977</v>
      </c>
      <c r="E206" s="11" t="s">
        <v>104</v>
      </c>
      <c r="F206" s="80">
        <v>50</v>
      </c>
      <c r="G206" s="6"/>
      <c r="H206" s="11" t="s">
        <v>803</v>
      </c>
      <c r="I206" s="256"/>
      <c r="J206" s="241"/>
      <c r="K206" s="212" t="s">
        <v>1841</v>
      </c>
      <c r="L206" s="25" t="s">
        <v>182</v>
      </c>
      <c r="M206" s="81" t="s">
        <v>532</v>
      </c>
      <c r="N206" s="241"/>
      <c r="O206" s="81">
        <v>163</v>
      </c>
      <c r="P206" s="81" t="s">
        <v>1798</v>
      </c>
      <c r="Q206" s="82" t="s">
        <v>182</v>
      </c>
      <c r="R206" s="41" t="s">
        <v>977</v>
      </c>
      <c r="S206" s="566"/>
      <c r="T206" s="80" t="s">
        <v>104</v>
      </c>
      <c r="U206" s="80">
        <v>50</v>
      </c>
      <c r="V206" s="44"/>
      <c r="W206" s="44"/>
      <c r="X206" s="565"/>
      <c r="Y206" s="44" t="s">
        <v>641</v>
      </c>
      <c r="Z206" s="59"/>
      <c r="AA206" s="217" t="s">
        <v>803</v>
      </c>
      <c r="AB206" s="256"/>
      <c r="AC206" s="241"/>
      <c r="AD206" s="81">
        <v>152</v>
      </c>
      <c r="AE206" s="1" t="s">
        <v>182</v>
      </c>
      <c r="AF206" s="1" t="s">
        <v>977</v>
      </c>
      <c r="AG206" s="1"/>
      <c r="AH206" s="11" t="s">
        <v>104</v>
      </c>
      <c r="AI206" s="11" t="s">
        <v>105</v>
      </c>
      <c r="AJ206" s="80">
        <v>50</v>
      </c>
      <c r="AK206" s="6"/>
      <c r="AL206" s="1"/>
      <c r="AM206" s="59"/>
      <c r="AN206" s="1" t="s">
        <v>641</v>
      </c>
      <c r="AO206" s="59"/>
      <c r="AP206" s="242" t="s">
        <v>803</v>
      </c>
      <c r="AQ206" s="243"/>
      <c r="AS206" s="81" t="s">
        <v>33</v>
      </c>
      <c r="AT206" s="1" t="s">
        <v>182</v>
      </c>
      <c r="AU206" s="1" t="s">
        <v>977</v>
      </c>
      <c r="AV206" s="1"/>
      <c r="AW206" s="11" t="s">
        <v>104</v>
      </c>
      <c r="AX206" s="11" t="s">
        <v>105</v>
      </c>
      <c r="AY206" s="80">
        <v>50</v>
      </c>
      <c r="AZ206" s="6"/>
      <c r="BA206" s="1"/>
      <c r="BB206" s="59"/>
      <c r="BC206" s="1" t="s">
        <v>641</v>
      </c>
      <c r="BD206" s="59"/>
      <c r="BE206" s="217" t="s">
        <v>794</v>
      </c>
      <c r="BF206" s="261"/>
      <c r="BG206" s="13"/>
    </row>
    <row r="207" spans="1:59" ht="39" hidden="1" customHeight="1" outlineLevel="1" x14ac:dyDescent="0.25">
      <c r="A207" s="81">
        <v>170</v>
      </c>
      <c r="B207" s="6" t="s">
        <v>642</v>
      </c>
      <c r="C207" s="25" t="s">
        <v>183</v>
      </c>
      <c r="D207" s="1" t="s">
        <v>864</v>
      </c>
      <c r="E207" s="11" t="s">
        <v>104</v>
      </c>
      <c r="F207" s="80">
        <v>20</v>
      </c>
      <c r="G207" s="6"/>
      <c r="H207" s="11" t="s">
        <v>803</v>
      </c>
      <c r="I207" s="256"/>
      <c r="J207" s="241"/>
      <c r="K207" s="212" t="s">
        <v>1842</v>
      </c>
      <c r="L207" s="25" t="s">
        <v>183</v>
      </c>
      <c r="M207" s="81" t="s">
        <v>532</v>
      </c>
      <c r="N207" s="241"/>
      <c r="O207" s="81">
        <v>164</v>
      </c>
      <c r="P207" s="81" t="s">
        <v>1799</v>
      </c>
      <c r="Q207" s="82" t="s">
        <v>183</v>
      </c>
      <c r="R207" s="41" t="s">
        <v>864</v>
      </c>
      <c r="S207" s="138"/>
      <c r="T207" s="80" t="s">
        <v>104</v>
      </c>
      <c r="U207" s="80">
        <v>20</v>
      </c>
      <c r="V207" s="44"/>
      <c r="W207" s="44"/>
      <c r="X207" s="565"/>
      <c r="Y207" s="44" t="s">
        <v>642</v>
      </c>
      <c r="Z207" s="59"/>
      <c r="AA207" s="217" t="s">
        <v>803</v>
      </c>
      <c r="AB207" s="256"/>
      <c r="AC207" s="241"/>
      <c r="AD207" s="81">
        <v>153</v>
      </c>
      <c r="AE207" s="1" t="s">
        <v>183</v>
      </c>
      <c r="AF207" s="1" t="s">
        <v>864</v>
      </c>
      <c r="AG207" s="11"/>
      <c r="AH207" s="11" t="s">
        <v>104</v>
      </c>
      <c r="AI207" s="11" t="s">
        <v>105</v>
      </c>
      <c r="AJ207" s="80">
        <v>20</v>
      </c>
      <c r="AK207" s="6"/>
      <c r="AL207" s="1"/>
      <c r="AM207" s="59"/>
      <c r="AN207" s="1" t="s">
        <v>642</v>
      </c>
      <c r="AO207" s="59"/>
      <c r="AP207" s="242" t="s">
        <v>803</v>
      </c>
      <c r="AQ207" s="243"/>
      <c r="AS207" s="81" t="s">
        <v>34</v>
      </c>
      <c r="AT207" s="1" t="s">
        <v>183</v>
      </c>
      <c r="AU207" s="1" t="s">
        <v>864</v>
      </c>
      <c r="AV207" s="11"/>
      <c r="AW207" s="11" t="s">
        <v>104</v>
      </c>
      <c r="AX207" s="11" t="s">
        <v>105</v>
      </c>
      <c r="AY207" s="80">
        <v>20</v>
      </c>
      <c r="AZ207" s="6"/>
      <c r="BA207" s="1"/>
      <c r="BB207" s="59"/>
      <c r="BC207" s="1" t="s">
        <v>642</v>
      </c>
      <c r="BD207" s="59"/>
      <c r="BE207" s="217" t="s">
        <v>794</v>
      </c>
      <c r="BF207" s="261"/>
      <c r="BG207" s="13"/>
    </row>
    <row r="208" spans="1:59" ht="26.25" hidden="1" customHeight="1" outlineLevel="1" x14ac:dyDescent="0.25">
      <c r="A208" s="81">
        <v>171</v>
      </c>
      <c r="B208" s="6" t="s">
        <v>643</v>
      </c>
      <c r="C208" s="25" t="s">
        <v>184</v>
      </c>
      <c r="D208" s="1" t="s">
        <v>978</v>
      </c>
      <c r="E208" s="11" t="s">
        <v>104</v>
      </c>
      <c r="F208" s="80">
        <v>10</v>
      </c>
      <c r="G208" s="6"/>
      <c r="H208" s="11" t="s">
        <v>803</v>
      </c>
      <c r="I208" s="256"/>
      <c r="J208" s="241"/>
      <c r="K208" s="212" t="s">
        <v>1846</v>
      </c>
      <c r="L208" s="25" t="s">
        <v>184</v>
      </c>
      <c r="M208" s="81" t="s">
        <v>532</v>
      </c>
      <c r="N208" s="241"/>
      <c r="O208" s="81">
        <v>165</v>
      </c>
      <c r="P208" s="81" t="s">
        <v>1800</v>
      </c>
      <c r="Q208" s="82" t="s">
        <v>184</v>
      </c>
      <c r="R208" s="41" t="s">
        <v>978</v>
      </c>
      <c r="S208" s="138"/>
      <c r="T208" s="80" t="s">
        <v>104</v>
      </c>
      <c r="U208" s="80">
        <v>10</v>
      </c>
      <c r="V208" s="44"/>
      <c r="W208" s="44"/>
      <c r="X208" s="565"/>
      <c r="Y208" s="44" t="s">
        <v>643</v>
      </c>
      <c r="Z208" s="59"/>
      <c r="AA208" s="217" t="s">
        <v>803</v>
      </c>
      <c r="AB208" s="256"/>
      <c r="AC208" s="241"/>
      <c r="AD208" s="81">
        <v>154</v>
      </c>
      <c r="AE208" s="1" t="s">
        <v>184</v>
      </c>
      <c r="AF208" s="1" t="s">
        <v>978</v>
      </c>
      <c r="AG208" s="11"/>
      <c r="AH208" s="11" t="s">
        <v>104</v>
      </c>
      <c r="AI208" s="11" t="s">
        <v>105</v>
      </c>
      <c r="AJ208" s="80">
        <v>10</v>
      </c>
      <c r="AK208" s="6"/>
      <c r="AL208" s="1"/>
      <c r="AM208" s="59"/>
      <c r="AN208" s="1" t="s">
        <v>643</v>
      </c>
      <c r="AO208" s="59"/>
      <c r="AP208" s="242" t="s">
        <v>803</v>
      </c>
      <c r="AQ208" s="243"/>
      <c r="AS208" s="81" t="s">
        <v>35</v>
      </c>
      <c r="AT208" s="1" t="s">
        <v>184</v>
      </c>
      <c r="AU208" s="1" t="s">
        <v>978</v>
      </c>
      <c r="AV208" s="11"/>
      <c r="AW208" s="11" t="s">
        <v>104</v>
      </c>
      <c r="AX208" s="11" t="s">
        <v>105</v>
      </c>
      <c r="AY208" s="80">
        <v>10</v>
      </c>
      <c r="AZ208" s="6"/>
      <c r="BA208" s="1"/>
      <c r="BB208" s="59"/>
      <c r="BC208" s="1" t="s">
        <v>643</v>
      </c>
      <c r="BD208" s="59"/>
      <c r="BE208" s="217" t="s">
        <v>794</v>
      </c>
      <c r="BF208" s="261"/>
      <c r="BG208" s="13"/>
    </row>
    <row r="209" spans="1:60" ht="64.5" hidden="1" customHeight="1" outlineLevel="1" x14ac:dyDescent="0.25">
      <c r="A209" s="81">
        <v>172</v>
      </c>
      <c r="B209" s="6" t="s">
        <v>644</v>
      </c>
      <c r="C209" s="25" t="s">
        <v>185</v>
      </c>
      <c r="D209" s="1" t="s">
        <v>1811</v>
      </c>
      <c r="E209" s="11" t="s">
        <v>104</v>
      </c>
      <c r="F209" s="80">
        <v>2000</v>
      </c>
      <c r="G209" s="6"/>
      <c r="H209" s="11" t="s">
        <v>803</v>
      </c>
      <c r="I209" s="256"/>
      <c r="J209" s="241"/>
      <c r="K209" s="212" t="s">
        <v>1488</v>
      </c>
      <c r="L209" s="4" t="s">
        <v>185</v>
      </c>
      <c r="M209" s="81" t="s">
        <v>532</v>
      </c>
      <c r="N209" s="241"/>
      <c r="O209" s="81">
        <v>166</v>
      </c>
      <c r="P209" s="81">
        <v>162</v>
      </c>
      <c r="Q209" s="82" t="s">
        <v>185</v>
      </c>
      <c r="R209" s="41" t="s">
        <v>1811</v>
      </c>
      <c r="S209" s="138"/>
      <c r="T209" s="80" t="s">
        <v>104</v>
      </c>
      <c r="U209" s="80">
        <v>2000</v>
      </c>
      <c r="V209" s="44"/>
      <c r="W209" s="44"/>
      <c r="X209" s="565"/>
      <c r="Y209" s="44" t="s">
        <v>644</v>
      </c>
      <c r="Z209" s="59"/>
      <c r="AA209" s="217" t="s">
        <v>803</v>
      </c>
      <c r="AB209" s="256"/>
      <c r="AC209" s="241"/>
      <c r="AD209" s="81">
        <v>155</v>
      </c>
      <c r="AE209" s="1" t="s">
        <v>185</v>
      </c>
      <c r="AF209" s="1" t="s">
        <v>979</v>
      </c>
      <c r="AG209" s="11"/>
      <c r="AH209" s="11" t="s">
        <v>104</v>
      </c>
      <c r="AI209" s="11" t="s">
        <v>105</v>
      </c>
      <c r="AJ209" s="80">
        <v>2000</v>
      </c>
      <c r="AK209" s="6"/>
      <c r="AL209" s="1" t="s">
        <v>1179</v>
      </c>
      <c r="AM209" s="59"/>
      <c r="AN209" s="1" t="s">
        <v>644</v>
      </c>
      <c r="AO209" s="59"/>
      <c r="AP209" s="242" t="s">
        <v>803</v>
      </c>
      <c r="AQ209" s="243"/>
      <c r="AS209" s="81" t="s">
        <v>36</v>
      </c>
      <c r="AT209" s="1" t="s">
        <v>185</v>
      </c>
      <c r="AU209" s="1" t="s">
        <v>979</v>
      </c>
      <c r="AV209" s="11"/>
      <c r="AW209" s="11" t="s">
        <v>104</v>
      </c>
      <c r="AX209" s="11" t="s">
        <v>105</v>
      </c>
      <c r="AY209" s="80">
        <v>2000</v>
      </c>
      <c r="AZ209" s="6"/>
      <c r="BA209" s="1" t="s">
        <v>1179</v>
      </c>
      <c r="BB209" s="59"/>
      <c r="BC209" s="1" t="s">
        <v>644</v>
      </c>
      <c r="BD209" s="59"/>
      <c r="BE209" s="217" t="s">
        <v>794</v>
      </c>
      <c r="BF209" s="261"/>
      <c r="BG209" s="13"/>
    </row>
    <row r="210" spans="1:60" ht="39" hidden="1" customHeight="1" outlineLevel="1" x14ac:dyDescent="0.25">
      <c r="A210" s="81">
        <v>173</v>
      </c>
      <c r="B210" s="6" t="s">
        <v>646</v>
      </c>
      <c r="C210" s="25" t="s">
        <v>186</v>
      </c>
      <c r="D210" s="1" t="s">
        <v>980</v>
      </c>
      <c r="E210" s="11" t="s">
        <v>104</v>
      </c>
      <c r="F210" s="80">
        <v>1</v>
      </c>
      <c r="G210" s="501" t="s">
        <v>3384</v>
      </c>
      <c r="H210" s="11" t="s">
        <v>803</v>
      </c>
      <c r="I210" s="256"/>
      <c r="J210" s="241"/>
      <c r="K210" s="212" t="s">
        <v>1847</v>
      </c>
      <c r="L210" s="25" t="s">
        <v>186</v>
      </c>
      <c r="M210" s="81" t="s">
        <v>532</v>
      </c>
      <c r="N210" s="241"/>
      <c r="O210" s="81">
        <v>167</v>
      </c>
      <c r="P210" s="81" t="s">
        <v>1801</v>
      </c>
      <c r="Q210" s="82" t="s">
        <v>186</v>
      </c>
      <c r="R210" s="41" t="s">
        <v>980</v>
      </c>
      <c r="S210" s="138"/>
      <c r="T210" s="80" t="s">
        <v>104</v>
      </c>
      <c r="U210" s="80">
        <v>1</v>
      </c>
      <c r="V210" s="44" t="s">
        <v>1180</v>
      </c>
      <c r="W210" s="44"/>
      <c r="X210" s="565"/>
      <c r="Y210" s="44" t="s">
        <v>646</v>
      </c>
      <c r="Z210" s="59"/>
      <c r="AA210" s="217" t="s">
        <v>803</v>
      </c>
      <c r="AB210" s="256"/>
      <c r="AC210" s="241"/>
      <c r="AD210" s="81">
        <v>156</v>
      </c>
      <c r="AE210" s="1" t="s">
        <v>186</v>
      </c>
      <c r="AF210" s="1" t="s">
        <v>980</v>
      </c>
      <c r="AG210" s="11"/>
      <c r="AH210" s="11" t="s">
        <v>104</v>
      </c>
      <c r="AI210" s="11" t="s">
        <v>105</v>
      </c>
      <c r="AJ210" s="80">
        <v>1</v>
      </c>
      <c r="AK210" s="6" t="s">
        <v>1180</v>
      </c>
      <c r="AL210" s="1"/>
      <c r="AM210" s="59"/>
      <c r="AN210" s="1" t="s">
        <v>646</v>
      </c>
      <c r="AO210" s="59"/>
      <c r="AP210" s="242" t="s">
        <v>803</v>
      </c>
      <c r="AQ210" s="243"/>
      <c r="AS210" s="81" t="s">
        <v>37</v>
      </c>
      <c r="AT210" s="1" t="s">
        <v>186</v>
      </c>
      <c r="AU210" s="1" t="s">
        <v>980</v>
      </c>
      <c r="AV210" s="11"/>
      <c r="AW210" s="11" t="s">
        <v>104</v>
      </c>
      <c r="AX210" s="11" t="s">
        <v>105</v>
      </c>
      <c r="AY210" s="80">
        <v>1</v>
      </c>
      <c r="AZ210" s="6" t="s">
        <v>1180</v>
      </c>
      <c r="BA210" s="1"/>
      <c r="BB210" s="59"/>
      <c r="BC210" s="1" t="s">
        <v>646</v>
      </c>
      <c r="BD210" s="59"/>
      <c r="BE210" s="217" t="s">
        <v>794</v>
      </c>
      <c r="BF210" s="261"/>
      <c r="BG210" s="13"/>
    </row>
    <row r="211" spans="1:60" ht="51" hidden="1" customHeight="1" outlineLevel="1" x14ac:dyDescent="0.25">
      <c r="A211" s="81">
        <v>174</v>
      </c>
      <c r="B211" s="6" t="s">
        <v>645</v>
      </c>
      <c r="C211" s="25" t="s">
        <v>187</v>
      </c>
      <c r="D211" s="1" t="s">
        <v>3587</v>
      </c>
      <c r="E211" s="11" t="s">
        <v>104</v>
      </c>
      <c r="F211" s="80">
        <v>10</v>
      </c>
      <c r="G211" s="6" t="s">
        <v>3334</v>
      </c>
      <c r="H211" s="11" t="s">
        <v>803</v>
      </c>
      <c r="I211" s="197"/>
      <c r="J211" s="241"/>
      <c r="K211" s="212" t="s">
        <v>1848</v>
      </c>
      <c r="L211" s="25" t="s">
        <v>187</v>
      </c>
      <c r="M211" s="81" t="s">
        <v>532</v>
      </c>
      <c r="N211" s="241"/>
      <c r="O211" s="81">
        <v>168</v>
      </c>
      <c r="P211" s="81" t="s">
        <v>1802</v>
      </c>
      <c r="Q211" s="82" t="s">
        <v>187</v>
      </c>
      <c r="R211" s="41" t="s">
        <v>981</v>
      </c>
      <c r="S211" s="138"/>
      <c r="T211" s="80" t="s">
        <v>104</v>
      </c>
      <c r="U211" s="80">
        <v>10</v>
      </c>
      <c r="V211" s="44"/>
      <c r="W211" s="44"/>
      <c r="X211" s="565"/>
      <c r="Y211" s="44" t="s">
        <v>645</v>
      </c>
      <c r="Z211" s="59"/>
      <c r="AA211" s="217" t="s">
        <v>803</v>
      </c>
      <c r="AB211" s="256"/>
      <c r="AC211" s="241"/>
      <c r="AD211" s="81">
        <v>157</v>
      </c>
      <c r="AE211" s="1" t="s">
        <v>187</v>
      </c>
      <c r="AF211" s="1" t="s">
        <v>981</v>
      </c>
      <c r="AG211" s="11"/>
      <c r="AH211" s="11" t="s">
        <v>104</v>
      </c>
      <c r="AI211" s="11" t="s">
        <v>110</v>
      </c>
      <c r="AJ211" s="80">
        <v>10</v>
      </c>
      <c r="AK211" s="6"/>
      <c r="AL211" s="1"/>
      <c r="AM211" s="59"/>
      <c r="AN211" s="1" t="s">
        <v>645</v>
      </c>
      <c r="AO211" s="59"/>
      <c r="AP211" s="242" t="s">
        <v>803</v>
      </c>
      <c r="AQ211" s="243"/>
      <c r="AS211" s="81" t="s">
        <v>38</v>
      </c>
      <c r="AT211" s="1" t="s">
        <v>187</v>
      </c>
      <c r="AU211" s="1" t="s">
        <v>981</v>
      </c>
      <c r="AV211" s="11"/>
      <c r="AW211" s="11" t="s">
        <v>104</v>
      </c>
      <c r="AX211" s="11" t="s">
        <v>110</v>
      </c>
      <c r="AY211" s="80">
        <v>10</v>
      </c>
      <c r="AZ211" s="6"/>
      <c r="BA211" s="1"/>
      <c r="BB211" s="59"/>
      <c r="BC211" s="1" t="s">
        <v>645</v>
      </c>
      <c r="BD211" s="59"/>
      <c r="BE211" s="217" t="s">
        <v>794</v>
      </c>
      <c r="BF211" s="261"/>
      <c r="BG211" s="13"/>
    </row>
    <row r="212" spans="1:60" ht="48.75" hidden="1" customHeight="1" outlineLevel="1" x14ac:dyDescent="0.25">
      <c r="A212" s="81">
        <v>175</v>
      </c>
      <c r="B212" s="6" t="s">
        <v>638</v>
      </c>
      <c r="C212" s="25" t="s">
        <v>188</v>
      </c>
      <c r="D212" s="1" t="s">
        <v>3618</v>
      </c>
      <c r="E212" s="11" t="s">
        <v>104</v>
      </c>
      <c r="F212" s="80">
        <v>20</v>
      </c>
      <c r="G212" s="6"/>
      <c r="H212" s="11" t="s">
        <v>803</v>
      </c>
      <c r="I212" s="256"/>
      <c r="J212" s="241"/>
      <c r="K212" s="212" t="s">
        <v>1849</v>
      </c>
      <c r="L212" s="25" t="s">
        <v>188</v>
      </c>
      <c r="M212" s="81" t="s">
        <v>532</v>
      </c>
      <c r="N212" s="241"/>
      <c r="O212" s="81">
        <v>169</v>
      </c>
      <c r="P212" s="81" t="s">
        <v>1803</v>
      </c>
      <c r="Q212" s="82" t="s">
        <v>188</v>
      </c>
      <c r="R212" s="41" t="s">
        <v>982</v>
      </c>
      <c r="S212" s="138"/>
      <c r="T212" s="80" t="s">
        <v>104</v>
      </c>
      <c r="U212" s="80">
        <v>20</v>
      </c>
      <c r="V212" s="44"/>
      <c r="W212" s="44"/>
      <c r="X212" s="565"/>
      <c r="Y212" s="44" t="s">
        <v>638</v>
      </c>
      <c r="Z212" s="58"/>
      <c r="AA212" s="217" t="s">
        <v>803</v>
      </c>
      <c r="AB212" s="256"/>
      <c r="AC212" s="241"/>
      <c r="AD212" s="81">
        <v>158</v>
      </c>
      <c r="AE212" s="1" t="s">
        <v>188</v>
      </c>
      <c r="AF212" s="1" t="s">
        <v>982</v>
      </c>
      <c r="AG212" s="11"/>
      <c r="AH212" s="11" t="s">
        <v>104</v>
      </c>
      <c r="AI212" s="11" t="s">
        <v>105</v>
      </c>
      <c r="AJ212" s="80">
        <v>20</v>
      </c>
      <c r="AK212" s="6"/>
      <c r="AL212" s="1"/>
      <c r="AM212" s="59"/>
      <c r="AN212" s="6" t="s">
        <v>638</v>
      </c>
      <c r="AO212" s="58"/>
      <c r="AP212" s="242" t="s">
        <v>803</v>
      </c>
      <c r="AQ212" s="243"/>
      <c r="AS212" s="81" t="s">
        <v>39</v>
      </c>
      <c r="AT212" s="1" t="s">
        <v>188</v>
      </c>
      <c r="AU212" s="1" t="s">
        <v>982</v>
      </c>
      <c r="AV212" s="11"/>
      <c r="AW212" s="11" t="s">
        <v>104</v>
      </c>
      <c r="AX212" s="11" t="s">
        <v>105</v>
      </c>
      <c r="AY212" s="80">
        <v>20</v>
      </c>
      <c r="AZ212" s="6"/>
      <c r="BA212" s="1"/>
      <c r="BB212" s="59"/>
      <c r="BC212" s="6" t="s">
        <v>638</v>
      </c>
      <c r="BD212" s="58"/>
      <c r="BE212" s="217" t="s">
        <v>794</v>
      </c>
      <c r="BF212" s="261"/>
      <c r="BG212" s="13"/>
    </row>
    <row r="213" spans="1:60" ht="15.75" customHeight="1" collapsed="1" x14ac:dyDescent="0.25">
      <c r="A213" s="145"/>
      <c r="B213" s="687" t="s">
        <v>56</v>
      </c>
      <c r="C213" s="478" t="s">
        <v>792</v>
      </c>
      <c r="D213" s="89"/>
      <c r="E213" s="89"/>
      <c r="F213" s="89"/>
      <c r="G213" s="290"/>
      <c r="H213" s="291"/>
      <c r="I213" s="201"/>
      <c r="J213" s="160"/>
      <c r="K213" s="208" t="s">
        <v>1364</v>
      </c>
      <c r="L213" s="208" t="s">
        <v>792</v>
      </c>
      <c r="M213" s="318"/>
      <c r="N213" s="160"/>
      <c r="O213" s="146"/>
      <c r="P213" s="145"/>
      <c r="Q213" s="539" t="s">
        <v>1879</v>
      </c>
      <c r="R213" s="539"/>
      <c r="S213" s="539"/>
      <c r="T213" s="539"/>
      <c r="U213" s="539"/>
      <c r="V213" s="292"/>
      <c r="W213" s="130"/>
      <c r="X213" s="555"/>
      <c r="Y213" s="540" t="s">
        <v>56</v>
      </c>
      <c r="Z213" s="45"/>
      <c r="AA213" s="111"/>
      <c r="AB213" s="201"/>
      <c r="AC213" s="160"/>
      <c r="AD213" s="110"/>
      <c r="AE213" s="697" t="s">
        <v>1924</v>
      </c>
      <c r="AF213" s="698"/>
      <c r="AG213" s="698"/>
      <c r="AH213" s="698"/>
      <c r="AI213" s="699"/>
      <c r="AJ213" s="110"/>
      <c r="AK213" s="110"/>
      <c r="AL213" s="110"/>
      <c r="AM213" s="126"/>
      <c r="AN213" s="155" t="s">
        <v>56</v>
      </c>
      <c r="AO213" s="32"/>
      <c r="AP213" s="108"/>
      <c r="AQ213" s="191"/>
      <c r="AS213" s="697" t="s">
        <v>93</v>
      </c>
      <c r="AT213" s="698"/>
      <c r="AU213" s="699"/>
      <c r="AV213" s="143"/>
      <c r="AW213" s="143"/>
      <c r="AX213" s="108"/>
      <c r="AY213" s="292"/>
      <c r="AZ213" s="143"/>
      <c r="BA213" s="110"/>
      <c r="BB213" s="126"/>
      <c r="BC213" s="155" t="s">
        <v>56</v>
      </c>
      <c r="BD213" s="32"/>
      <c r="BE213" s="107"/>
      <c r="BF213" s="123"/>
      <c r="BG213" s="209" t="s">
        <v>647</v>
      </c>
    </row>
    <row r="214" spans="1:60" s="671" customFormat="1" ht="14.25" hidden="1" customHeight="1" outlineLevel="1" x14ac:dyDescent="0.25">
      <c r="A214" s="522"/>
      <c r="B214" s="526"/>
      <c r="C214" s="523"/>
      <c r="D214" s="524"/>
      <c r="E214" s="529"/>
      <c r="F214" s="530"/>
      <c r="G214" s="526"/>
      <c r="H214" s="525" t="s">
        <v>228</v>
      </c>
      <c r="I214" s="666">
        <v>2017</v>
      </c>
      <c r="J214" s="663"/>
      <c r="K214" s="527"/>
      <c r="L214" s="526"/>
      <c r="M214" s="522"/>
      <c r="N214" s="663"/>
      <c r="O214" s="522">
        <v>170</v>
      </c>
      <c r="P214" s="522">
        <v>166</v>
      </c>
      <c r="Q214" s="662" t="s">
        <v>507</v>
      </c>
      <c r="R214" s="664" t="s">
        <v>3509</v>
      </c>
      <c r="S214" s="530"/>
      <c r="T214" s="530" t="s">
        <v>104</v>
      </c>
      <c r="U214" s="530" t="s">
        <v>230</v>
      </c>
      <c r="V214" s="662"/>
      <c r="W214" s="664" t="s">
        <v>1862</v>
      </c>
      <c r="X214" s="527"/>
      <c r="Y214" s="662" t="s">
        <v>577</v>
      </c>
      <c r="Z214" s="524"/>
      <c r="AA214" s="665" t="s">
        <v>803</v>
      </c>
      <c r="AB214" s="666"/>
      <c r="AC214" s="663"/>
      <c r="AD214" s="522">
        <v>159</v>
      </c>
      <c r="AE214" s="524" t="s">
        <v>507</v>
      </c>
      <c r="AF214" s="524" t="s">
        <v>907</v>
      </c>
      <c r="AG214" s="529"/>
      <c r="AH214" s="529" t="s">
        <v>104</v>
      </c>
      <c r="AI214" s="525" t="s">
        <v>105</v>
      </c>
      <c r="AJ214" s="530" t="s">
        <v>230</v>
      </c>
      <c r="AK214" s="526"/>
      <c r="AL214" s="524" t="s">
        <v>1181</v>
      </c>
      <c r="AM214" s="663"/>
      <c r="AN214" s="524" t="s">
        <v>577</v>
      </c>
      <c r="AO214" s="524"/>
      <c r="AP214" s="667" t="s">
        <v>803</v>
      </c>
      <c r="AQ214" s="668"/>
      <c r="AR214" s="669"/>
      <c r="AS214" s="522">
        <v>159</v>
      </c>
      <c r="AT214" s="524" t="s">
        <v>507</v>
      </c>
      <c r="AU214" s="524" t="s">
        <v>907</v>
      </c>
      <c r="AV214" s="529"/>
      <c r="AW214" s="529" t="s">
        <v>104</v>
      </c>
      <c r="AX214" s="525" t="s">
        <v>105</v>
      </c>
      <c r="AY214" s="530" t="s">
        <v>230</v>
      </c>
      <c r="AZ214" s="526"/>
      <c r="BA214" s="524" t="s">
        <v>1181</v>
      </c>
      <c r="BB214" s="524"/>
      <c r="BC214" s="524" t="s">
        <v>577</v>
      </c>
      <c r="BD214" s="524"/>
      <c r="BE214" s="665"/>
      <c r="BF214" s="665"/>
      <c r="BG214" s="670" t="s">
        <v>268</v>
      </c>
      <c r="BH214" s="669"/>
    </row>
    <row r="215" spans="1:60" ht="16.5" hidden="1" customHeight="1" outlineLevel="1" x14ac:dyDescent="0.25">
      <c r="A215" s="81">
        <v>176</v>
      </c>
      <c r="B215" s="6" t="s">
        <v>599</v>
      </c>
      <c r="C215" s="25" t="s">
        <v>3338</v>
      </c>
      <c r="D215" s="1" t="s">
        <v>1865</v>
      </c>
      <c r="E215" s="238" t="s">
        <v>104</v>
      </c>
      <c r="F215" s="138" t="s">
        <v>330</v>
      </c>
      <c r="G215" s="6"/>
      <c r="H215" s="11" t="s">
        <v>803</v>
      </c>
      <c r="I215" s="197"/>
      <c r="J215" s="241"/>
      <c r="K215" s="139" t="s">
        <v>1304</v>
      </c>
      <c r="L215" s="6"/>
      <c r="M215" s="80"/>
      <c r="N215" s="241"/>
      <c r="O215" s="81">
        <v>171</v>
      </c>
      <c r="P215" s="81">
        <v>167</v>
      </c>
      <c r="Q215" s="82" t="s">
        <v>455</v>
      </c>
      <c r="R215" s="41" t="s">
        <v>1865</v>
      </c>
      <c r="S215" s="138"/>
      <c r="T215" s="138" t="s">
        <v>104</v>
      </c>
      <c r="U215" s="138" t="s">
        <v>330</v>
      </c>
      <c r="V215" s="44"/>
      <c r="W215" s="41"/>
      <c r="X215" s="542"/>
      <c r="Y215" s="44" t="s">
        <v>599</v>
      </c>
      <c r="Z215" s="58"/>
      <c r="AA215" s="51" t="s">
        <v>803</v>
      </c>
      <c r="AB215" s="197"/>
      <c r="AC215" s="241"/>
      <c r="AD215" s="80">
        <v>160</v>
      </c>
      <c r="AE215" s="1" t="s">
        <v>455</v>
      </c>
      <c r="AF215" s="1" t="s">
        <v>908</v>
      </c>
      <c r="AG215" s="238"/>
      <c r="AH215" s="238" t="s">
        <v>104</v>
      </c>
      <c r="AI215" s="11" t="s">
        <v>105</v>
      </c>
      <c r="AJ215" s="138" t="s">
        <v>330</v>
      </c>
      <c r="AK215" s="6"/>
      <c r="AL215" s="1" t="s">
        <v>1115</v>
      </c>
      <c r="AM215" s="263"/>
      <c r="AN215" s="6" t="s">
        <v>599</v>
      </c>
      <c r="AO215" s="58"/>
      <c r="AP215" s="242" t="s">
        <v>803</v>
      </c>
      <c r="AQ215" s="243"/>
      <c r="AS215" s="80">
        <v>160</v>
      </c>
      <c r="AT215" s="1" t="s">
        <v>455</v>
      </c>
      <c r="AU215" s="1" t="s">
        <v>908</v>
      </c>
      <c r="AV215" s="238"/>
      <c r="AW215" s="238" t="s">
        <v>104</v>
      </c>
      <c r="AX215" s="11" t="s">
        <v>105</v>
      </c>
      <c r="AY215" s="138" t="s">
        <v>330</v>
      </c>
      <c r="AZ215" s="6"/>
      <c r="BA215" s="1" t="s">
        <v>1115</v>
      </c>
      <c r="BB215" s="59"/>
      <c r="BC215" s="6" t="s">
        <v>599</v>
      </c>
      <c r="BD215" s="58"/>
      <c r="BE215" s="51"/>
      <c r="BF215" s="66"/>
      <c r="BG215" s="170" t="s">
        <v>269</v>
      </c>
    </row>
    <row r="216" spans="1:60" ht="15" hidden="1" customHeight="1" outlineLevel="1" x14ac:dyDescent="0.25">
      <c r="A216" s="299"/>
      <c r="B216" s="54"/>
      <c r="C216" s="250"/>
      <c r="D216" s="251"/>
      <c r="E216" s="3"/>
      <c r="F216" s="40"/>
      <c r="G216" s="253"/>
      <c r="H216" s="57"/>
      <c r="I216" s="199"/>
      <c r="J216" s="62"/>
      <c r="K216" s="38" t="s">
        <v>1304</v>
      </c>
      <c r="L216" s="8"/>
      <c r="M216" s="84"/>
      <c r="N216" s="62"/>
      <c r="O216" s="284"/>
      <c r="P216" s="299"/>
      <c r="Q216" s="284"/>
      <c r="R216" s="252"/>
      <c r="S216" s="40"/>
      <c r="T216" s="40"/>
      <c r="U216" s="40"/>
      <c r="V216" s="543"/>
      <c r="W216" s="40"/>
      <c r="X216" s="542"/>
      <c r="Y216" s="38"/>
      <c r="Z216" s="58"/>
      <c r="AA216" s="54"/>
      <c r="AB216" s="199"/>
      <c r="AC216" s="62"/>
      <c r="AD216" s="57"/>
      <c r="AE216" s="57"/>
      <c r="AF216" s="57"/>
      <c r="AG216" s="57"/>
      <c r="AH216" s="57"/>
      <c r="AI216" s="57"/>
      <c r="AJ216" s="57"/>
      <c r="AK216" s="57"/>
      <c r="AL216" s="57"/>
      <c r="AM216" s="37"/>
      <c r="AN216" s="57"/>
      <c r="AO216" s="37"/>
      <c r="AP216" s="57"/>
      <c r="AQ216" s="192"/>
      <c r="AS216" s="249" t="s">
        <v>228</v>
      </c>
      <c r="AT216" s="250" t="s">
        <v>549</v>
      </c>
      <c r="AU216" s="251"/>
      <c r="AV216" s="3"/>
      <c r="AW216" s="3"/>
      <c r="AX216" s="254"/>
      <c r="AY216" s="40"/>
      <c r="AZ216" s="253"/>
      <c r="BA216" s="3"/>
      <c r="BB216" s="59"/>
      <c r="BC216" s="8"/>
      <c r="BD216" s="58"/>
      <c r="BE216" s="54" t="s">
        <v>228</v>
      </c>
      <c r="BF216" s="66"/>
      <c r="BG216" s="172" t="s">
        <v>270</v>
      </c>
    </row>
    <row r="217" spans="1:60" ht="19.5" hidden="1" customHeight="1" outlineLevel="1" x14ac:dyDescent="0.25">
      <c r="A217" s="81">
        <v>178</v>
      </c>
      <c r="B217" s="6" t="s">
        <v>591</v>
      </c>
      <c r="C217" s="25" t="s">
        <v>3340</v>
      </c>
      <c r="D217" s="1" t="s">
        <v>1866</v>
      </c>
      <c r="E217" s="11" t="s">
        <v>104</v>
      </c>
      <c r="F217" s="80" t="s">
        <v>330</v>
      </c>
      <c r="G217" s="6"/>
      <c r="H217" s="11" t="s">
        <v>803</v>
      </c>
      <c r="I217" s="197"/>
      <c r="J217" s="241"/>
      <c r="K217" s="139" t="s">
        <v>1304</v>
      </c>
      <c r="L217" s="6"/>
      <c r="M217" s="80"/>
      <c r="N217" s="241"/>
      <c r="O217" s="81">
        <v>172</v>
      </c>
      <c r="P217" s="81">
        <v>168</v>
      </c>
      <c r="Q217" s="82" t="s">
        <v>456</v>
      </c>
      <c r="R217" s="41" t="s">
        <v>1866</v>
      </c>
      <c r="S217" s="80"/>
      <c r="T217" s="80" t="s">
        <v>104</v>
      </c>
      <c r="U217" s="80" t="s">
        <v>330</v>
      </c>
      <c r="V217" s="44" t="s">
        <v>2027</v>
      </c>
      <c r="W217" s="41" t="s">
        <v>1863</v>
      </c>
      <c r="X217" s="542"/>
      <c r="Y217" s="44" t="s">
        <v>591</v>
      </c>
      <c r="Z217" s="58"/>
      <c r="AA217" s="51" t="s">
        <v>803</v>
      </c>
      <c r="AB217" s="197"/>
      <c r="AC217" s="241"/>
      <c r="AD217" s="80">
        <v>161</v>
      </c>
      <c r="AE217" s="1" t="s">
        <v>456</v>
      </c>
      <c r="AF217" s="1" t="s">
        <v>909</v>
      </c>
      <c r="AG217" s="11"/>
      <c r="AH217" s="11" t="s">
        <v>104</v>
      </c>
      <c r="AI217" s="11" t="s">
        <v>105</v>
      </c>
      <c r="AJ217" s="80" t="s">
        <v>330</v>
      </c>
      <c r="AK217" s="6" t="s">
        <v>1117</v>
      </c>
      <c r="AL217" s="1" t="s">
        <v>1116</v>
      </c>
      <c r="AM217" s="59"/>
      <c r="AN217" s="6" t="s">
        <v>591</v>
      </c>
      <c r="AO217" s="58"/>
      <c r="AP217" s="242" t="s">
        <v>803</v>
      </c>
      <c r="AQ217" s="243"/>
      <c r="AS217" s="80">
        <v>161</v>
      </c>
      <c r="AT217" s="1" t="s">
        <v>456</v>
      </c>
      <c r="AU217" s="1" t="s">
        <v>909</v>
      </c>
      <c r="AV217" s="11"/>
      <c r="AW217" s="11" t="s">
        <v>104</v>
      </c>
      <c r="AX217" s="11" t="s">
        <v>105</v>
      </c>
      <c r="AY217" s="80" t="s">
        <v>330</v>
      </c>
      <c r="AZ217" s="6" t="s">
        <v>1117</v>
      </c>
      <c r="BA217" s="1" t="s">
        <v>1116</v>
      </c>
      <c r="BB217" s="59"/>
      <c r="BC217" s="6" t="s">
        <v>591</v>
      </c>
      <c r="BD217" s="58"/>
      <c r="BE217" s="51"/>
      <c r="BF217" s="66"/>
      <c r="BG217" s="170" t="s">
        <v>271</v>
      </c>
    </row>
    <row r="218" spans="1:60" ht="39" hidden="1" customHeight="1" outlineLevel="1" x14ac:dyDescent="0.25">
      <c r="A218" s="81">
        <v>179</v>
      </c>
      <c r="B218" s="6" t="s">
        <v>580</v>
      </c>
      <c r="C218" s="25" t="s">
        <v>3341</v>
      </c>
      <c r="D218" s="1" t="s">
        <v>910</v>
      </c>
      <c r="E218" s="11" t="s">
        <v>530</v>
      </c>
      <c r="F218" s="80" t="s">
        <v>330</v>
      </c>
      <c r="G218" s="6"/>
      <c r="H218" s="11" t="s">
        <v>803</v>
      </c>
      <c r="I218" s="197"/>
      <c r="J218" s="241"/>
      <c r="K218" s="139" t="s">
        <v>1304</v>
      </c>
      <c r="L218" s="6"/>
      <c r="M218" s="80"/>
      <c r="N218" s="241"/>
      <c r="O218" s="81">
        <v>173</v>
      </c>
      <c r="P218" s="81">
        <v>169</v>
      </c>
      <c r="Q218" s="82" t="s">
        <v>457</v>
      </c>
      <c r="R218" s="41" t="s">
        <v>910</v>
      </c>
      <c r="S218" s="80"/>
      <c r="T218" s="80" t="s">
        <v>530</v>
      </c>
      <c r="U218" s="80" t="s">
        <v>330</v>
      </c>
      <c r="V218" s="44"/>
      <c r="W218" s="44"/>
      <c r="X218" s="542"/>
      <c r="Y218" s="44" t="s">
        <v>580</v>
      </c>
      <c r="Z218" s="58"/>
      <c r="AA218" s="51" t="s">
        <v>803</v>
      </c>
      <c r="AB218" s="197"/>
      <c r="AC218" s="241"/>
      <c r="AD218" s="80">
        <v>162</v>
      </c>
      <c r="AE218" s="1" t="s">
        <v>457</v>
      </c>
      <c r="AF218" s="1" t="s">
        <v>910</v>
      </c>
      <c r="AG218" s="11"/>
      <c r="AH218" s="11" t="s">
        <v>530</v>
      </c>
      <c r="AI218" s="11" t="s">
        <v>105</v>
      </c>
      <c r="AJ218" s="80" t="s">
        <v>330</v>
      </c>
      <c r="AK218" s="6"/>
      <c r="AL218" s="1"/>
      <c r="AM218" s="59"/>
      <c r="AN218" s="6" t="s">
        <v>580</v>
      </c>
      <c r="AO218" s="58"/>
      <c r="AP218" s="242" t="s">
        <v>803</v>
      </c>
      <c r="AQ218" s="243"/>
      <c r="AS218" s="80">
        <v>162</v>
      </c>
      <c r="AT218" s="1" t="s">
        <v>457</v>
      </c>
      <c r="AU218" s="1" t="s">
        <v>910</v>
      </c>
      <c r="AV218" s="11"/>
      <c r="AW218" s="11" t="s">
        <v>530</v>
      </c>
      <c r="AX218" s="11" t="s">
        <v>105</v>
      </c>
      <c r="AY218" s="80" t="s">
        <v>330</v>
      </c>
      <c r="AZ218" s="6"/>
      <c r="BA218" s="1"/>
      <c r="BB218" s="59"/>
      <c r="BC218" s="6" t="s">
        <v>580</v>
      </c>
      <c r="BD218" s="58"/>
      <c r="BE218" s="51"/>
      <c r="BF218" s="66"/>
      <c r="BG218" s="170" t="s">
        <v>272</v>
      </c>
    </row>
    <row r="219" spans="1:60" ht="117.75" hidden="1" customHeight="1" outlineLevel="1" x14ac:dyDescent="0.25">
      <c r="A219" s="81">
        <v>180</v>
      </c>
      <c r="B219" s="6" t="s">
        <v>97</v>
      </c>
      <c r="C219" s="25" t="s">
        <v>479</v>
      </c>
      <c r="D219" s="82" t="s">
        <v>2041</v>
      </c>
      <c r="E219" s="11" t="s">
        <v>104</v>
      </c>
      <c r="F219" s="80">
        <v>120</v>
      </c>
      <c r="G219" s="6"/>
      <c r="H219" s="11" t="s">
        <v>803</v>
      </c>
      <c r="I219" s="198"/>
      <c r="J219" s="241"/>
      <c r="K219" s="211" t="s">
        <v>1363</v>
      </c>
      <c r="L219" s="4" t="s">
        <v>479</v>
      </c>
      <c r="M219" s="81" t="s">
        <v>532</v>
      </c>
      <c r="N219" s="241"/>
      <c r="O219" s="81">
        <v>174</v>
      </c>
      <c r="P219" s="81">
        <v>170</v>
      </c>
      <c r="Q219" s="82" t="s">
        <v>479</v>
      </c>
      <c r="R219" s="82" t="s">
        <v>2041</v>
      </c>
      <c r="S219" s="80" t="s">
        <v>111</v>
      </c>
      <c r="T219" s="80" t="s">
        <v>104</v>
      </c>
      <c r="U219" s="80">
        <v>120</v>
      </c>
      <c r="V219" s="44"/>
      <c r="W219" s="39" t="s">
        <v>1861</v>
      </c>
      <c r="X219" s="542"/>
      <c r="Y219" s="44" t="s">
        <v>97</v>
      </c>
      <c r="Z219" s="58"/>
      <c r="AA219" s="51" t="s">
        <v>803</v>
      </c>
      <c r="AB219" s="198"/>
      <c r="AC219" s="241"/>
      <c r="AD219" s="80">
        <v>163</v>
      </c>
      <c r="AE219" s="1" t="s">
        <v>479</v>
      </c>
      <c r="AF219" s="1" t="s">
        <v>856</v>
      </c>
      <c r="AG219" s="11" t="s">
        <v>111</v>
      </c>
      <c r="AH219" s="11" t="s">
        <v>104</v>
      </c>
      <c r="AI219" s="247" t="s">
        <v>105</v>
      </c>
      <c r="AJ219" s="80">
        <v>120</v>
      </c>
      <c r="AK219" s="6"/>
      <c r="AL219" s="20" t="s">
        <v>1182</v>
      </c>
      <c r="AM219" s="72"/>
      <c r="AN219" s="6" t="s">
        <v>97</v>
      </c>
      <c r="AO219" s="58"/>
      <c r="AP219" s="242" t="s">
        <v>803</v>
      </c>
      <c r="AQ219" s="243"/>
      <c r="AS219" s="80">
        <v>163</v>
      </c>
      <c r="AT219" s="1" t="s">
        <v>479</v>
      </c>
      <c r="AU219" s="1" t="s">
        <v>856</v>
      </c>
      <c r="AV219" s="11" t="s">
        <v>111</v>
      </c>
      <c r="AW219" s="11" t="s">
        <v>104</v>
      </c>
      <c r="AX219" s="247" t="s">
        <v>105</v>
      </c>
      <c r="AY219" s="80">
        <v>120</v>
      </c>
      <c r="AZ219" s="6"/>
      <c r="BA219" s="20" t="s">
        <v>1182</v>
      </c>
      <c r="BB219" s="72"/>
      <c r="BC219" s="6" t="s">
        <v>97</v>
      </c>
      <c r="BD219" s="58"/>
      <c r="BE219" s="53"/>
      <c r="BF219" s="65"/>
      <c r="BG219" s="170" t="s">
        <v>194</v>
      </c>
    </row>
    <row r="220" spans="1:60" ht="165.75" hidden="1" customHeight="1" outlineLevel="1" x14ac:dyDescent="0.25">
      <c r="A220" s="81">
        <v>181</v>
      </c>
      <c r="B220" s="6" t="s">
        <v>701</v>
      </c>
      <c r="C220" s="25" t="s">
        <v>195</v>
      </c>
      <c r="D220" s="82" t="s">
        <v>1984</v>
      </c>
      <c r="E220" s="11" t="s">
        <v>104</v>
      </c>
      <c r="F220" s="80">
        <v>20</v>
      </c>
      <c r="G220" s="6" t="s">
        <v>3400</v>
      </c>
      <c r="H220" s="11" t="s">
        <v>803</v>
      </c>
      <c r="I220" s="198"/>
      <c r="J220" s="241"/>
      <c r="K220" s="211" t="s">
        <v>1518</v>
      </c>
      <c r="L220" s="4" t="s">
        <v>195</v>
      </c>
      <c r="M220" s="81" t="s">
        <v>532</v>
      </c>
      <c r="N220" s="241"/>
      <c r="O220" s="81">
        <v>175</v>
      </c>
      <c r="P220" s="81">
        <v>171</v>
      </c>
      <c r="Q220" s="82" t="s">
        <v>195</v>
      </c>
      <c r="R220" s="82" t="s">
        <v>1984</v>
      </c>
      <c r="S220" s="80"/>
      <c r="T220" s="80" t="s">
        <v>104</v>
      </c>
      <c r="U220" s="80">
        <v>20</v>
      </c>
      <c r="V220" s="44" t="s">
        <v>2042</v>
      </c>
      <c r="W220" s="39" t="s">
        <v>1812</v>
      </c>
      <c r="X220" s="542"/>
      <c r="Y220" s="44" t="s">
        <v>701</v>
      </c>
      <c r="Z220" s="59"/>
      <c r="AA220" s="51" t="s">
        <v>803</v>
      </c>
      <c r="AB220" s="198"/>
      <c r="AC220" s="241"/>
      <c r="AD220" s="81">
        <v>164</v>
      </c>
      <c r="AE220" s="1" t="s">
        <v>195</v>
      </c>
      <c r="AF220" s="1" t="s">
        <v>983</v>
      </c>
      <c r="AG220" s="11"/>
      <c r="AH220" s="11" t="s">
        <v>104</v>
      </c>
      <c r="AI220" s="11" t="s">
        <v>110</v>
      </c>
      <c r="AJ220" s="80">
        <v>20</v>
      </c>
      <c r="AK220" s="6" t="s">
        <v>1183</v>
      </c>
      <c r="AL220" s="20" t="s">
        <v>1184</v>
      </c>
      <c r="AM220" s="72"/>
      <c r="AN220" s="1" t="s">
        <v>701</v>
      </c>
      <c r="AO220" s="59"/>
      <c r="AP220" s="242" t="s">
        <v>803</v>
      </c>
      <c r="AQ220" s="243"/>
      <c r="AS220" s="81" t="s">
        <v>81</v>
      </c>
      <c r="AT220" s="1" t="s">
        <v>195</v>
      </c>
      <c r="AU220" s="1" t="s">
        <v>983</v>
      </c>
      <c r="AV220" s="11"/>
      <c r="AW220" s="11" t="s">
        <v>104</v>
      </c>
      <c r="AX220" s="11" t="s">
        <v>110</v>
      </c>
      <c r="AY220" s="80">
        <v>20</v>
      </c>
      <c r="AZ220" s="6" t="s">
        <v>1183</v>
      </c>
      <c r="BA220" s="20" t="s">
        <v>1184</v>
      </c>
      <c r="BB220" s="72"/>
      <c r="BC220" s="1" t="s">
        <v>701</v>
      </c>
      <c r="BD220" s="59"/>
      <c r="BE220" s="53"/>
      <c r="BF220" s="65"/>
      <c r="BG220" s="304"/>
    </row>
    <row r="221" spans="1:60" ht="25.5" hidden="1" customHeight="1" outlineLevel="1" x14ac:dyDescent="0.25">
      <c r="A221" s="81">
        <v>182</v>
      </c>
      <c r="B221" s="6" t="s">
        <v>42</v>
      </c>
      <c r="C221" s="25" t="s">
        <v>42</v>
      </c>
      <c r="D221" s="1" t="s">
        <v>1813</v>
      </c>
      <c r="E221" s="11" t="s">
        <v>104</v>
      </c>
      <c r="F221" s="80">
        <v>120</v>
      </c>
      <c r="G221" s="6"/>
      <c r="H221" s="55" t="s">
        <v>803</v>
      </c>
      <c r="I221" s="198"/>
      <c r="J221" s="241"/>
      <c r="K221" s="211" t="s">
        <v>1520</v>
      </c>
      <c r="L221" s="4" t="s">
        <v>42</v>
      </c>
      <c r="M221" s="81" t="s">
        <v>532</v>
      </c>
      <c r="N221" s="241"/>
      <c r="O221" s="81">
        <v>176</v>
      </c>
      <c r="P221" s="81">
        <v>172</v>
      </c>
      <c r="Q221" s="82" t="s">
        <v>42</v>
      </c>
      <c r="R221" s="41" t="s">
        <v>1813</v>
      </c>
      <c r="S221" s="80"/>
      <c r="T221" s="80" t="s">
        <v>104</v>
      </c>
      <c r="U221" s="80">
        <v>120</v>
      </c>
      <c r="V221" s="44"/>
      <c r="W221" s="44"/>
      <c r="X221" s="542"/>
      <c r="Y221" s="44" t="s">
        <v>42</v>
      </c>
      <c r="Z221" s="58"/>
      <c r="AA221" s="53" t="s">
        <v>803</v>
      </c>
      <c r="AB221" s="198"/>
      <c r="AC221" s="241"/>
      <c r="AD221" s="81">
        <v>165</v>
      </c>
      <c r="AE221" s="1" t="s">
        <v>42</v>
      </c>
      <c r="AF221" s="1" t="s">
        <v>984</v>
      </c>
      <c r="AG221" s="11"/>
      <c r="AH221" s="11" t="s">
        <v>104</v>
      </c>
      <c r="AI221" s="11" t="s">
        <v>105</v>
      </c>
      <c r="AJ221" s="80">
        <v>120</v>
      </c>
      <c r="AK221" s="6"/>
      <c r="AL221" s="20"/>
      <c r="AM221" s="72"/>
      <c r="AN221" s="6" t="s">
        <v>42</v>
      </c>
      <c r="AO221" s="58"/>
      <c r="AP221" s="242" t="s">
        <v>803</v>
      </c>
      <c r="AQ221" s="243"/>
      <c r="AS221" s="81">
        <v>165</v>
      </c>
      <c r="AT221" s="1" t="s">
        <v>42</v>
      </c>
      <c r="AU221" s="1" t="s">
        <v>984</v>
      </c>
      <c r="AV221" s="11"/>
      <c r="AW221" s="11" t="s">
        <v>104</v>
      </c>
      <c r="AX221" s="11" t="s">
        <v>105</v>
      </c>
      <c r="AY221" s="80">
        <v>120</v>
      </c>
      <c r="AZ221" s="6"/>
      <c r="BA221" s="20"/>
      <c r="BB221" s="72"/>
      <c r="BC221" s="6" t="s">
        <v>42</v>
      </c>
      <c r="BD221" s="58"/>
      <c r="BE221" s="53"/>
      <c r="BF221" s="65"/>
      <c r="BG221" s="170" t="s">
        <v>196</v>
      </c>
    </row>
    <row r="222" spans="1:60" ht="21.75" hidden="1" customHeight="1" outlineLevel="1" x14ac:dyDescent="0.25">
      <c r="A222" s="81">
        <v>183</v>
      </c>
      <c r="B222" s="6" t="s">
        <v>648</v>
      </c>
      <c r="C222" s="25" t="s">
        <v>480</v>
      </c>
      <c r="D222" s="1" t="s">
        <v>858</v>
      </c>
      <c r="E222" s="11" t="s">
        <v>104</v>
      </c>
      <c r="F222" s="80">
        <v>120</v>
      </c>
      <c r="G222" s="6"/>
      <c r="H222" s="55" t="s">
        <v>803</v>
      </c>
      <c r="I222" s="198"/>
      <c r="J222" s="241"/>
      <c r="K222" s="211" t="s">
        <v>1521</v>
      </c>
      <c r="L222" s="4" t="s">
        <v>480</v>
      </c>
      <c r="M222" s="81" t="s">
        <v>532</v>
      </c>
      <c r="N222" s="241"/>
      <c r="O222" s="81">
        <v>177</v>
      </c>
      <c r="P222" s="81">
        <v>173</v>
      </c>
      <c r="Q222" s="82" t="s">
        <v>480</v>
      </c>
      <c r="R222" s="41" t="s">
        <v>858</v>
      </c>
      <c r="S222" s="80"/>
      <c r="T222" s="80" t="s">
        <v>104</v>
      </c>
      <c r="U222" s="80">
        <v>120</v>
      </c>
      <c r="V222" s="44"/>
      <c r="W222" s="44"/>
      <c r="X222" s="542"/>
      <c r="Y222" s="44" t="s">
        <v>648</v>
      </c>
      <c r="Z222" s="58"/>
      <c r="AA222" s="53" t="s">
        <v>803</v>
      </c>
      <c r="AB222" s="198"/>
      <c r="AC222" s="241"/>
      <c r="AD222" s="81">
        <v>166</v>
      </c>
      <c r="AE222" s="1" t="s">
        <v>480</v>
      </c>
      <c r="AF222" s="1" t="s">
        <v>858</v>
      </c>
      <c r="AG222" s="11"/>
      <c r="AH222" s="11" t="s">
        <v>104</v>
      </c>
      <c r="AI222" s="11" t="s">
        <v>105</v>
      </c>
      <c r="AJ222" s="80">
        <v>120</v>
      </c>
      <c r="AK222" s="6"/>
      <c r="AL222" s="20"/>
      <c r="AM222" s="72"/>
      <c r="AN222" s="6" t="s">
        <v>648</v>
      </c>
      <c r="AO222" s="58"/>
      <c r="AP222" s="242" t="s">
        <v>803</v>
      </c>
      <c r="AQ222" s="243"/>
      <c r="AS222" s="81">
        <v>166</v>
      </c>
      <c r="AT222" s="1" t="s">
        <v>480</v>
      </c>
      <c r="AU222" s="1" t="s">
        <v>858</v>
      </c>
      <c r="AV222" s="11"/>
      <c r="AW222" s="11" t="s">
        <v>104</v>
      </c>
      <c r="AX222" s="11" t="s">
        <v>105</v>
      </c>
      <c r="AY222" s="80">
        <v>120</v>
      </c>
      <c r="AZ222" s="6"/>
      <c r="BA222" s="20"/>
      <c r="BB222" s="72"/>
      <c r="BC222" s="6" t="s">
        <v>648</v>
      </c>
      <c r="BD222" s="58"/>
      <c r="BE222" s="53"/>
      <c r="BF222" s="65"/>
      <c r="BG222" s="170" t="s">
        <v>197</v>
      </c>
    </row>
    <row r="223" spans="1:60" ht="22.5" hidden="1" customHeight="1" outlineLevel="1" x14ac:dyDescent="0.25">
      <c r="A223" s="81">
        <v>184</v>
      </c>
      <c r="B223" s="6" t="s">
        <v>476</v>
      </c>
      <c r="C223" s="25" t="s">
        <v>476</v>
      </c>
      <c r="D223" s="1" t="s">
        <v>3619</v>
      </c>
      <c r="E223" s="11" t="s">
        <v>104</v>
      </c>
      <c r="F223" s="80">
        <v>120</v>
      </c>
      <c r="G223" s="6"/>
      <c r="H223" s="11" t="s">
        <v>803</v>
      </c>
      <c r="I223" s="198"/>
      <c r="J223" s="241"/>
      <c r="K223" s="211" t="s">
        <v>1522</v>
      </c>
      <c r="L223" s="4" t="s">
        <v>476</v>
      </c>
      <c r="M223" s="81" t="s">
        <v>532</v>
      </c>
      <c r="N223" s="241"/>
      <c r="O223" s="81">
        <v>178</v>
      </c>
      <c r="P223" s="81">
        <v>174</v>
      </c>
      <c r="Q223" s="82" t="s">
        <v>476</v>
      </c>
      <c r="R223" s="41" t="s">
        <v>1814</v>
      </c>
      <c r="S223" s="80"/>
      <c r="T223" s="80" t="s">
        <v>104</v>
      </c>
      <c r="U223" s="80">
        <v>120</v>
      </c>
      <c r="V223" s="44"/>
      <c r="W223" s="44"/>
      <c r="X223" s="542"/>
      <c r="Y223" s="44" t="s">
        <v>476</v>
      </c>
      <c r="Z223" s="58"/>
      <c r="AA223" s="51" t="s">
        <v>803</v>
      </c>
      <c r="AB223" s="198"/>
      <c r="AC223" s="241"/>
      <c r="AD223" s="81">
        <v>167</v>
      </c>
      <c r="AE223" s="1" t="s">
        <v>476</v>
      </c>
      <c r="AF223" s="1" t="s">
        <v>1251</v>
      </c>
      <c r="AG223" s="11"/>
      <c r="AH223" s="11" t="s">
        <v>104</v>
      </c>
      <c r="AI223" s="11" t="s">
        <v>105</v>
      </c>
      <c r="AJ223" s="80">
        <v>120</v>
      </c>
      <c r="AK223" s="6"/>
      <c r="AL223" s="20"/>
      <c r="AM223" s="72"/>
      <c r="AN223" s="6" t="s">
        <v>476</v>
      </c>
      <c r="AO223" s="58"/>
      <c r="AP223" s="242" t="s">
        <v>803</v>
      </c>
      <c r="AQ223" s="243"/>
      <c r="AS223" s="81">
        <v>167</v>
      </c>
      <c r="AT223" s="1" t="s">
        <v>476</v>
      </c>
      <c r="AU223" s="1" t="s">
        <v>1251</v>
      </c>
      <c r="AV223" s="11"/>
      <c r="AW223" s="11" t="s">
        <v>104</v>
      </c>
      <c r="AX223" s="11" t="s">
        <v>105</v>
      </c>
      <c r="AY223" s="80">
        <v>120</v>
      </c>
      <c r="AZ223" s="6"/>
      <c r="BA223" s="20"/>
      <c r="BB223" s="72"/>
      <c r="BC223" s="6" t="s">
        <v>476</v>
      </c>
      <c r="BD223" s="58"/>
      <c r="BE223" s="53"/>
      <c r="BF223" s="65"/>
      <c r="BG223" s="170" t="s">
        <v>198</v>
      </c>
    </row>
    <row r="224" spans="1:60" ht="24" hidden="1" customHeight="1" outlineLevel="1" x14ac:dyDescent="0.25">
      <c r="A224" s="81">
        <v>185</v>
      </c>
      <c r="B224" s="6" t="s">
        <v>508</v>
      </c>
      <c r="C224" s="25" t="s">
        <v>508</v>
      </c>
      <c r="D224" s="44" t="s">
        <v>1815</v>
      </c>
      <c r="E224" s="11" t="s">
        <v>104</v>
      </c>
      <c r="F224" s="80">
        <v>120</v>
      </c>
      <c r="G224" s="6"/>
      <c r="H224" s="11" t="s">
        <v>803</v>
      </c>
      <c r="I224" s="198"/>
      <c r="J224" s="241"/>
      <c r="K224" s="211" t="s">
        <v>1523</v>
      </c>
      <c r="L224" s="4" t="s">
        <v>508</v>
      </c>
      <c r="M224" s="81" t="s">
        <v>532</v>
      </c>
      <c r="N224" s="241"/>
      <c r="O224" s="81">
        <v>179</v>
      </c>
      <c r="P224" s="81">
        <v>175</v>
      </c>
      <c r="Q224" s="82" t="s">
        <v>508</v>
      </c>
      <c r="R224" s="44" t="s">
        <v>1815</v>
      </c>
      <c r="S224" s="80"/>
      <c r="T224" s="80" t="s">
        <v>104</v>
      </c>
      <c r="U224" s="80">
        <v>120</v>
      </c>
      <c r="V224" s="44"/>
      <c r="W224" s="44"/>
      <c r="X224" s="542"/>
      <c r="Y224" s="44" t="s">
        <v>508</v>
      </c>
      <c r="Z224" s="58"/>
      <c r="AA224" s="51" t="s">
        <v>803</v>
      </c>
      <c r="AB224" s="198"/>
      <c r="AC224" s="241"/>
      <c r="AD224" s="81">
        <v>168</v>
      </c>
      <c r="AE224" s="1" t="s">
        <v>508</v>
      </c>
      <c r="AF224" s="1" t="s">
        <v>985</v>
      </c>
      <c r="AG224" s="11"/>
      <c r="AH224" s="11" t="s">
        <v>104</v>
      </c>
      <c r="AI224" s="11" t="s">
        <v>105</v>
      </c>
      <c r="AJ224" s="80">
        <v>120</v>
      </c>
      <c r="AK224" s="6"/>
      <c r="AL224" s="20"/>
      <c r="AM224" s="72"/>
      <c r="AN224" s="6" t="s">
        <v>508</v>
      </c>
      <c r="AO224" s="58"/>
      <c r="AP224" s="242" t="s">
        <v>803</v>
      </c>
      <c r="AQ224" s="243"/>
      <c r="AS224" s="81">
        <v>168</v>
      </c>
      <c r="AT224" s="1" t="s">
        <v>508</v>
      </c>
      <c r="AU224" s="1" t="s">
        <v>985</v>
      </c>
      <c r="AV224" s="11"/>
      <c r="AW224" s="11" t="s">
        <v>104</v>
      </c>
      <c r="AX224" s="11" t="s">
        <v>105</v>
      </c>
      <c r="AY224" s="80">
        <v>120</v>
      </c>
      <c r="AZ224" s="6"/>
      <c r="BA224" s="20"/>
      <c r="BB224" s="72"/>
      <c r="BC224" s="6" t="s">
        <v>508</v>
      </c>
      <c r="BD224" s="58"/>
      <c r="BE224" s="53"/>
      <c r="BF224" s="65"/>
      <c r="BG224" s="170" t="s">
        <v>199</v>
      </c>
    </row>
    <row r="225" spans="1:59" ht="39" hidden="1" customHeight="1" outlineLevel="1" x14ac:dyDescent="0.25">
      <c r="A225" s="81">
        <v>186</v>
      </c>
      <c r="B225" s="6" t="s">
        <v>509</v>
      </c>
      <c r="C225" s="25" t="s">
        <v>509</v>
      </c>
      <c r="D225" s="1" t="s">
        <v>1252</v>
      </c>
      <c r="E225" s="11" t="s">
        <v>104</v>
      </c>
      <c r="F225" s="80">
        <v>120</v>
      </c>
      <c r="G225" s="6"/>
      <c r="H225" s="11" t="s">
        <v>803</v>
      </c>
      <c r="I225" s="198"/>
      <c r="J225" s="241"/>
      <c r="K225" s="211" t="s">
        <v>1524</v>
      </c>
      <c r="L225" s="4" t="s">
        <v>509</v>
      </c>
      <c r="M225" s="81" t="s">
        <v>532</v>
      </c>
      <c r="N225" s="241"/>
      <c r="O225" s="81">
        <v>180</v>
      </c>
      <c r="P225" s="81">
        <v>176</v>
      </c>
      <c r="Q225" s="82" t="s">
        <v>509</v>
      </c>
      <c r="R225" s="41" t="s">
        <v>1252</v>
      </c>
      <c r="S225" s="80"/>
      <c r="T225" s="80" t="s">
        <v>104</v>
      </c>
      <c r="U225" s="80">
        <v>120</v>
      </c>
      <c r="V225" s="44"/>
      <c r="W225" s="44"/>
      <c r="X225" s="542"/>
      <c r="Y225" s="44" t="s">
        <v>509</v>
      </c>
      <c r="Z225" s="58"/>
      <c r="AA225" s="51" t="s">
        <v>803</v>
      </c>
      <c r="AB225" s="198"/>
      <c r="AC225" s="241"/>
      <c r="AD225" s="81">
        <v>169</v>
      </c>
      <c r="AE225" s="1" t="s">
        <v>509</v>
      </c>
      <c r="AF225" s="1" t="s">
        <v>1252</v>
      </c>
      <c r="AG225" s="11"/>
      <c r="AH225" s="11" t="s">
        <v>104</v>
      </c>
      <c r="AI225" s="11" t="s">
        <v>105</v>
      </c>
      <c r="AJ225" s="80">
        <v>120</v>
      </c>
      <c r="AK225" s="6"/>
      <c r="AL225" s="20"/>
      <c r="AM225" s="72"/>
      <c r="AN225" s="6" t="s">
        <v>509</v>
      </c>
      <c r="AO225" s="58"/>
      <c r="AP225" s="242" t="s">
        <v>803</v>
      </c>
      <c r="AQ225" s="243"/>
      <c r="AS225" s="81">
        <v>169</v>
      </c>
      <c r="AT225" s="1" t="s">
        <v>509</v>
      </c>
      <c r="AU225" s="1" t="s">
        <v>1252</v>
      </c>
      <c r="AV225" s="11"/>
      <c r="AW225" s="11" t="s">
        <v>104</v>
      </c>
      <c r="AX225" s="11" t="s">
        <v>105</v>
      </c>
      <c r="AY225" s="80">
        <v>120</v>
      </c>
      <c r="AZ225" s="6"/>
      <c r="BA225" s="20"/>
      <c r="BB225" s="72"/>
      <c r="BC225" s="6" t="s">
        <v>509</v>
      </c>
      <c r="BD225" s="58"/>
      <c r="BE225" s="53"/>
      <c r="BF225" s="65"/>
      <c r="BG225" s="170" t="s">
        <v>200</v>
      </c>
    </row>
    <row r="226" spans="1:59" ht="46.5" hidden="1" customHeight="1" outlineLevel="1" x14ac:dyDescent="0.25">
      <c r="A226" s="81">
        <v>187</v>
      </c>
      <c r="B226" s="6" t="s">
        <v>650</v>
      </c>
      <c r="C226" s="25" t="s">
        <v>1519</v>
      </c>
      <c r="D226" s="1" t="s">
        <v>1816</v>
      </c>
      <c r="E226" s="11" t="s">
        <v>104</v>
      </c>
      <c r="F226" s="80">
        <v>3</v>
      </c>
      <c r="G226" s="6" t="s">
        <v>3358</v>
      </c>
      <c r="H226" s="11" t="s">
        <v>803</v>
      </c>
      <c r="I226" s="305"/>
      <c r="J226" s="161"/>
      <c r="K226" s="211" t="s">
        <v>1517</v>
      </c>
      <c r="L226" s="6" t="s">
        <v>510</v>
      </c>
      <c r="M226" s="80"/>
      <c r="N226" s="161"/>
      <c r="O226" s="81">
        <v>181</v>
      </c>
      <c r="P226" s="81">
        <v>177</v>
      </c>
      <c r="Q226" s="82" t="s">
        <v>1519</v>
      </c>
      <c r="R226" s="41" t="s">
        <v>1816</v>
      </c>
      <c r="S226" s="80"/>
      <c r="T226" s="80" t="s">
        <v>104</v>
      </c>
      <c r="U226" s="80">
        <v>3</v>
      </c>
      <c r="V226" s="41"/>
      <c r="W226" s="39" t="s">
        <v>1186</v>
      </c>
      <c r="X226" s="567"/>
      <c r="Y226" s="44" t="s">
        <v>650</v>
      </c>
      <c r="Z226" s="58"/>
      <c r="AA226" s="51" t="s">
        <v>803</v>
      </c>
      <c r="AB226" s="305"/>
      <c r="AC226" s="161"/>
      <c r="AD226" s="81">
        <v>171</v>
      </c>
      <c r="AE226" s="2" t="s">
        <v>511</v>
      </c>
      <c r="AF226" s="1" t="s">
        <v>987</v>
      </c>
      <c r="AG226" s="11"/>
      <c r="AH226" s="11" t="s">
        <v>104</v>
      </c>
      <c r="AI226" s="11" t="s">
        <v>105</v>
      </c>
      <c r="AJ226" s="80">
        <v>3</v>
      </c>
      <c r="AK226" s="1"/>
      <c r="AL226" s="20" t="s">
        <v>1186</v>
      </c>
      <c r="AM226" s="72"/>
      <c r="AN226" s="4" t="s">
        <v>650</v>
      </c>
      <c r="AO226" s="58"/>
      <c r="AP226" s="242" t="s">
        <v>803</v>
      </c>
      <c r="AQ226" s="193"/>
      <c r="AS226" s="81">
        <v>171</v>
      </c>
      <c r="AT226" s="2" t="s">
        <v>511</v>
      </c>
      <c r="AU226" s="1" t="s">
        <v>987</v>
      </c>
      <c r="AV226" s="11"/>
      <c r="AW226" s="11" t="s">
        <v>104</v>
      </c>
      <c r="AX226" s="11" t="s">
        <v>105</v>
      </c>
      <c r="AY226" s="80">
        <v>3</v>
      </c>
      <c r="AZ226" s="1"/>
      <c r="BA226" s="20" t="s">
        <v>1186</v>
      </c>
      <c r="BB226" s="72"/>
      <c r="BC226" s="4" t="s">
        <v>650</v>
      </c>
      <c r="BD226" s="58"/>
      <c r="BE226" s="239"/>
      <c r="BF226" s="261"/>
      <c r="BG226" s="171" t="s">
        <v>202</v>
      </c>
    </row>
    <row r="227" spans="1:59" ht="51" hidden="1" customHeight="1" outlineLevel="1" x14ac:dyDescent="0.25">
      <c r="A227" s="81">
        <v>188</v>
      </c>
      <c r="B227" s="6" t="s">
        <v>651</v>
      </c>
      <c r="C227" s="25" t="s">
        <v>1985</v>
      </c>
      <c r="D227" s="1" t="s">
        <v>1986</v>
      </c>
      <c r="E227" s="11" t="s">
        <v>104</v>
      </c>
      <c r="F227" s="80">
        <v>20</v>
      </c>
      <c r="G227" s="1" t="s">
        <v>3583</v>
      </c>
      <c r="H227" s="11" t="s">
        <v>803</v>
      </c>
      <c r="I227" s="305"/>
      <c r="J227" s="161"/>
      <c r="K227" s="211" t="s">
        <v>1517</v>
      </c>
      <c r="L227" s="6" t="s">
        <v>510</v>
      </c>
      <c r="M227" s="80"/>
      <c r="N227" s="161"/>
      <c r="O227" s="81">
        <v>182</v>
      </c>
      <c r="P227" s="81">
        <v>178</v>
      </c>
      <c r="Q227" s="82" t="s">
        <v>1985</v>
      </c>
      <c r="R227" s="41" t="s">
        <v>1986</v>
      </c>
      <c r="S227" s="80"/>
      <c r="T227" s="80" t="s">
        <v>104</v>
      </c>
      <c r="U227" s="80">
        <v>20</v>
      </c>
      <c r="V227" s="41"/>
      <c r="W227" s="39" t="s">
        <v>1898</v>
      </c>
      <c r="X227" s="567"/>
      <c r="Y227" s="44" t="s">
        <v>651</v>
      </c>
      <c r="Z227" s="58"/>
      <c r="AA227" s="51" t="s">
        <v>803</v>
      </c>
      <c r="AB227" s="305"/>
      <c r="AC227" s="161"/>
      <c r="AD227" s="81">
        <v>170</v>
      </c>
      <c r="AE227" s="2" t="s">
        <v>510</v>
      </c>
      <c r="AF227" s="1" t="s">
        <v>986</v>
      </c>
      <c r="AG227" s="11"/>
      <c r="AH227" s="11" t="s">
        <v>104</v>
      </c>
      <c r="AI227" s="11" t="s">
        <v>105</v>
      </c>
      <c r="AJ227" s="80">
        <v>20</v>
      </c>
      <c r="AK227" s="1"/>
      <c r="AL227" s="20" t="s">
        <v>1185</v>
      </c>
      <c r="AM227" s="72"/>
      <c r="AN227" s="4" t="s">
        <v>651</v>
      </c>
      <c r="AO227" s="58"/>
      <c r="AP227" s="242" t="s">
        <v>803</v>
      </c>
      <c r="AQ227" s="193"/>
      <c r="AS227" s="81">
        <v>170</v>
      </c>
      <c r="AT227" s="2" t="s">
        <v>510</v>
      </c>
      <c r="AU227" s="1" t="s">
        <v>986</v>
      </c>
      <c r="AV227" s="11"/>
      <c r="AW227" s="11" t="s">
        <v>104</v>
      </c>
      <c r="AX227" s="11" t="s">
        <v>105</v>
      </c>
      <c r="AY227" s="80">
        <v>20</v>
      </c>
      <c r="AZ227" s="1"/>
      <c r="BA227" s="20" t="s">
        <v>1185</v>
      </c>
      <c r="BB227" s="72"/>
      <c r="BC227" s="4" t="s">
        <v>651</v>
      </c>
      <c r="BD227" s="58"/>
      <c r="BE227" s="239"/>
      <c r="BF227" s="261"/>
      <c r="BG227" s="171" t="s">
        <v>201</v>
      </c>
    </row>
    <row r="228" spans="1:59" ht="49.5" hidden="1" customHeight="1" outlineLevel="1" x14ac:dyDescent="0.25">
      <c r="A228" s="81">
        <v>189</v>
      </c>
      <c r="B228" s="6" t="s">
        <v>649</v>
      </c>
      <c r="C228" s="25" t="s">
        <v>481</v>
      </c>
      <c r="D228" s="1" t="s">
        <v>3620</v>
      </c>
      <c r="E228" s="11" t="s">
        <v>103</v>
      </c>
      <c r="F228" s="80">
        <v>10</v>
      </c>
      <c r="G228" s="1"/>
      <c r="H228" s="11" t="s">
        <v>803</v>
      </c>
      <c r="I228" s="183"/>
      <c r="J228" s="241"/>
      <c r="K228" s="139" t="s">
        <v>1528</v>
      </c>
      <c r="L228" s="4" t="s">
        <v>1516</v>
      </c>
      <c r="M228" s="81" t="s">
        <v>532</v>
      </c>
      <c r="N228" s="241"/>
      <c r="O228" s="81">
        <v>183</v>
      </c>
      <c r="P228" s="81">
        <v>179</v>
      </c>
      <c r="Q228" s="82" t="s">
        <v>481</v>
      </c>
      <c r="R228" s="41" t="s">
        <v>1853</v>
      </c>
      <c r="S228" s="80"/>
      <c r="T228" s="80" t="s">
        <v>103</v>
      </c>
      <c r="U228" s="80">
        <v>10</v>
      </c>
      <c r="V228" s="41" t="s">
        <v>1081</v>
      </c>
      <c r="W228" s="41" t="s">
        <v>1529</v>
      </c>
      <c r="X228" s="544"/>
      <c r="Y228" s="44" t="s">
        <v>649</v>
      </c>
      <c r="Z228" s="58"/>
      <c r="AA228" s="51" t="s">
        <v>803</v>
      </c>
      <c r="AB228" s="183"/>
      <c r="AC228" s="241"/>
      <c r="AD228" s="81">
        <v>172</v>
      </c>
      <c r="AE228" s="1" t="s">
        <v>481</v>
      </c>
      <c r="AF228" s="1" t="s">
        <v>988</v>
      </c>
      <c r="AG228" s="11"/>
      <c r="AH228" s="11" t="s">
        <v>103</v>
      </c>
      <c r="AI228" s="11" t="s">
        <v>119</v>
      </c>
      <c r="AJ228" s="80">
        <v>10</v>
      </c>
      <c r="AK228" s="1" t="s">
        <v>1081</v>
      </c>
      <c r="AL228" s="1"/>
      <c r="AM228" s="59"/>
      <c r="AN228" s="6" t="s">
        <v>649</v>
      </c>
      <c r="AO228" s="58"/>
      <c r="AP228" s="242" t="s">
        <v>803</v>
      </c>
      <c r="AQ228" s="243"/>
      <c r="AS228" s="81">
        <v>172</v>
      </c>
      <c r="AT228" s="1" t="s">
        <v>481</v>
      </c>
      <c r="AU228" s="1" t="s">
        <v>988</v>
      </c>
      <c r="AV228" s="11"/>
      <c r="AW228" s="11" t="s">
        <v>103</v>
      </c>
      <c r="AX228" s="11" t="s">
        <v>119</v>
      </c>
      <c r="AY228" s="80">
        <v>10</v>
      </c>
      <c r="AZ228" s="1" t="s">
        <v>1081</v>
      </c>
      <c r="BA228" s="1"/>
      <c r="BB228" s="59"/>
      <c r="BC228" s="6" t="s">
        <v>649</v>
      </c>
      <c r="BD228" s="58"/>
      <c r="BE228" s="11"/>
      <c r="BF228" s="62"/>
      <c r="BG228" s="170" t="s">
        <v>203</v>
      </c>
    </row>
    <row r="229" spans="1:59" ht="50.25" hidden="1" customHeight="1" outlineLevel="1" x14ac:dyDescent="0.25">
      <c r="A229" s="81">
        <v>190</v>
      </c>
      <c r="B229" s="6" t="s">
        <v>98</v>
      </c>
      <c r="C229" s="25" t="s">
        <v>1381</v>
      </c>
      <c r="D229" s="1" t="s">
        <v>3621</v>
      </c>
      <c r="E229" s="11" t="s">
        <v>118</v>
      </c>
      <c r="F229" s="80">
        <v>1</v>
      </c>
      <c r="G229" s="501" t="s">
        <v>3384</v>
      </c>
      <c r="H229" s="11" t="s">
        <v>803</v>
      </c>
      <c r="I229" s="198"/>
      <c r="J229" s="241"/>
      <c r="K229" s="211" t="s">
        <v>1525</v>
      </c>
      <c r="L229" s="4" t="s">
        <v>1381</v>
      </c>
      <c r="M229" s="81" t="s">
        <v>532</v>
      </c>
      <c r="N229" s="241"/>
      <c r="O229" s="81">
        <v>184</v>
      </c>
      <c r="P229" s="81">
        <v>180</v>
      </c>
      <c r="Q229" s="82" t="s">
        <v>1381</v>
      </c>
      <c r="R229" s="41" t="s">
        <v>1817</v>
      </c>
      <c r="S229" s="80"/>
      <c r="T229" s="80" t="s">
        <v>118</v>
      </c>
      <c r="U229" s="80">
        <v>1</v>
      </c>
      <c r="V229" s="44" t="s">
        <v>1855</v>
      </c>
      <c r="W229" s="41" t="s">
        <v>1856</v>
      </c>
      <c r="X229" s="542"/>
      <c r="Y229" s="44" t="s">
        <v>98</v>
      </c>
      <c r="Z229" s="58"/>
      <c r="AA229" s="51" t="s">
        <v>803</v>
      </c>
      <c r="AB229" s="198"/>
      <c r="AC229" s="241"/>
      <c r="AD229" s="81">
        <v>173</v>
      </c>
      <c r="AE229" s="1" t="s">
        <v>482</v>
      </c>
      <c r="AF229" s="1" t="s">
        <v>989</v>
      </c>
      <c r="AG229" s="11"/>
      <c r="AH229" s="11" t="s">
        <v>118</v>
      </c>
      <c r="AI229" s="11" t="s">
        <v>105</v>
      </c>
      <c r="AJ229" s="80">
        <v>1</v>
      </c>
      <c r="AK229" s="6" t="s">
        <v>1187</v>
      </c>
      <c r="AL229" s="20"/>
      <c r="AM229" s="72"/>
      <c r="AN229" s="6" t="s">
        <v>98</v>
      </c>
      <c r="AO229" s="58"/>
      <c r="AP229" s="242" t="s">
        <v>803</v>
      </c>
      <c r="AQ229" s="243"/>
      <c r="AS229" s="81">
        <v>173</v>
      </c>
      <c r="AT229" s="1" t="s">
        <v>482</v>
      </c>
      <c r="AU229" s="1" t="s">
        <v>989</v>
      </c>
      <c r="AV229" s="11"/>
      <c r="AW229" s="11" t="s">
        <v>118</v>
      </c>
      <c r="AX229" s="11" t="s">
        <v>105</v>
      </c>
      <c r="AY229" s="80">
        <v>1</v>
      </c>
      <c r="AZ229" s="6" t="s">
        <v>1187</v>
      </c>
      <c r="BA229" s="20"/>
      <c r="BB229" s="72"/>
      <c r="BC229" s="6" t="s">
        <v>98</v>
      </c>
      <c r="BD229" s="58"/>
      <c r="BE229" s="53"/>
      <c r="BF229" s="65"/>
      <c r="BG229" s="170" t="s">
        <v>204</v>
      </c>
    </row>
    <row r="230" spans="1:59" ht="74.25" hidden="1" customHeight="1" outlineLevel="1" x14ac:dyDescent="0.25">
      <c r="A230" s="81">
        <v>191</v>
      </c>
      <c r="B230" s="6" t="s">
        <v>512</v>
      </c>
      <c r="C230" s="25" t="s">
        <v>512</v>
      </c>
      <c r="D230" s="1" t="s">
        <v>3681</v>
      </c>
      <c r="E230" s="11" t="s">
        <v>104</v>
      </c>
      <c r="F230" s="80">
        <v>250</v>
      </c>
      <c r="G230" s="6"/>
      <c r="H230" s="11" t="s">
        <v>803</v>
      </c>
      <c r="I230" s="198"/>
      <c r="J230" s="241"/>
      <c r="K230" s="211" t="s">
        <v>1526</v>
      </c>
      <c r="L230" s="4" t="s">
        <v>512</v>
      </c>
      <c r="M230" s="81" t="s">
        <v>795</v>
      </c>
      <c r="N230" s="241"/>
      <c r="O230" s="81">
        <v>185</v>
      </c>
      <c r="P230" s="81">
        <v>181</v>
      </c>
      <c r="Q230" s="82" t="s">
        <v>512</v>
      </c>
      <c r="R230" s="41" t="s">
        <v>1283</v>
      </c>
      <c r="S230" s="80"/>
      <c r="T230" s="80" t="s">
        <v>104</v>
      </c>
      <c r="U230" s="80">
        <v>250</v>
      </c>
      <c r="V230" s="44"/>
      <c r="W230" s="44"/>
      <c r="X230" s="542"/>
      <c r="Y230" s="44" t="s">
        <v>512</v>
      </c>
      <c r="Z230" s="58"/>
      <c r="AA230" s="51" t="s">
        <v>803</v>
      </c>
      <c r="AB230" s="198"/>
      <c r="AC230" s="241"/>
      <c r="AD230" s="81">
        <v>174</v>
      </c>
      <c r="AE230" s="1" t="s">
        <v>512</v>
      </c>
      <c r="AF230" s="1"/>
      <c r="AG230" s="11"/>
      <c r="AH230" s="11" t="s">
        <v>104</v>
      </c>
      <c r="AI230" s="11" t="s">
        <v>105</v>
      </c>
      <c r="AJ230" s="80">
        <v>250</v>
      </c>
      <c r="AK230" s="6"/>
      <c r="AL230" s="20"/>
      <c r="AM230" s="72"/>
      <c r="AN230" s="6" t="s">
        <v>512</v>
      </c>
      <c r="AO230" s="58"/>
      <c r="AP230" s="242" t="s">
        <v>803</v>
      </c>
      <c r="AQ230" s="243"/>
      <c r="AS230" s="81">
        <v>174</v>
      </c>
      <c r="AT230" s="1" t="s">
        <v>512</v>
      </c>
      <c r="AU230" s="1"/>
      <c r="AV230" s="11"/>
      <c r="AW230" s="11" t="s">
        <v>104</v>
      </c>
      <c r="AX230" s="11" t="s">
        <v>105</v>
      </c>
      <c r="AY230" s="80">
        <v>250</v>
      </c>
      <c r="AZ230" s="6"/>
      <c r="BA230" s="20"/>
      <c r="BB230" s="72"/>
      <c r="BC230" s="6" t="s">
        <v>512</v>
      </c>
      <c r="BD230" s="58"/>
      <c r="BE230" s="53"/>
      <c r="BF230" s="65"/>
      <c r="BG230" s="170" t="s">
        <v>205</v>
      </c>
    </row>
    <row r="231" spans="1:59" ht="30.75" hidden="1" customHeight="1" outlineLevel="1" x14ac:dyDescent="0.25">
      <c r="A231" s="81">
        <v>192</v>
      </c>
      <c r="B231" s="6" t="s">
        <v>415</v>
      </c>
      <c r="C231" s="25" t="s">
        <v>415</v>
      </c>
      <c r="D231" s="1" t="s">
        <v>1382</v>
      </c>
      <c r="E231" s="11" t="s">
        <v>104</v>
      </c>
      <c r="F231" s="80" t="s">
        <v>233</v>
      </c>
      <c r="G231" s="6"/>
      <c r="H231" s="11" t="s">
        <v>803</v>
      </c>
      <c r="I231" s="198"/>
      <c r="J231" s="241"/>
      <c r="K231" s="211" t="s">
        <v>1527</v>
      </c>
      <c r="L231" s="4" t="s">
        <v>415</v>
      </c>
      <c r="M231" s="81" t="s">
        <v>532</v>
      </c>
      <c r="N231" s="241"/>
      <c r="O231" s="81">
        <v>186</v>
      </c>
      <c r="P231" s="81">
        <v>182</v>
      </c>
      <c r="Q231" s="82" t="s">
        <v>415</v>
      </c>
      <c r="R231" s="41" t="s">
        <v>1382</v>
      </c>
      <c r="S231" s="80"/>
      <c r="T231" s="80" t="s">
        <v>104</v>
      </c>
      <c r="U231" s="80" t="s">
        <v>233</v>
      </c>
      <c r="V231" s="44"/>
      <c r="W231" s="44"/>
      <c r="X231" s="542"/>
      <c r="Y231" s="44" t="s">
        <v>415</v>
      </c>
      <c r="Z231" s="58"/>
      <c r="AA231" s="51" t="s">
        <v>803</v>
      </c>
      <c r="AB231" s="198"/>
      <c r="AC231" s="241"/>
      <c r="AD231" s="81">
        <v>175</v>
      </c>
      <c r="AE231" s="1" t="s">
        <v>415</v>
      </c>
      <c r="AF231" s="1" t="s">
        <v>857</v>
      </c>
      <c r="AG231" s="11"/>
      <c r="AH231" s="11" t="s">
        <v>104</v>
      </c>
      <c r="AI231" s="11" t="s">
        <v>105</v>
      </c>
      <c r="AJ231" s="80" t="s">
        <v>233</v>
      </c>
      <c r="AK231" s="6"/>
      <c r="AL231" s="20"/>
      <c r="AM231" s="72"/>
      <c r="AN231" s="6" t="s">
        <v>415</v>
      </c>
      <c r="AO231" s="58"/>
      <c r="AP231" s="242" t="s">
        <v>803</v>
      </c>
      <c r="AQ231" s="243"/>
      <c r="AS231" s="81">
        <v>175</v>
      </c>
      <c r="AT231" s="1" t="s">
        <v>415</v>
      </c>
      <c r="AU231" s="1" t="s">
        <v>857</v>
      </c>
      <c r="AV231" s="11"/>
      <c r="AW231" s="11" t="s">
        <v>104</v>
      </c>
      <c r="AX231" s="11" t="s">
        <v>105</v>
      </c>
      <c r="AY231" s="80" t="s">
        <v>233</v>
      </c>
      <c r="AZ231" s="6"/>
      <c r="BA231" s="20"/>
      <c r="BB231" s="72"/>
      <c r="BC231" s="6" t="s">
        <v>415</v>
      </c>
      <c r="BD231" s="58"/>
      <c r="BE231" s="53"/>
      <c r="BF231" s="65"/>
      <c r="BG231" s="170" t="s">
        <v>206</v>
      </c>
    </row>
    <row r="232" spans="1:59" ht="36.75" customHeight="1" collapsed="1" x14ac:dyDescent="0.25">
      <c r="A232" s="145"/>
      <c r="B232" s="687" t="s">
        <v>13</v>
      </c>
      <c r="C232" s="478" t="s">
        <v>3655</v>
      </c>
      <c r="D232" s="89"/>
      <c r="E232" s="89"/>
      <c r="F232" s="89"/>
      <c r="G232" s="306"/>
      <c r="H232" s="291"/>
      <c r="I232" s="182"/>
      <c r="J232" s="162"/>
      <c r="K232" s="208" t="s">
        <v>1366</v>
      </c>
      <c r="L232" s="208" t="s">
        <v>1945</v>
      </c>
      <c r="M232" s="318"/>
      <c r="N232" s="162"/>
      <c r="O232" s="146"/>
      <c r="P232" s="145"/>
      <c r="Q232" s="539" t="s">
        <v>652</v>
      </c>
      <c r="R232" s="539"/>
      <c r="S232" s="539"/>
      <c r="T232" s="539"/>
      <c r="U232" s="539"/>
      <c r="V232" s="568"/>
      <c r="W232" s="130"/>
      <c r="X232" s="569"/>
      <c r="Y232" s="540" t="s">
        <v>13</v>
      </c>
      <c r="Z232" s="77"/>
      <c r="AA232" s="113"/>
      <c r="AB232" s="182"/>
      <c r="AC232" s="162"/>
      <c r="AD232" s="108"/>
      <c r="AE232" s="697" t="s">
        <v>472</v>
      </c>
      <c r="AF232" s="698"/>
      <c r="AG232" s="698"/>
      <c r="AH232" s="698"/>
      <c r="AI232" s="699"/>
      <c r="AJ232" s="108"/>
      <c r="AK232" s="108"/>
      <c r="AL232" s="108"/>
      <c r="AM232" s="166"/>
      <c r="AN232" s="155" t="s">
        <v>13</v>
      </c>
      <c r="AO232" s="32"/>
      <c r="AP232" s="108"/>
      <c r="AQ232" s="194"/>
      <c r="AS232" s="697" t="s">
        <v>472</v>
      </c>
      <c r="AT232" s="698"/>
      <c r="AU232" s="699"/>
      <c r="AV232" s="143"/>
      <c r="AW232" s="143"/>
      <c r="AX232" s="108"/>
      <c r="AY232" s="292"/>
      <c r="AZ232" s="143"/>
      <c r="BA232" s="110"/>
      <c r="BB232" s="126"/>
      <c r="BC232" s="155" t="s">
        <v>13</v>
      </c>
      <c r="BD232" s="32"/>
      <c r="BE232" s="90"/>
      <c r="BF232" s="70"/>
      <c r="BG232" s="209" t="s">
        <v>652</v>
      </c>
    </row>
    <row r="233" spans="1:59" ht="22.5" hidden="1" customHeight="1" outlineLevel="1" x14ac:dyDescent="0.25">
      <c r="A233" s="81">
        <v>193</v>
      </c>
      <c r="B233" s="6" t="s">
        <v>14</v>
      </c>
      <c r="C233" s="25" t="s">
        <v>153</v>
      </c>
      <c r="D233" s="6" t="s">
        <v>1818</v>
      </c>
      <c r="E233" s="11" t="s">
        <v>104</v>
      </c>
      <c r="F233" s="80">
        <v>120</v>
      </c>
      <c r="G233" s="6"/>
      <c r="H233" s="11" t="s">
        <v>803</v>
      </c>
      <c r="I233" s="256"/>
      <c r="J233" s="241"/>
      <c r="K233" s="215" t="s">
        <v>1530</v>
      </c>
      <c r="L233" s="4" t="s">
        <v>153</v>
      </c>
      <c r="M233" s="81" t="s">
        <v>532</v>
      </c>
      <c r="N233" s="241"/>
      <c r="O233" s="81">
        <v>187</v>
      </c>
      <c r="P233" s="81">
        <v>183</v>
      </c>
      <c r="Q233" s="82" t="s">
        <v>153</v>
      </c>
      <c r="R233" s="44" t="s">
        <v>1818</v>
      </c>
      <c r="S233" s="80" t="s">
        <v>111</v>
      </c>
      <c r="T233" s="80" t="s">
        <v>104</v>
      </c>
      <c r="U233" s="80">
        <v>120</v>
      </c>
      <c r="V233" s="44"/>
      <c r="W233" s="44"/>
      <c r="X233" s="565"/>
      <c r="Y233" s="44" t="s">
        <v>14</v>
      </c>
      <c r="Z233" s="58"/>
      <c r="AA233" s="51" t="s">
        <v>803</v>
      </c>
      <c r="AB233" s="256"/>
      <c r="AC233" s="241"/>
      <c r="AD233" s="80">
        <v>176</v>
      </c>
      <c r="AE233" s="20" t="s">
        <v>153</v>
      </c>
      <c r="AF233" s="6" t="s">
        <v>990</v>
      </c>
      <c r="AG233" s="11" t="s">
        <v>111</v>
      </c>
      <c r="AH233" s="11" t="s">
        <v>104</v>
      </c>
      <c r="AI233" s="11" t="s">
        <v>105</v>
      </c>
      <c r="AJ233" s="80">
        <v>120</v>
      </c>
      <c r="AK233" s="6"/>
      <c r="AL233" s="6" t="s">
        <v>1188</v>
      </c>
      <c r="AM233" s="58"/>
      <c r="AN233" s="6" t="s">
        <v>14</v>
      </c>
      <c r="AO233" s="58"/>
      <c r="AP233" s="242" t="s">
        <v>803</v>
      </c>
      <c r="AQ233" s="243"/>
      <c r="AS233" s="80">
        <v>176</v>
      </c>
      <c r="AT233" s="20" t="s">
        <v>153</v>
      </c>
      <c r="AU233" s="6" t="s">
        <v>990</v>
      </c>
      <c r="AV233" s="11" t="s">
        <v>111</v>
      </c>
      <c r="AW233" s="11" t="s">
        <v>104</v>
      </c>
      <c r="AX233" s="11" t="s">
        <v>105</v>
      </c>
      <c r="AY233" s="80">
        <v>120</v>
      </c>
      <c r="AZ233" s="6"/>
      <c r="BA233" s="6" t="s">
        <v>1188</v>
      </c>
      <c r="BB233" s="58"/>
      <c r="BC233" s="6" t="s">
        <v>14</v>
      </c>
      <c r="BD233" s="58"/>
      <c r="BE233" s="217"/>
      <c r="BF233" s="261"/>
      <c r="BG233" s="171" t="s">
        <v>143</v>
      </c>
    </row>
    <row r="234" spans="1:59" ht="42" hidden="1" customHeight="1" outlineLevel="1" x14ac:dyDescent="0.25">
      <c r="A234" s="81">
        <v>194</v>
      </c>
      <c r="B234" s="6" t="s">
        <v>15</v>
      </c>
      <c r="C234" s="25" t="s">
        <v>1417</v>
      </c>
      <c r="D234" s="6" t="s">
        <v>1533</v>
      </c>
      <c r="E234" s="11" t="s">
        <v>104</v>
      </c>
      <c r="F234" s="80">
        <v>120</v>
      </c>
      <c r="G234" s="6"/>
      <c r="H234" s="11" t="s">
        <v>803</v>
      </c>
      <c r="I234" s="198"/>
      <c r="J234" s="241"/>
      <c r="K234" s="215" t="s">
        <v>1534</v>
      </c>
      <c r="L234" s="4" t="s">
        <v>1417</v>
      </c>
      <c r="M234" s="81" t="s">
        <v>532</v>
      </c>
      <c r="N234" s="241"/>
      <c r="O234" s="81">
        <v>188</v>
      </c>
      <c r="P234" s="81">
        <v>184</v>
      </c>
      <c r="Q234" s="82" t="s">
        <v>1417</v>
      </c>
      <c r="R234" s="44" t="s">
        <v>1533</v>
      </c>
      <c r="S234" s="80"/>
      <c r="T234" s="80" t="s">
        <v>104</v>
      </c>
      <c r="U234" s="80">
        <v>120</v>
      </c>
      <c r="V234" s="44"/>
      <c r="W234" s="44"/>
      <c r="X234" s="565"/>
      <c r="Y234" s="44" t="s">
        <v>15</v>
      </c>
      <c r="Z234" s="58"/>
      <c r="AA234" s="51" t="s">
        <v>803</v>
      </c>
      <c r="AB234" s="256"/>
      <c r="AC234" s="241"/>
      <c r="AD234" s="80">
        <v>177</v>
      </c>
      <c r="AE234" s="20" t="s">
        <v>150</v>
      </c>
      <c r="AF234" s="6" t="s">
        <v>991</v>
      </c>
      <c r="AG234" s="11"/>
      <c r="AH234" s="11" t="s">
        <v>104</v>
      </c>
      <c r="AI234" s="11" t="s">
        <v>105</v>
      </c>
      <c r="AJ234" s="80">
        <v>120</v>
      </c>
      <c r="AK234" s="6"/>
      <c r="AL234" s="6"/>
      <c r="AM234" s="58"/>
      <c r="AN234" s="6" t="s">
        <v>15</v>
      </c>
      <c r="AO234" s="58"/>
      <c r="AP234" s="242" t="s">
        <v>803</v>
      </c>
      <c r="AQ234" s="243"/>
      <c r="AS234" s="80">
        <v>177</v>
      </c>
      <c r="AT234" s="20" t="s">
        <v>150</v>
      </c>
      <c r="AU234" s="6" t="s">
        <v>991</v>
      </c>
      <c r="AV234" s="11"/>
      <c r="AW234" s="11" t="s">
        <v>104</v>
      </c>
      <c r="AX234" s="11" t="s">
        <v>105</v>
      </c>
      <c r="AY234" s="80">
        <v>120</v>
      </c>
      <c r="AZ234" s="6"/>
      <c r="BA234" s="6"/>
      <c r="BB234" s="58"/>
      <c r="BC234" s="6" t="s">
        <v>15</v>
      </c>
      <c r="BD234" s="58"/>
      <c r="BE234" s="217"/>
      <c r="BF234" s="261"/>
      <c r="BG234" s="171" t="s">
        <v>273</v>
      </c>
    </row>
    <row r="235" spans="1:59" ht="35.25" hidden="1" customHeight="1" outlineLevel="1" x14ac:dyDescent="0.25">
      <c r="A235" s="81">
        <v>195</v>
      </c>
      <c r="B235" s="6" t="s">
        <v>16</v>
      </c>
      <c r="C235" s="25" t="s">
        <v>1532</v>
      </c>
      <c r="D235" s="6" t="s">
        <v>1821</v>
      </c>
      <c r="E235" s="11" t="s">
        <v>104</v>
      </c>
      <c r="F235" s="80">
        <v>50</v>
      </c>
      <c r="G235" s="6"/>
      <c r="H235" s="11" t="s">
        <v>803</v>
      </c>
      <c r="I235" s="198"/>
      <c r="J235" s="241"/>
      <c r="K235" s="215" t="s">
        <v>1531</v>
      </c>
      <c r="L235" s="4" t="s">
        <v>1532</v>
      </c>
      <c r="M235" s="81" t="s">
        <v>532</v>
      </c>
      <c r="N235" s="241"/>
      <c r="O235" s="81">
        <v>189</v>
      </c>
      <c r="P235" s="81">
        <v>185</v>
      </c>
      <c r="Q235" s="82" t="s">
        <v>1532</v>
      </c>
      <c r="R235" s="44" t="s">
        <v>1821</v>
      </c>
      <c r="S235" s="80"/>
      <c r="T235" s="80" t="s">
        <v>104</v>
      </c>
      <c r="U235" s="80">
        <v>50</v>
      </c>
      <c r="V235" s="44"/>
      <c r="W235" s="44"/>
      <c r="X235" s="565"/>
      <c r="Y235" s="44" t="s">
        <v>16</v>
      </c>
      <c r="Z235" s="58"/>
      <c r="AA235" s="51" t="s">
        <v>803</v>
      </c>
      <c r="AB235" s="256"/>
      <c r="AC235" s="241"/>
      <c r="AD235" s="81">
        <v>178</v>
      </c>
      <c r="AE235" s="1" t="s">
        <v>274</v>
      </c>
      <c r="AF235" s="6" t="s">
        <v>992</v>
      </c>
      <c r="AG235" s="11"/>
      <c r="AH235" s="11" t="s">
        <v>104</v>
      </c>
      <c r="AI235" s="11" t="s">
        <v>105</v>
      </c>
      <c r="AJ235" s="80">
        <v>50</v>
      </c>
      <c r="AK235" s="6"/>
      <c r="AL235" s="6"/>
      <c r="AM235" s="58"/>
      <c r="AN235" s="6" t="s">
        <v>16</v>
      </c>
      <c r="AO235" s="58"/>
      <c r="AP235" s="242" t="s">
        <v>803</v>
      </c>
      <c r="AQ235" s="243"/>
      <c r="AS235" s="81">
        <v>178</v>
      </c>
      <c r="AT235" s="1" t="s">
        <v>274</v>
      </c>
      <c r="AU235" s="6" t="s">
        <v>992</v>
      </c>
      <c r="AV235" s="11"/>
      <c r="AW235" s="11" t="s">
        <v>104</v>
      </c>
      <c r="AX235" s="11" t="s">
        <v>105</v>
      </c>
      <c r="AY235" s="80">
        <v>50</v>
      </c>
      <c r="AZ235" s="6"/>
      <c r="BA235" s="6"/>
      <c r="BB235" s="58"/>
      <c r="BC235" s="6" t="s">
        <v>16</v>
      </c>
      <c r="BD235" s="58"/>
      <c r="BE235" s="217"/>
      <c r="BF235" s="261"/>
      <c r="BG235" s="171" t="s">
        <v>275</v>
      </c>
    </row>
    <row r="236" spans="1:59" ht="45" hidden="1" customHeight="1" outlineLevel="1" x14ac:dyDescent="0.25">
      <c r="A236" s="81">
        <v>196</v>
      </c>
      <c r="B236" s="6" t="s">
        <v>17</v>
      </c>
      <c r="C236" s="4" t="s">
        <v>1418</v>
      </c>
      <c r="D236" s="2" t="s">
        <v>1536</v>
      </c>
      <c r="E236" s="11" t="s">
        <v>104</v>
      </c>
      <c r="F236" s="80">
        <v>120</v>
      </c>
      <c r="G236" s="6"/>
      <c r="H236" s="11" t="s">
        <v>803</v>
      </c>
      <c r="I236" s="198"/>
      <c r="J236" s="241"/>
      <c r="K236" s="215" t="s">
        <v>1535</v>
      </c>
      <c r="L236" s="4" t="s">
        <v>1418</v>
      </c>
      <c r="M236" s="81" t="s">
        <v>532</v>
      </c>
      <c r="N236" s="241"/>
      <c r="O236" s="81">
        <v>190</v>
      </c>
      <c r="P236" s="81">
        <v>186</v>
      </c>
      <c r="Q236" s="82" t="s">
        <v>1418</v>
      </c>
      <c r="R236" s="39" t="s">
        <v>1536</v>
      </c>
      <c r="S236" s="80"/>
      <c r="T236" s="80" t="s">
        <v>104</v>
      </c>
      <c r="U236" s="80">
        <v>120</v>
      </c>
      <c r="V236" s="44"/>
      <c r="W236" s="44"/>
      <c r="X236" s="565"/>
      <c r="Y236" s="44" t="s">
        <v>17</v>
      </c>
      <c r="Z236" s="58"/>
      <c r="AA236" s="51" t="s">
        <v>803</v>
      </c>
      <c r="AB236" s="256"/>
      <c r="AC236" s="241"/>
      <c r="AD236" s="81">
        <v>179</v>
      </c>
      <c r="AE236" s="1" t="s">
        <v>276</v>
      </c>
      <c r="AF236" s="6" t="s">
        <v>993</v>
      </c>
      <c r="AG236" s="11"/>
      <c r="AH236" s="11" t="s">
        <v>104</v>
      </c>
      <c r="AI236" s="11" t="s">
        <v>105</v>
      </c>
      <c r="AJ236" s="80">
        <v>120</v>
      </c>
      <c r="AK236" s="6"/>
      <c r="AL236" s="6" t="s">
        <v>1189</v>
      </c>
      <c r="AM236" s="58"/>
      <c r="AN236" s="6" t="s">
        <v>17</v>
      </c>
      <c r="AO236" s="58"/>
      <c r="AP236" s="242" t="s">
        <v>803</v>
      </c>
      <c r="AQ236" s="243"/>
      <c r="AS236" s="81">
        <v>179</v>
      </c>
      <c r="AT236" s="1" t="s">
        <v>276</v>
      </c>
      <c r="AU236" s="6" t="s">
        <v>993</v>
      </c>
      <c r="AV236" s="11"/>
      <c r="AW236" s="11" t="s">
        <v>104</v>
      </c>
      <c r="AX236" s="11" t="s">
        <v>105</v>
      </c>
      <c r="AY236" s="80">
        <v>120</v>
      </c>
      <c r="AZ236" s="6"/>
      <c r="BA236" s="6" t="s">
        <v>1189</v>
      </c>
      <c r="BB236" s="58"/>
      <c r="BC236" s="6" t="s">
        <v>17</v>
      </c>
      <c r="BD236" s="58"/>
      <c r="BE236" s="217"/>
      <c r="BF236" s="261"/>
      <c r="BG236" s="170" t="s">
        <v>144</v>
      </c>
    </row>
    <row r="237" spans="1:59" ht="31.5" hidden="1" customHeight="1" outlineLevel="1" x14ac:dyDescent="0.25">
      <c r="A237" s="81">
        <v>197</v>
      </c>
      <c r="B237" s="6" t="s">
        <v>18</v>
      </c>
      <c r="C237" s="25" t="s">
        <v>277</v>
      </c>
      <c r="D237" s="2" t="s">
        <v>1419</v>
      </c>
      <c r="E237" s="11" t="s">
        <v>104</v>
      </c>
      <c r="F237" s="80">
        <v>120</v>
      </c>
      <c r="G237" s="6"/>
      <c r="H237" s="11" t="s">
        <v>803</v>
      </c>
      <c r="I237" s="198"/>
      <c r="J237" s="241"/>
      <c r="K237" s="215" t="s">
        <v>1537</v>
      </c>
      <c r="L237" s="4" t="s">
        <v>277</v>
      </c>
      <c r="M237" s="81" t="s">
        <v>532</v>
      </c>
      <c r="N237" s="241"/>
      <c r="O237" s="81">
        <v>191</v>
      </c>
      <c r="P237" s="81">
        <v>187</v>
      </c>
      <c r="Q237" s="82" t="s">
        <v>277</v>
      </c>
      <c r="R237" s="39" t="s">
        <v>1419</v>
      </c>
      <c r="S237" s="80"/>
      <c r="T237" s="80" t="s">
        <v>104</v>
      </c>
      <c r="U237" s="80">
        <v>120</v>
      </c>
      <c r="V237" s="44"/>
      <c r="W237" s="44"/>
      <c r="X237" s="565"/>
      <c r="Y237" s="44" t="s">
        <v>18</v>
      </c>
      <c r="Z237" s="58"/>
      <c r="AA237" s="51" t="s">
        <v>803</v>
      </c>
      <c r="AB237" s="256"/>
      <c r="AC237" s="241"/>
      <c r="AD237" s="81">
        <v>180</v>
      </c>
      <c r="AE237" s="1" t="s">
        <v>277</v>
      </c>
      <c r="AF237" s="1" t="s">
        <v>994</v>
      </c>
      <c r="AG237" s="11"/>
      <c r="AH237" s="11" t="s">
        <v>104</v>
      </c>
      <c r="AI237" s="11" t="s">
        <v>105</v>
      </c>
      <c r="AJ237" s="80">
        <v>120</v>
      </c>
      <c r="AK237" s="6"/>
      <c r="AL237" s="6" t="s">
        <v>1190</v>
      </c>
      <c r="AM237" s="58"/>
      <c r="AN237" s="6" t="s">
        <v>18</v>
      </c>
      <c r="AO237" s="58"/>
      <c r="AP237" s="242" t="s">
        <v>803</v>
      </c>
      <c r="AQ237" s="243"/>
      <c r="AS237" s="81">
        <v>180</v>
      </c>
      <c r="AT237" s="1" t="s">
        <v>277</v>
      </c>
      <c r="AU237" s="1" t="s">
        <v>994</v>
      </c>
      <c r="AV237" s="11"/>
      <c r="AW237" s="11" t="s">
        <v>104</v>
      </c>
      <c r="AX237" s="11" t="s">
        <v>105</v>
      </c>
      <c r="AY237" s="80">
        <v>120</v>
      </c>
      <c r="AZ237" s="6"/>
      <c r="BA237" s="6" t="s">
        <v>1190</v>
      </c>
      <c r="BB237" s="58"/>
      <c r="BC237" s="6" t="s">
        <v>18</v>
      </c>
      <c r="BD237" s="58"/>
      <c r="BE237" s="217"/>
      <c r="BF237" s="261"/>
      <c r="BG237" s="170" t="s">
        <v>145</v>
      </c>
    </row>
    <row r="238" spans="1:59" ht="30" hidden="1" customHeight="1" outlineLevel="1" x14ac:dyDescent="0.25">
      <c r="A238" s="81">
        <v>198</v>
      </c>
      <c r="B238" s="6" t="s">
        <v>653</v>
      </c>
      <c r="C238" s="25" t="s">
        <v>152</v>
      </c>
      <c r="D238" s="25" t="s">
        <v>1547</v>
      </c>
      <c r="E238" s="11" t="s">
        <v>104</v>
      </c>
      <c r="F238" s="80">
        <v>120</v>
      </c>
      <c r="G238" s="6"/>
      <c r="H238" s="11" t="s">
        <v>803</v>
      </c>
      <c r="I238" s="198"/>
      <c r="J238" s="241"/>
      <c r="K238" s="215" t="s">
        <v>1539</v>
      </c>
      <c r="L238" s="4" t="s">
        <v>152</v>
      </c>
      <c r="M238" s="81" t="s">
        <v>532</v>
      </c>
      <c r="N238" s="241"/>
      <c r="O238" s="81">
        <v>192</v>
      </c>
      <c r="P238" s="81">
        <v>188</v>
      </c>
      <c r="Q238" s="82" t="s">
        <v>152</v>
      </c>
      <c r="R238" s="82" t="s">
        <v>1547</v>
      </c>
      <c r="S238" s="80"/>
      <c r="T238" s="80" t="s">
        <v>104</v>
      </c>
      <c r="U238" s="80">
        <v>120</v>
      </c>
      <c r="V238" s="44"/>
      <c r="W238" s="82" t="s">
        <v>1274</v>
      </c>
      <c r="X238" s="565"/>
      <c r="Y238" s="44" t="s">
        <v>653</v>
      </c>
      <c r="Z238" s="58"/>
      <c r="AA238" s="51" t="s">
        <v>803</v>
      </c>
      <c r="AB238" s="256"/>
      <c r="AC238" s="241"/>
      <c r="AD238" s="81">
        <v>181</v>
      </c>
      <c r="AE238" s="1" t="s">
        <v>152</v>
      </c>
      <c r="AF238" s="1" t="s">
        <v>995</v>
      </c>
      <c r="AG238" s="11"/>
      <c r="AH238" s="11" t="s">
        <v>104</v>
      </c>
      <c r="AI238" s="11" t="s">
        <v>105</v>
      </c>
      <c r="AJ238" s="80">
        <v>120</v>
      </c>
      <c r="AK238" s="6"/>
      <c r="AL238" s="6" t="s">
        <v>1191</v>
      </c>
      <c r="AM238" s="58"/>
      <c r="AN238" s="6" t="s">
        <v>653</v>
      </c>
      <c r="AO238" s="58"/>
      <c r="AP238" s="242" t="s">
        <v>803</v>
      </c>
      <c r="AQ238" s="243"/>
      <c r="AS238" s="81">
        <v>181</v>
      </c>
      <c r="AT238" s="1" t="s">
        <v>152</v>
      </c>
      <c r="AU238" s="1" t="s">
        <v>995</v>
      </c>
      <c r="AV238" s="11"/>
      <c r="AW238" s="11" t="s">
        <v>104</v>
      </c>
      <c r="AX238" s="11" t="s">
        <v>105</v>
      </c>
      <c r="AY238" s="80">
        <v>120</v>
      </c>
      <c r="AZ238" s="6"/>
      <c r="BA238" s="6" t="s">
        <v>1191</v>
      </c>
      <c r="BB238" s="58"/>
      <c r="BC238" s="6" t="s">
        <v>653</v>
      </c>
      <c r="BD238" s="58"/>
      <c r="BE238" s="217"/>
      <c r="BF238" s="261"/>
      <c r="BG238" s="170" t="s">
        <v>278</v>
      </c>
    </row>
    <row r="239" spans="1:59" ht="51" hidden="1" customHeight="1" outlineLevel="1" x14ac:dyDescent="0.25">
      <c r="A239" s="81">
        <v>199</v>
      </c>
      <c r="B239" s="6" t="s">
        <v>654</v>
      </c>
      <c r="C239" s="25" t="s">
        <v>279</v>
      </c>
      <c r="D239" s="2" t="s">
        <v>1416</v>
      </c>
      <c r="E239" s="11" t="s">
        <v>104</v>
      </c>
      <c r="F239" s="80">
        <v>120</v>
      </c>
      <c r="G239" s="6"/>
      <c r="H239" s="11" t="s">
        <v>803</v>
      </c>
      <c r="I239" s="198"/>
      <c r="J239" s="241"/>
      <c r="K239" s="215" t="s">
        <v>1540</v>
      </c>
      <c r="L239" s="4" t="s">
        <v>1543</v>
      </c>
      <c r="M239" s="81" t="s">
        <v>532</v>
      </c>
      <c r="N239" s="241"/>
      <c r="O239" s="81">
        <v>193</v>
      </c>
      <c r="P239" s="81">
        <v>189</v>
      </c>
      <c r="Q239" s="82" t="s">
        <v>279</v>
      </c>
      <c r="R239" s="39" t="s">
        <v>1416</v>
      </c>
      <c r="S239" s="80"/>
      <c r="T239" s="80" t="s">
        <v>104</v>
      </c>
      <c r="U239" s="80">
        <v>120</v>
      </c>
      <c r="V239" s="44"/>
      <c r="W239" s="44" t="s">
        <v>1192</v>
      </c>
      <c r="X239" s="565"/>
      <c r="Y239" s="44" t="s">
        <v>654</v>
      </c>
      <c r="Z239" s="58"/>
      <c r="AA239" s="51" t="s">
        <v>803</v>
      </c>
      <c r="AB239" s="256"/>
      <c r="AC239" s="241"/>
      <c r="AD239" s="81">
        <v>182</v>
      </c>
      <c r="AE239" s="1" t="s">
        <v>279</v>
      </c>
      <c r="AF239" s="1" t="s">
        <v>996</v>
      </c>
      <c r="AG239" s="11"/>
      <c r="AH239" s="11" t="s">
        <v>104</v>
      </c>
      <c r="AI239" s="11" t="s">
        <v>105</v>
      </c>
      <c r="AJ239" s="80">
        <v>120</v>
      </c>
      <c r="AK239" s="6"/>
      <c r="AL239" s="6" t="s">
        <v>1192</v>
      </c>
      <c r="AM239" s="58"/>
      <c r="AN239" s="6" t="s">
        <v>654</v>
      </c>
      <c r="AO239" s="58"/>
      <c r="AP239" s="242" t="s">
        <v>803</v>
      </c>
      <c r="AQ239" s="243"/>
      <c r="AS239" s="81">
        <v>182</v>
      </c>
      <c r="AT239" s="1" t="s">
        <v>279</v>
      </c>
      <c r="AU239" s="1" t="s">
        <v>996</v>
      </c>
      <c r="AV239" s="11"/>
      <c r="AW239" s="11" t="s">
        <v>104</v>
      </c>
      <c r="AX239" s="11" t="s">
        <v>105</v>
      </c>
      <c r="AY239" s="80">
        <v>120</v>
      </c>
      <c r="AZ239" s="6"/>
      <c r="BA239" s="6" t="s">
        <v>1192</v>
      </c>
      <c r="BB239" s="58"/>
      <c r="BC239" s="6" t="s">
        <v>654</v>
      </c>
      <c r="BD239" s="58"/>
      <c r="BE239" s="217"/>
      <c r="BF239" s="261"/>
      <c r="BG239" s="170" t="s">
        <v>146</v>
      </c>
    </row>
    <row r="240" spans="1:59" ht="33.75" hidden="1" customHeight="1" outlineLevel="1" x14ac:dyDescent="0.25">
      <c r="A240" s="81">
        <v>200</v>
      </c>
      <c r="B240" s="6" t="s">
        <v>655</v>
      </c>
      <c r="C240" s="25" t="s">
        <v>280</v>
      </c>
      <c r="D240" s="2" t="s">
        <v>1426</v>
      </c>
      <c r="E240" s="11" t="s">
        <v>106</v>
      </c>
      <c r="F240" s="80" t="s">
        <v>133</v>
      </c>
      <c r="G240" s="6"/>
      <c r="H240" s="11" t="s">
        <v>803</v>
      </c>
      <c r="I240" s="256"/>
      <c r="J240" s="241"/>
      <c r="K240" s="215" t="s">
        <v>1541</v>
      </c>
      <c r="L240" s="4" t="s">
        <v>1422</v>
      </c>
      <c r="M240" s="81" t="s">
        <v>532</v>
      </c>
      <c r="N240" s="241"/>
      <c r="O240" s="81">
        <v>194</v>
      </c>
      <c r="P240" s="81">
        <v>190</v>
      </c>
      <c r="Q240" s="82" t="s">
        <v>280</v>
      </c>
      <c r="R240" s="39" t="s">
        <v>1426</v>
      </c>
      <c r="S240" s="80"/>
      <c r="T240" s="80" t="s">
        <v>106</v>
      </c>
      <c r="U240" s="80" t="s">
        <v>133</v>
      </c>
      <c r="V240" s="44"/>
      <c r="W240" s="44" t="s">
        <v>1193</v>
      </c>
      <c r="X240" s="565"/>
      <c r="Y240" s="44" t="s">
        <v>655</v>
      </c>
      <c r="Z240" s="58"/>
      <c r="AA240" s="51" t="s">
        <v>803</v>
      </c>
      <c r="AB240" s="256"/>
      <c r="AC240" s="241"/>
      <c r="AD240" s="81">
        <v>183</v>
      </c>
      <c r="AE240" s="1" t="s">
        <v>280</v>
      </c>
      <c r="AF240" s="1" t="s">
        <v>997</v>
      </c>
      <c r="AG240" s="11"/>
      <c r="AH240" s="11" t="s">
        <v>106</v>
      </c>
      <c r="AI240" s="11" t="s">
        <v>105</v>
      </c>
      <c r="AJ240" s="80" t="s">
        <v>133</v>
      </c>
      <c r="AK240" s="6"/>
      <c r="AL240" s="6" t="s">
        <v>1193</v>
      </c>
      <c r="AM240" s="58"/>
      <c r="AN240" s="6" t="s">
        <v>655</v>
      </c>
      <c r="AO240" s="58"/>
      <c r="AP240" s="242" t="s">
        <v>803</v>
      </c>
      <c r="AQ240" s="243"/>
      <c r="AS240" s="81">
        <v>183</v>
      </c>
      <c r="AT240" s="1" t="s">
        <v>280</v>
      </c>
      <c r="AU240" s="1" t="s">
        <v>997</v>
      </c>
      <c r="AV240" s="11"/>
      <c r="AW240" s="11" t="s">
        <v>106</v>
      </c>
      <c r="AX240" s="11" t="s">
        <v>105</v>
      </c>
      <c r="AY240" s="80" t="s">
        <v>133</v>
      </c>
      <c r="AZ240" s="6"/>
      <c r="BA240" s="6" t="s">
        <v>1193</v>
      </c>
      <c r="BB240" s="58"/>
      <c r="BC240" s="6" t="s">
        <v>655</v>
      </c>
      <c r="BD240" s="58"/>
      <c r="BE240" s="217"/>
      <c r="BF240" s="261"/>
      <c r="BG240" s="170" t="s">
        <v>147</v>
      </c>
    </row>
    <row r="241" spans="1:59" ht="31.5" hidden="1" customHeight="1" outlineLevel="1" x14ac:dyDescent="0.25">
      <c r="A241" s="81">
        <v>201</v>
      </c>
      <c r="B241" s="6" t="s">
        <v>656</v>
      </c>
      <c r="C241" s="25" t="s">
        <v>281</v>
      </c>
      <c r="D241" s="2" t="s">
        <v>1420</v>
      </c>
      <c r="E241" s="11" t="s">
        <v>106</v>
      </c>
      <c r="F241" s="80" t="s">
        <v>133</v>
      </c>
      <c r="G241" s="6"/>
      <c r="H241" s="11" t="s">
        <v>803</v>
      </c>
      <c r="I241" s="256"/>
      <c r="J241" s="241"/>
      <c r="K241" s="215" t="s">
        <v>1542</v>
      </c>
      <c r="L241" s="4" t="s">
        <v>1421</v>
      </c>
      <c r="M241" s="81" t="s">
        <v>532</v>
      </c>
      <c r="N241" s="241"/>
      <c r="O241" s="81">
        <v>195</v>
      </c>
      <c r="P241" s="81">
        <v>191</v>
      </c>
      <c r="Q241" s="82" t="s">
        <v>281</v>
      </c>
      <c r="R241" s="39" t="s">
        <v>1420</v>
      </c>
      <c r="S241" s="80"/>
      <c r="T241" s="80" t="s">
        <v>106</v>
      </c>
      <c r="U241" s="80" t="s">
        <v>133</v>
      </c>
      <c r="V241" s="44"/>
      <c r="W241" s="44" t="s">
        <v>1193</v>
      </c>
      <c r="X241" s="565"/>
      <c r="Y241" s="44" t="s">
        <v>656</v>
      </c>
      <c r="Z241" s="58"/>
      <c r="AA241" s="51" t="s">
        <v>803</v>
      </c>
      <c r="AB241" s="256"/>
      <c r="AC241" s="241"/>
      <c r="AD241" s="81">
        <v>184</v>
      </c>
      <c r="AE241" s="1" t="s">
        <v>281</v>
      </c>
      <c r="AF241" s="1" t="s">
        <v>997</v>
      </c>
      <c r="AG241" s="11"/>
      <c r="AH241" s="11" t="s">
        <v>106</v>
      </c>
      <c r="AI241" s="11" t="s">
        <v>105</v>
      </c>
      <c r="AJ241" s="80" t="s">
        <v>133</v>
      </c>
      <c r="AK241" s="6"/>
      <c r="AL241" s="6" t="s">
        <v>1193</v>
      </c>
      <c r="AM241" s="58"/>
      <c r="AN241" s="6" t="s">
        <v>656</v>
      </c>
      <c r="AO241" s="58"/>
      <c r="AP241" s="242" t="s">
        <v>803</v>
      </c>
      <c r="AQ241" s="243"/>
      <c r="AS241" s="81">
        <v>184</v>
      </c>
      <c r="AT241" s="1" t="s">
        <v>281</v>
      </c>
      <c r="AU241" s="1" t="s">
        <v>997</v>
      </c>
      <c r="AV241" s="11"/>
      <c r="AW241" s="11" t="s">
        <v>106</v>
      </c>
      <c r="AX241" s="11" t="s">
        <v>105</v>
      </c>
      <c r="AY241" s="80" t="s">
        <v>133</v>
      </c>
      <c r="AZ241" s="6"/>
      <c r="BA241" s="6" t="s">
        <v>1193</v>
      </c>
      <c r="BB241" s="58"/>
      <c r="BC241" s="6" t="s">
        <v>656</v>
      </c>
      <c r="BD241" s="58"/>
      <c r="BE241" s="217"/>
      <c r="BF241" s="261"/>
      <c r="BG241" s="170" t="s">
        <v>148</v>
      </c>
    </row>
    <row r="242" spans="1:59" ht="42.75" hidden="1" customHeight="1" outlineLevel="1" x14ac:dyDescent="0.25">
      <c r="A242" s="81">
        <v>202</v>
      </c>
      <c r="B242" s="6" t="s">
        <v>284</v>
      </c>
      <c r="C242" s="25" t="s">
        <v>282</v>
      </c>
      <c r="D242" s="1" t="s">
        <v>1822</v>
      </c>
      <c r="E242" s="11" t="s">
        <v>104</v>
      </c>
      <c r="F242" s="80" t="s">
        <v>133</v>
      </c>
      <c r="G242" s="6"/>
      <c r="H242" s="11" t="s">
        <v>803</v>
      </c>
      <c r="I242" s="256"/>
      <c r="J242" s="241"/>
      <c r="K242" s="215" t="s">
        <v>1545</v>
      </c>
      <c r="L242" s="4" t="s">
        <v>1544</v>
      </c>
      <c r="M242" s="81" t="s">
        <v>532</v>
      </c>
      <c r="N242" s="241"/>
      <c r="O242" s="81">
        <v>196</v>
      </c>
      <c r="P242" s="81">
        <v>192</v>
      </c>
      <c r="Q242" s="82" t="s">
        <v>282</v>
      </c>
      <c r="R242" s="41" t="s">
        <v>1822</v>
      </c>
      <c r="S242" s="80"/>
      <c r="T242" s="80" t="s">
        <v>104</v>
      </c>
      <c r="U242" s="80" t="s">
        <v>133</v>
      </c>
      <c r="V242" s="44"/>
      <c r="W242" s="44"/>
      <c r="X242" s="565"/>
      <c r="Y242" s="44" t="s">
        <v>284</v>
      </c>
      <c r="Z242" s="58"/>
      <c r="AA242" s="51" t="s">
        <v>803</v>
      </c>
      <c r="AB242" s="256"/>
      <c r="AC242" s="241"/>
      <c r="AD242" s="81">
        <v>185</v>
      </c>
      <c r="AE242" s="1" t="s">
        <v>282</v>
      </c>
      <c r="AF242" s="1" t="s">
        <v>998</v>
      </c>
      <c r="AG242" s="11"/>
      <c r="AH242" s="11" t="s">
        <v>104</v>
      </c>
      <c r="AI242" s="11" t="s">
        <v>105</v>
      </c>
      <c r="AJ242" s="80" t="s">
        <v>133</v>
      </c>
      <c r="AK242" s="6"/>
      <c r="AL242" s="6"/>
      <c r="AM242" s="58"/>
      <c r="AN242" s="6" t="s">
        <v>284</v>
      </c>
      <c r="AO242" s="58"/>
      <c r="AP242" s="242" t="s">
        <v>803</v>
      </c>
      <c r="AQ242" s="243"/>
      <c r="AS242" s="81">
        <v>185</v>
      </c>
      <c r="AT242" s="1" t="s">
        <v>282</v>
      </c>
      <c r="AU242" s="1" t="s">
        <v>998</v>
      </c>
      <c r="AV242" s="11"/>
      <c r="AW242" s="11" t="s">
        <v>104</v>
      </c>
      <c r="AX242" s="11" t="s">
        <v>105</v>
      </c>
      <c r="AY242" s="80" t="s">
        <v>133</v>
      </c>
      <c r="AZ242" s="6"/>
      <c r="BA242" s="6"/>
      <c r="BB242" s="58"/>
      <c r="BC242" s="6" t="s">
        <v>284</v>
      </c>
      <c r="BD242" s="58"/>
      <c r="BE242" s="217"/>
      <c r="BF242" s="261"/>
      <c r="BG242" s="170" t="s">
        <v>283</v>
      </c>
    </row>
    <row r="243" spans="1:59" ht="24.75" hidden="1" customHeight="1" outlineLevel="1" x14ac:dyDescent="0.25">
      <c r="A243" s="81">
        <v>203</v>
      </c>
      <c r="B243" s="6" t="s">
        <v>657</v>
      </c>
      <c r="C243" s="25" t="s">
        <v>285</v>
      </c>
      <c r="D243" s="2" t="s">
        <v>3588</v>
      </c>
      <c r="E243" s="11" t="s">
        <v>483</v>
      </c>
      <c r="F243" s="80">
        <v>30</v>
      </c>
      <c r="G243" s="6"/>
      <c r="H243" s="11" t="s">
        <v>803</v>
      </c>
      <c r="I243" s="198"/>
      <c r="J243" s="241"/>
      <c r="K243" s="215" t="s">
        <v>1552</v>
      </c>
      <c r="L243" s="4" t="s">
        <v>285</v>
      </c>
      <c r="M243" s="81" t="s">
        <v>532</v>
      </c>
      <c r="N243" s="241"/>
      <c r="O243" s="81">
        <v>197</v>
      </c>
      <c r="P243" s="81">
        <v>193</v>
      </c>
      <c r="Q243" s="82" t="s">
        <v>285</v>
      </c>
      <c r="R243" s="39" t="s">
        <v>1987</v>
      </c>
      <c r="S243" s="80"/>
      <c r="T243" s="80" t="s">
        <v>483</v>
      </c>
      <c r="U243" s="80">
        <v>30</v>
      </c>
      <c r="V243" s="44" t="s">
        <v>1081</v>
      </c>
      <c r="W243" s="44" t="s">
        <v>1194</v>
      </c>
      <c r="X243" s="565"/>
      <c r="Y243" s="44" t="s">
        <v>657</v>
      </c>
      <c r="Z243" s="58"/>
      <c r="AA243" s="51" t="s">
        <v>803</v>
      </c>
      <c r="AB243" s="256"/>
      <c r="AC243" s="241"/>
      <c r="AD243" s="81">
        <v>186</v>
      </c>
      <c r="AE243" s="1" t="s">
        <v>285</v>
      </c>
      <c r="AF243" s="1" t="s">
        <v>999</v>
      </c>
      <c r="AG243" s="11"/>
      <c r="AH243" s="11" t="s">
        <v>103</v>
      </c>
      <c r="AI243" s="11"/>
      <c r="AJ243" s="80">
        <v>30</v>
      </c>
      <c r="AK243" s="6" t="s">
        <v>1081</v>
      </c>
      <c r="AL243" s="6" t="s">
        <v>1194</v>
      </c>
      <c r="AM243" s="58"/>
      <c r="AN243" s="6" t="s">
        <v>657</v>
      </c>
      <c r="AO243" s="58"/>
      <c r="AP243" s="242" t="s">
        <v>803</v>
      </c>
      <c r="AQ243" s="243"/>
      <c r="AS243" s="81">
        <v>186</v>
      </c>
      <c r="AT243" s="1" t="s">
        <v>285</v>
      </c>
      <c r="AU243" s="1" t="s">
        <v>999</v>
      </c>
      <c r="AV243" s="11"/>
      <c r="AW243" s="11" t="s">
        <v>103</v>
      </c>
      <c r="AX243" s="11"/>
      <c r="AY243" s="80">
        <v>30</v>
      </c>
      <c r="AZ243" s="6" t="s">
        <v>1081</v>
      </c>
      <c r="BA243" s="6" t="s">
        <v>1194</v>
      </c>
      <c r="BB243" s="58"/>
      <c r="BC243" s="6" t="s">
        <v>657</v>
      </c>
      <c r="BD243" s="58"/>
      <c r="BE243" s="217"/>
      <c r="BF243" s="261"/>
      <c r="BG243" s="170" t="s">
        <v>286</v>
      </c>
    </row>
    <row r="244" spans="1:59" ht="34.5" hidden="1" customHeight="1" outlineLevel="1" x14ac:dyDescent="0.25">
      <c r="A244" s="81">
        <v>204</v>
      </c>
      <c r="B244" s="6" t="s">
        <v>658</v>
      </c>
      <c r="C244" s="25" t="s">
        <v>149</v>
      </c>
      <c r="D244" s="2" t="s">
        <v>3622</v>
      </c>
      <c r="E244" s="11" t="s">
        <v>483</v>
      </c>
      <c r="F244" s="80">
        <v>30</v>
      </c>
      <c r="G244" s="6"/>
      <c r="H244" s="11" t="s">
        <v>803</v>
      </c>
      <c r="I244" s="256"/>
      <c r="J244" s="241"/>
      <c r="K244" s="215" t="s">
        <v>1538</v>
      </c>
      <c r="L244" s="4" t="s">
        <v>149</v>
      </c>
      <c r="M244" s="81" t="s">
        <v>532</v>
      </c>
      <c r="N244" s="241"/>
      <c r="O244" s="81">
        <v>198</v>
      </c>
      <c r="P244" s="81">
        <v>194</v>
      </c>
      <c r="Q244" s="82" t="s">
        <v>149</v>
      </c>
      <c r="R244" s="39" t="s">
        <v>1645</v>
      </c>
      <c r="S244" s="80" t="s">
        <v>111</v>
      </c>
      <c r="T244" s="80" t="s">
        <v>483</v>
      </c>
      <c r="U244" s="80">
        <v>30</v>
      </c>
      <c r="V244" s="44" t="s">
        <v>1081</v>
      </c>
      <c r="W244" s="44" t="s">
        <v>1195</v>
      </c>
      <c r="X244" s="565"/>
      <c r="Y244" s="44" t="s">
        <v>658</v>
      </c>
      <c r="Z244" s="58"/>
      <c r="AA244" s="51" t="s">
        <v>803</v>
      </c>
      <c r="AB244" s="256"/>
      <c r="AC244" s="241"/>
      <c r="AD244" s="81">
        <v>187</v>
      </c>
      <c r="AE244" s="1" t="s">
        <v>149</v>
      </c>
      <c r="AF244" s="1" t="s">
        <v>1000</v>
      </c>
      <c r="AG244" s="11" t="s">
        <v>111</v>
      </c>
      <c r="AH244" s="11" t="s">
        <v>103</v>
      </c>
      <c r="AI244" s="11"/>
      <c r="AJ244" s="80">
        <v>30</v>
      </c>
      <c r="AK244" s="6" t="s">
        <v>1081</v>
      </c>
      <c r="AL244" s="6" t="s">
        <v>1195</v>
      </c>
      <c r="AM244" s="58"/>
      <c r="AN244" s="6" t="s">
        <v>658</v>
      </c>
      <c r="AO244" s="58"/>
      <c r="AP244" s="242" t="s">
        <v>803</v>
      </c>
      <c r="AQ244" s="243"/>
      <c r="AS244" s="81">
        <v>187</v>
      </c>
      <c r="AT244" s="1" t="s">
        <v>149</v>
      </c>
      <c r="AU244" s="1" t="s">
        <v>1000</v>
      </c>
      <c r="AV244" s="11" t="s">
        <v>111</v>
      </c>
      <c r="AW244" s="11" t="s">
        <v>103</v>
      </c>
      <c r="AX244" s="11"/>
      <c r="AY244" s="80">
        <v>30</v>
      </c>
      <c r="AZ244" s="6" t="s">
        <v>1081</v>
      </c>
      <c r="BA244" s="6" t="s">
        <v>1195</v>
      </c>
      <c r="BB244" s="58"/>
      <c r="BC244" s="6" t="s">
        <v>658</v>
      </c>
      <c r="BD244" s="58"/>
      <c r="BE244" s="217"/>
      <c r="BF244" s="261"/>
      <c r="BG244" s="170" t="s">
        <v>287</v>
      </c>
    </row>
    <row r="245" spans="1:59" ht="14.25" hidden="1" customHeight="1" outlineLevel="1" x14ac:dyDescent="0.25">
      <c r="A245" s="299"/>
      <c r="B245" s="54"/>
      <c r="C245" s="250"/>
      <c r="D245" s="251"/>
      <c r="E245" s="251"/>
      <c r="F245" s="252"/>
      <c r="G245" s="253"/>
      <c r="H245" s="677"/>
      <c r="I245" s="308"/>
      <c r="J245" s="62"/>
      <c r="K245" s="38" t="s">
        <v>1304</v>
      </c>
      <c r="L245" s="8"/>
      <c r="M245" s="84"/>
      <c r="N245" s="62"/>
      <c r="O245" s="248"/>
      <c r="P245" s="299"/>
      <c r="Q245" s="284"/>
      <c r="R245" s="252"/>
      <c r="S245" s="252"/>
      <c r="T245" s="252"/>
      <c r="U245" s="252"/>
      <c r="V245" s="543"/>
      <c r="W245" s="40"/>
      <c r="X245" s="565"/>
      <c r="Y245" s="38"/>
      <c r="Z245" s="58"/>
      <c r="AA245" s="307"/>
      <c r="AB245" s="308"/>
      <c r="AC245" s="62"/>
      <c r="AD245" s="249" t="s">
        <v>228</v>
      </c>
      <c r="AE245" s="250" t="s">
        <v>549</v>
      </c>
      <c r="AF245" s="57"/>
      <c r="AG245" s="57"/>
      <c r="AH245" s="57"/>
      <c r="AI245" s="57"/>
      <c r="AJ245" s="57"/>
      <c r="AK245" s="57"/>
      <c r="AL245" s="57"/>
      <c r="AM245" s="37"/>
      <c r="AN245" s="57"/>
      <c r="AO245" s="37"/>
      <c r="AP245" s="57"/>
      <c r="AQ245" s="192"/>
      <c r="AS245" s="249" t="s">
        <v>228</v>
      </c>
      <c r="AT245" s="250" t="s">
        <v>549</v>
      </c>
      <c r="AU245" s="251"/>
      <c r="AV245" s="251"/>
      <c r="AW245" s="251"/>
      <c r="AX245" s="254"/>
      <c r="AY245" s="252"/>
      <c r="AZ245" s="253"/>
      <c r="BA245" s="3"/>
      <c r="BB245" s="59"/>
      <c r="BC245" s="8"/>
      <c r="BD245" s="58"/>
      <c r="BE245" s="307" t="s">
        <v>228</v>
      </c>
      <c r="BF245" s="261"/>
      <c r="BG245" s="172" t="s">
        <v>288</v>
      </c>
    </row>
    <row r="246" spans="1:59" ht="36.75" hidden="1" customHeight="1" outlineLevel="1" x14ac:dyDescent="0.25">
      <c r="A246" s="81">
        <v>205</v>
      </c>
      <c r="B246" s="6" t="s">
        <v>659</v>
      </c>
      <c r="C246" s="25" t="s">
        <v>3346</v>
      </c>
      <c r="D246" s="1" t="s">
        <v>3623</v>
      </c>
      <c r="E246" s="11" t="s">
        <v>483</v>
      </c>
      <c r="F246" s="80">
        <v>30</v>
      </c>
      <c r="G246" s="6"/>
      <c r="H246" s="11" t="s">
        <v>803</v>
      </c>
      <c r="I246" s="256"/>
      <c r="J246" s="241"/>
      <c r="K246" s="215" t="s">
        <v>1554</v>
      </c>
      <c r="L246" s="4" t="s">
        <v>1405</v>
      </c>
      <c r="M246" s="81" t="s">
        <v>532</v>
      </c>
      <c r="N246" s="241"/>
      <c r="O246" s="81">
        <v>199</v>
      </c>
      <c r="P246" s="81">
        <v>195</v>
      </c>
      <c r="Q246" s="82" t="s">
        <v>289</v>
      </c>
      <c r="R246" s="41" t="s">
        <v>1409</v>
      </c>
      <c r="S246" s="80"/>
      <c r="T246" s="80" t="s">
        <v>483</v>
      </c>
      <c r="U246" s="80">
        <v>30</v>
      </c>
      <c r="V246" s="44" t="s">
        <v>1081</v>
      </c>
      <c r="W246" s="41" t="s">
        <v>1194</v>
      </c>
      <c r="X246" s="565"/>
      <c r="Y246" s="44" t="s">
        <v>659</v>
      </c>
      <c r="Z246" s="58"/>
      <c r="AA246" s="51" t="s">
        <v>803</v>
      </c>
      <c r="AB246" s="256"/>
      <c r="AC246" s="241"/>
      <c r="AD246" s="81">
        <v>188</v>
      </c>
      <c r="AE246" s="1" t="s">
        <v>289</v>
      </c>
      <c r="AF246" s="1" t="s">
        <v>1001</v>
      </c>
      <c r="AG246" s="11"/>
      <c r="AH246" s="11" t="s">
        <v>103</v>
      </c>
      <c r="AI246" s="11"/>
      <c r="AJ246" s="80">
        <v>30</v>
      </c>
      <c r="AK246" s="6" t="s">
        <v>1081</v>
      </c>
      <c r="AL246" s="1" t="s">
        <v>1194</v>
      </c>
      <c r="AM246" s="59"/>
      <c r="AN246" s="6" t="s">
        <v>659</v>
      </c>
      <c r="AO246" s="58"/>
      <c r="AP246" s="242" t="s">
        <v>803</v>
      </c>
      <c r="AQ246" s="243"/>
      <c r="AS246" s="81">
        <v>188</v>
      </c>
      <c r="AT246" s="1" t="s">
        <v>289</v>
      </c>
      <c r="AU246" s="1" t="s">
        <v>1001</v>
      </c>
      <c r="AV246" s="11"/>
      <c r="AW246" s="11" t="s">
        <v>103</v>
      </c>
      <c r="AX246" s="11"/>
      <c r="AY246" s="80">
        <v>30</v>
      </c>
      <c r="AZ246" s="6" t="s">
        <v>1081</v>
      </c>
      <c r="BA246" s="1" t="s">
        <v>1194</v>
      </c>
      <c r="BB246" s="59"/>
      <c r="BC246" s="6" t="s">
        <v>659</v>
      </c>
      <c r="BD246" s="58"/>
      <c r="BE246" s="217"/>
      <c r="BF246" s="261"/>
      <c r="BG246" s="170" t="s">
        <v>290</v>
      </c>
    </row>
    <row r="247" spans="1:59" ht="12.75" hidden="1" customHeight="1" outlineLevel="1" x14ac:dyDescent="0.25">
      <c r="A247" s="299"/>
      <c r="B247" s="54"/>
      <c r="C247" s="251"/>
      <c r="D247" s="251"/>
      <c r="E247" s="251"/>
      <c r="F247" s="252"/>
      <c r="G247" s="3"/>
      <c r="H247" s="57"/>
      <c r="I247" s="192"/>
      <c r="J247" s="62"/>
      <c r="K247" s="38" t="s">
        <v>1304</v>
      </c>
      <c r="L247" s="8"/>
      <c r="M247" s="84"/>
      <c r="N247" s="62"/>
      <c r="O247" s="248"/>
      <c r="P247" s="299"/>
      <c r="Q247" s="252"/>
      <c r="R247" s="252"/>
      <c r="S247" s="252"/>
      <c r="T247" s="252"/>
      <c r="U247" s="252"/>
      <c r="V247" s="40"/>
      <c r="W247" s="40"/>
      <c r="X247" s="556"/>
      <c r="Y247" s="38"/>
      <c r="Z247" s="58"/>
      <c r="AA247" s="57"/>
      <c r="AB247" s="192"/>
      <c r="AC247" s="62"/>
      <c r="AD247" s="249" t="s">
        <v>228</v>
      </c>
      <c r="AE247" s="250" t="s">
        <v>549</v>
      </c>
      <c r="AF247" s="57"/>
      <c r="AG247" s="57"/>
      <c r="AH247" s="57"/>
      <c r="AI247" s="57"/>
      <c r="AJ247" s="57"/>
      <c r="AK247" s="57"/>
      <c r="AL247" s="57"/>
      <c r="AM247" s="37"/>
      <c r="AN247" s="57"/>
      <c r="AO247" s="37"/>
      <c r="AP247" s="57"/>
      <c r="AQ247" s="192"/>
      <c r="AS247" s="249" t="s">
        <v>228</v>
      </c>
      <c r="AT247" s="250" t="s">
        <v>549</v>
      </c>
      <c r="AU247" s="251"/>
      <c r="AV247" s="251"/>
      <c r="AW247" s="251"/>
      <c r="AX247" s="254"/>
      <c r="AY247" s="252"/>
      <c r="AZ247" s="3"/>
      <c r="BA247" s="3"/>
      <c r="BB247" s="59"/>
      <c r="BC247" s="8"/>
      <c r="BD247" s="58"/>
      <c r="BE247" s="57" t="s">
        <v>228</v>
      </c>
      <c r="BF247" s="62"/>
      <c r="BG247" s="173" t="s">
        <v>291</v>
      </c>
    </row>
    <row r="248" spans="1:59" ht="40.5" hidden="1" customHeight="1" outlineLevel="1" x14ac:dyDescent="0.25">
      <c r="A248" s="81">
        <v>206</v>
      </c>
      <c r="B248" s="6" t="s">
        <v>294</v>
      </c>
      <c r="C248" s="25" t="s">
        <v>3347</v>
      </c>
      <c r="D248" s="1" t="s">
        <v>3589</v>
      </c>
      <c r="E248" s="11" t="s">
        <v>104</v>
      </c>
      <c r="F248" s="80">
        <v>50</v>
      </c>
      <c r="G248" s="6"/>
      <c r="H248" s="11" t="s">
        <v>803</v>
      </c>
      <c r="I248" s="198"/>
      <c r="J248" s="241"/>
      <c r="K248" s="215" t="s">
        <v>1553</v>
      </c>
      <c r="L248" s="4" t="s">
        <v>1404</v>
      </c>
      <c r="M248" s="81" t="s">
        <v>532</v>
      </c>
      <c r="N248" s="241"/>
      <c r="O248" s="81">
        <v>200</v>
      </c>
      <c r="P248" s="81">
        <v>196</v>
      </c>
      <c r="Q248" s="82" t="s">
        <v>292</v>
      </c>
      <c r="R248" s="41" t="s">
        <v>1555</v>
      </c>
      <c r="S248" s="80"/>
      <c r="T248" s="80" t="s">
        <v>104</v>
      </c>
      <c r="U248" s="80">
        <v>50</v>
      </c>
      <c r="V248" s="44"/>
      <c r="W248" s="41"/>
      <c r="X248" s="565"/>
      <c r="Y248" s="44" t="s">
        <v>294</v>
      </c>
      <c r="Z248" s="58"/>
      <c r="AA248" s="217" t="s">
        <v>803</v>
      </c>
      <c r="AB248" s="256"/>
      <c r="AC248" s="241"/>
      <c r="AD248" s="81">
        <v>189</v>
      </c>
      <c r="AE248" s="1" t="s">
        <v>292</v>
      </c>
      <c r="AF248" s="1" t="s">
        <v>1002</v>
      </c>
      <c r="AG248" s="11"/>
      <c r="AH248" s="11" t="s">
        <v>104</v>
      </c>
      <c r="AI248" s="11" t="s">
        <v>105</v>
      </c>
      <c r="AJ248" s="80">
        <v>50</v>
      </c>
      <c r="AK248" s="6"/>
      <c r="AL248" s="1"/>
      <c r="AM248" s="59"/>
      <c r="AN248" s="6" t="s">
        <v>294</v>
      </c>
      <c r="AO248" s="58"/>
      <c r="AP248" s="242" t="s">
        <v>803</v>
      </c>
      <c r="AQ248" s="243"/>
      <c r="AS248" s="81">
        <v>189</v>
      </c>
      <c r="AT248" s="1" t="s">
        <v>292</v>
      </c>
      <c r="AU248" s="1" t="s">
        <v>1002</v>
      </c>
      <c r="AV248" s="11"/>
      <c r="AW248" s="11" t="s">
        <v>104</v>
      </c>
      <c r="AX248" s="11" t="s">
        <v>105</v>
      </c>
      <c r="AY248" s="80">
        <v>50</v>
      </c>
      <c r="AZ248" s="6"/>
      <c r="BA248" s="1"/>
      <c r="BB248" s="59"/>
      <c r="BC248" s="6" t="s">
        <v>294</v>
      </c>
      <c r="BD248" s="58"/>
      <c r="BE248" s="217"/>
      <c r="BF248" s="261"/>
      <c r="BG248" s="170" t="s">
        <v>293</v>
      </c>
    </row>
    <row r="249" spans="1:59" ht="27.75" hidden="1" customHeight="1" outlineLevel="1" x14ac:dyDescent="0.25">
      <c r="A249" s="81">
        <v>207</v>
      </c>
      <c r="B249" s="6" t="s">
        <v>294</v>
      </c>
      <c r="C249" s="25" t="s">
        <v>3498</v>
      </c>
      <c r="D249" s="1" t="s">
        <v>3590</v>
      </c>
      <c r="E249" s="11" t="s">
        <v>104</v>
      </c>
      <c r="F249" s="80">
        <v>50</v>
      </c>
      <c r="G249" s="6"/>
      <c r="H249" s="11" t="s">
        <v>803</v>
      </c>
      <c r="I249" s="198"/>
      <c r="J249" s="241"/>
      <c r="K249" s="215" t="s">
        <v>1553</v>
      </c>
      <c r="L249" s="4" t="s">
        <v>1404</v>
      </c>
      <c r="M249" s="80" t="s">
        <v>532</v>
      </c>
      <c r="N249" s="241"/>
      <c r="O249" s="81">
        <v>201</v>
      </c>
      <c r="P249" s="81">
        <v>197</v>
      </c>
      <c r="Q249" s="82" t="s">
        <v>295</v>
      </c>
      <c r="R249" s="41" t="s">
        <v>1556</v>
      </c>
      <c r="S249" s="80"/>
      <c r="T249" s="80" t="s">
        <v>104</v>
      </c>
      <c r="U249" s="80">
        <v>50</v>
      </c>
      <c r="V249" s="44"/>
      <c r="W249" s="41"/>
      <c r="X249" s="565"/>
      <c r="Y249" s="44" t="s">
        <v>294</v>
      </c>
      <c r="Z249" s="58"/>
      <c r="AA249" s="217" t="s">
        <v>803</v>
      </c>
      <c r="AB249" s="256"/>
      <c r="AC249" s="241"/>
      <c r="AD249" s="81">
        <v>190</v>
      </c>
      <c r="AE249" s="1" t="s">
        <v>295</v>
      </c>
      <c r="AF249" s="1" t="s">
        <v>1003</v>
      </c>
      <c r="AG249" s="11"/>
      <c r="AH249" s="11" t="s">
        <v>104</v>
      </c>
      <c r="AI249" s="11" t="s">
        <v>105</v>
      </c>
      <c r="AJ249" s="80">
        <v>50</v>
      </c>
      <c r="AK249" s="6"/>
      <c r="AL249" s="1"/>
      <c r="AM249" s="59"/>
      <c r="AN249" s="6" t="s">
        <v>294</v>
      </c>
      <c r="AO249" s="58"/>
      <c r="AP249" s="242" t="s">
        <v>803</v>
      </c>
      <c r="AQ249" s="243"/>
      <c r="AS249" s="81">
        <v>190</v>
      </c>
      <c r="AT249" s="1" t="s">
        <v>295</v>
      </c>
      <c r="AU249" s="1" t="s">
        <v>1003</v>
      </c>
      <c r="AV249" s="11"/>
      <c r="AW249" s="11" t="s">
        <v>104</v>
      </c>
      <c r="AX249" s="11" t="s">
        <v>105</v>
      </c>
      <c r="AY249" s="80">
        <v>50</v>
      </c>
      <c r="AZ249" s="6"/>
      <c r="BA249" s="1"/>
      <c r="BB249" s="59"/>
      <c r="BC249" s="6" t="s">
        <v>294</v>
      </c>
      <c r="BD249" s="58"/>
      <c r="BE249" s="217"/>
      <c r="BF249" s="261"/>
      <c r="BG249" s="170" t="s">
        <v>296</v>
      </c>
    </row>
    <row r="250" spans="1:59" ht="75" hidden="1" customHeight="1" outlineLevel="1" x14ac:dyDescent="0.25">
      <c r="A250" s="81">
        <v>208</v>
      </c>
      <c r="B250" s="6" t="s">
        <v>660</v>
      </c>
      <c r="C250" s="25" t="s">
        <v>3499</v>
      </c>
      <c r="D250" s="1" t="s">
        <v>3591</v>
      </c>
      <c r="E250" s="11" t="s">
        <v>104</v>
      </c>
      <c r="F250" s="80">
        <v>6</v>
      </c>
      <c r="G250" s="6"/>
      <c r="H250" s="11" t="s">
        <v>803</v>
      </c>
      <c r="I250" s="198"/>
      <c r="J250" s="241"/>
      <c r="K250" s="215" t="s">
        <v>1553</v>
      </c>
      <c r="L250" s="4" t="s">
        <v>1404</v>
      </c>
      <c r="M250" s="80" t="s">
        <v>532</v>
      </c>
      <c r="N250" s="241"/>
      <c r="O250" s="81">
        <v>202</v>
      </c>
      <c r="P250" s="81">
        <v>198</v>
      </c>
      <c r="Q250" s="82" t="s">
        <v>297</v>
      </c>
      <c r="R250" s="41" t="s">
        <v>1988</v>
      </c>
      <c r="S250" s="80"/>
      <c r="T250" s="80" t="s">
        <v>104</v>
      </c>
      <c r="U250" s="80">
        <v>6</v>
      </c>
      <c r="V250" s="44"/>
      <c r="W250" s="41"/>
      <c r="X250" s="565"/>
      <c r="Y250" s="44" t="s">
        <v>660</v>
      </c>
      <c r="Z250" s="58"/>
      <c r="AA250" s="217" t="s">
        <v>803</v>
      </c>
      <c r="AB250" s="256"/>
      <c r="AC250" s="241"/>
      <c r="AD250" s="81">
        <v>191</v>
      </c>
      <c r="AE250" s="1" t="s">
        <v>297</v>
      </c>
      <c r="AF250" s="1" t="s">
        <v>1004</v>
      </c>
      <c r="AG250" s="11"/>
      <c r="AH250" s="11" t="s">
        <v>104</v>
      </c>
      <c r="AI250" s="11" t="s">
        <v>105</v>
      </c>
      <c r="AJ250" s="80">
        <v>6</v>
      </c>
      <c r="AK250" s="6"/>
      <c r="AL250" s="1"/>
      <c r="AM250" s="59"/>
      <c r="AN250" s="6" t="s">
        <v>660</v>
      </c>
      <c r="AO250" s="58"/>
      <c r="AP250" s="242" t="s">
        <v>803</v>
      </c>
      <c r="AQ250" s="243"/>
      <c r="AS250" s="81">
        <v>191</v>
      </c>
      <c r="AT250" s="1" t="s">
        <v>297</v>
      </c>
      <c r="AU250" s="1" t="s">
        <v>1004</v>
      </c>
      <c r="AV250" s="11"/>
      <c r="AW250" s="11" t="s">
        <v>104</v>
      </c>
      <c r="AX250" s="11" t="s">
        <v>105</v>
      </c>
      <c r="AY250" s="80">
        <v>6</v>
      </c>
      <c r="AZ250" s="6"/>
      <c r="BA250" s="1"/>
      <c r="BB250" s="59"/>
      <c r="BC250" s="6" t="s">
        <v>660</v>
      </c>
      <c r="BD250" s="58"/>
      <c r="BE250" s="217"/>
      <c r="BF250" s="261"/>
      <c r="BG250" s="170" t="s">
        <v>298</v>
      </c>
    </row>
    <row r="251" spans="1:59" ht="75.75" hidden="1" customHeight="1" outlineLevel="1" x14ac:dyDescent="0.25">
      <c r="A251" s="81">
        <v>209</v>
      </c>
      <c r="B251" s="6" t="s">
        <v>661</v>
      </c>
      <c r="C251" s="25" t="s">
        <v>1415</v>
      </c>
      <c r="D251" s="1" t="s">
        <v>1893</v>
      </c>
      <c r="E251" s="11" t="s">
        <v>104</v>
      </c>
      <c r="F251" s="80">
        <v>2</v>
      </c>
      <c r="G251" s="6" t="s">
        <v>3592</v>
      </c>
      <c r="H251" s="11" t="s">
        <v>803</v>
      </c>
      <c r="I251" s="198"/>
      <c r="J251" s="241"/>
      <c r="K251" s="215" t="s">
        <v>1546</v>
      </c>
      <c r="L251" s="4" t="s">
        <v>1415</v>
      </c>
      <c r="M251" s="81" t="s">
        <v>532</v>
      </c>
      <c r="N251" s="241"/>
      <c r="O251" s="81">
        <v>203</v>
      </c>
      <c r="P251" s="81">
        <v>199</v>
      </c>
      <c r="Q251" s="82" t="s">
        <v>1415</v>
      </c>
      <c r="R251" s="41" t="s">
        <v>1893</v>
      </c>
      <c r="S251" s="81"/>
      <c r="T251" s="80" t="s">
        <v>104</v>
      </c>
      <c r="U251" s="80">
        <v>1</v>
      </c>
      <c r="V251" s="44" t="s">
        <v>1819</v>
      </c>
      <c r="W251" s="39" t="s">
        <v>2043</v>
      </c>
      <c r="X251" s="565"/>
      <c r="Y251" s="44" t="s">
        <v>661</v>
      </c>
      <c r="Z251" s="58"/>
      <c r="AA251" s="51" t="s">
        <v>803</v>
      </c>
      <c r="AB251" s="256"/>
      <c r="AC251" s="241"/>
      <c r="AD251" s="81">
        <v>192</v>
      </c>
      <c r="AE251" s="1" t="s">
        <v>299</v>
      </c>
      <c r="AF251" s="1" t="s">
        <v>1005</v>
      </c>
      <c r="AG251" s="56"/>
      <c r="AH251" s="11" t="s">
        <v>104</v>
      </c>
      <c r="AI251" s="11" t="s">
        <v>110</v>
      </c>
      <c r="AJ251" s="80">
        <v>1</v>
      </c>
      <c r="AK251" s="6" t="s">
        <v>1196</v>
      </c>
      <c r="AL251" s="1" t="s">
        <v>1197</v>
      </c>
      <c r="AM251" s="59"/>
      <c r="AN251" s="6" t="s">
        <v>661</v>
      </c>
      <c r="AO251" s="58"/>
      <c r="AP251" s="242" t="s">
        <v>803</v>
      </c>
      <c r="AQ251" s="243"/>
      <c r="AS251" s="81">
        <v>192</v>
      </c>
      <c r="AT251" s="1" t="s">
        <v>299</v>
      </c>
      <c r="AU251" s="1" t="s">
        <v>1005</v>
      </c>
      <c r="AV251" s="56"/>
      <c r="AW251" s="11" t="s">
        <v>104</v>
      </c>
      <c r="AX251" s="11" t="s">
        <v>110</v>
      </c>
      <c r="AY251" s="80">
        <v>1</v>
      </c>
      <c r="AZ251" s="6" t="s">
        <v>1196</v>
      </c>
      <c r="BA251" s="1" t="s">
        <v>1197</v>
      </c>
      <c r="BB251" s="59"/>
      <c r="BC251" s="6" t="s">
        <v>661</v>
      </c>
      <c r="BD251" s="58"/>
      <c r="BE251" s="217"/>
      <c r="BF251" s="261"/>
      <c r="BG251" s="170" t="s">
        <v>300</v>
      </c>
    </row>
    <row r="252" spans="1:59" ht="51.75" hidden="1" customHeight="1" outlineLevel="1" x14ac:dyDescent="0.25">
      <c r="A252" s="81">
        <v>210</v>
      </c>
      <c r="B252" s="6" t="s">
        <v>19</v>
      </c>
      <c r="C252" s="25" t="s">
        <v>302</v>
      </c>
      <c r="D252" s="1" t="s">
        <v>1006</v>
      </c>
      <c r="E252" s="11" t="s">
        <v>104</v>
      </c>
      <c r="F252" s="80" t="s">
        <v>233</v>
      </c>
      <c r="G252" s="6"/>
      <c r="H252" s="678" t="s">
        <v>803</v>
      </c>
      <c r="I252" s="256"/>
      <c r="J252" s="241"/>
      <c r="K252" s="215" t="s">
        <v>1539</v>
      </c>
      <c r="L252" s="4" t="s">
        <v>301</v>
      </c>
      <c r="M252" s="81" t="s">
        <v>532</v>
      </c>
      <c r="N252" s="241"/>
      <c r="O252" s="81">
        <v>204</v>
      </c>
      <c r="P252" s="81">
        <v>200</v>
      </c>
      <c r="Q252" s="82" t="s">
        <v>302</v>
      </c>
      <c r="R252" s="41" t="s">
        <v>1006</v>
      </c>
      <c r="S252" s="80"/>
      <c r="T252" s="80" t="s">
        <v>104</v>
      </c>
      <c r="U252" s="80" t="s">
        <v>233</v>
      </c>
      <c r="V252" s="44"/>
      <c r="W252" s="41"/>
      <c r="X252" s="565"/>
      <c r="Y252" s="44" t="s">
        <v>19</v>
      </c>
      <c r="Z252" s="58"/>
      <c r="AA252" s="217" t="s">
        <v>803</v>
      </c>
      <c r="AB252" s="256"/>
      <c r="AC252" s="241"/>
      <c r="AD252" s="81">
        <v>193</v>
      </c>
      <c r="AE252" s="1" t="s">
        <v>302</v>
      </c>
      <c r="AF252" s="1" t="s">
        <v>1006</v>
      </c>
      <c r="AG252" s="11"/>
      <c r="AH252" s="11" t="s">
        <v>104</v>
      </c>
      <c r="AI252" s="11" t="s">
        <v>105</v>
      </c>
      <c r="AJ252" s="80" t="s">
        <v>233</v>
      </c>
      <c r="AK252" s="6"/>
      <c r="AL252" s="1"/>
      <c r="AM252" s="59"/>
      <c r="AN252" s="4" t="s">
        <v>19</v>
      </c>
      <c r="AO252" s="58"/>
      <c r="AP252" s="242" t="s">
        <v>803</v>
      </c>
      <c r="AQ252" s="243"/>
      <c r="AS252" s="81">
        <v>193</v>
      </c>
      <c r="AT252" s="1" t="s">
        <v>302</v>
      </c>
      <c r="AU252" s="1" t="s">
        <v>1006</v>
      </c>
      <c r="AV252" s="11"/>
      <c r="AW252" s="11" t="s">
        <v>104</v>
      </c>
      <c r="AX252" s="11" t="s">
        <v>105</v>
      </c>
      <c r="AY252" s="80" t="s">
        <v>233</v>
      </c>
      <c r="AZ252" s="6"/>
      <c r="BA252" s="1"/>
      <c r="BB252" s="59"/>
      <c r="BC252" s="4" t="s">
        <v>19</v>
      </c>
      <c r="BD252" s="58"/>
      <c r="BE252" s="217"/>
      <c r="BF252" s="261"/>
      <c r="BG252" s="171" t="s">
        <v>303</v>
      </c>
    </row>
    <row r="253" spans="1:59" ht="26.25" hidden="1" customHeight="1" outlineLevel="1" x14ac:dyDescent="0.25">
      <c r="A253" s="81">
        <v>211</v>
      </c>
      <c r="B253" s="6" t="s">
        <v>662</v>
      </c>
      <c r="C253" s="25" t="s">
        <v>1423</v>
      </c>
      <c r="D253" s="2" t="s">
        <v>3435</v>
      </c>
      <c r="E253" s="11" t="s">
        <v>104</v>
      </c>
      <c r="F253" s="80" t="s">
        <v>233</v>
      </c>
      <c r="G253" s="6"/>
      <c r="H253" s="11" t="s">
        <v>803</v>
      </c>
      <c r="I253" s="256"/>
      <c r="J253" s="241"/>
      <c r="K253" s="215" t="s">
        <v>1550</v>
      </c>
      <c r="L253" s="4" t="s">
        <v>1423</v>
      </c>
      <c r="M253" s="81" t="s">
        <v>532</v>
      </c>
      <c r="N253" s="241"/>
      <c r="O253" s="81">
        <v>205</v>
      </c>
      <c r="P253" s="81">
        <v>201</v>
      </c>
      <c r="Q253" s="82" t="s">
        <v>1423</v>
      </c>
      <c r="R253" s="39" t="s">
        <v>1548</v>
      </c>
      <c r="S253" s="80"/>
      <c r="T253" s="80" t="s">
        <v>104</v>
      </c>
      <c r="U253" s="80" t="s">
        <v>233</v>
      </c>
      <c r="V253" s="44"/>
      <c r="W253" s="41"/>
      <c r="X253" s="565"/>
      <c r="Y253" s="44" t="s">
        <v>662</v>
      </c>
      <c r="Z253" s="58"/>
      <c r="AA253" s="51" t="s">
        <v>803</v>
      </c>
      <c r="AB253" s="256"/>
      <c r="AC253" s="241"/>
      <c r="AD253" s="81">
        <v>194</v>
      </c>
      <c r="AE253" s="1" t="s">
        <v>304</v>
      </c>
      <c r="AF253" s="1" t="s">
        <v>1007</v>
      </c>
      <c r="AG253" s="11"/>
      <c r="AH253" s="11" t="s">
        <v>104</v>
      </c>
      <c r="AI253" s="11" t="s">
        <v>105</v>
      </c>
      <c r="AJ253" s="80" t="s">
        <v>233</v>
      </c>
      <c r="AK253" s="6"/>
      <c r="AL253" s="1"/>
      <c r="AM253" s="59"/>
      <c r="AN253" s="6" t="s">
        <v>662</v>
      </c>
      <c r="AO253" s="58"/>
      <c r="AP253" s="242" t="s">
        <v>803</v>
      </c>
      <c r="AQ253" s="243"/>
      <c r="AS253" s="81">
        <v>194</v>
      </c>
      <c r="AT253" s="1" t="s">
        <v>304</v>
      </c>
      <c r="AU253" s="1" t="s">
        <v>1007</v>
      </c>
      <c r="AV253" s="11"/>
      <c r="AW253" s="11" t="s">
        <v>104</v>
      </c>
      <c r="AX253" s="11" t="s">
        <v>105</v>
      </c>
      <c r="AY253" s="80" t="s">
        <v>233</v>
      </c>
      <c r="AZ253" s="6"/>
      <c r="BA253" s="1"/>
      <c r="BB253" s="59"/>
      <c r="BC253" s="6" t="s">
        <v>662</v>
      </c>
      <c r="BD253" s="58"/>
      <c r="BE253" s="217"/>
      <c r="BF253" s="261"/>
      <c r="BG253" s="170" t="s">
        <v>305</v>
      </c>
    </row>
    <row r="254" spans="1:59" ht="36" hidden="1" customHeight="1" outlineLevel="1" x14ac:dyDescent="0.25">
      <c r="A254" s="81">
        <v>212</v>
      </c>
      <c r="B254" s="6" t="s">
        <v>20</v>
      </c>
      <c r="C254" s="25" t="s">
        <v>1424</v>
      </c>
      <c r="D254" s="2" t="s">
        <v>1425</v>
      </c>
      <c r="E254" s="11" t="s">
        <v>104</v>
      </c>
      <c r="F254" s="80" t="s">
        <v>233</v>
      </c>
      <c r="G254" s="6"/>
      <c r="H254" s="11" t="s">
        <v>803</v>
      </c>
      <c r="I254" s="256"/>
      <c r="J254" s="241"/>
      <c r="K254" s="215" t="s">
        <v>1551</v>
      </c>
      <c r="L254" s="4" t="s">
        <v>1424</v>
      </c>
      <c r="M254" s="81" t="s">
        <v>532</v>
      </c>
      <c r="N254" s="241"/>
      <c r="O254" s="81">
        <v>206</v>
      </c>
      <c r="P254" s="81">
        <v>202</v>
      </c>
      <c r="Q254" s="82" t="s">
        <v>1424</v>
      </c>
      <c r="R254" s="39" t="s">
        <v>1425</v>
      </c>
      <c r="S254" s="80"/>
      <c r="T254" s="80" t="s">
        <v>104</v>
      </c>
      <c r="U254" s="80" t="s">
        <v>233</v>
      </c>
      <c r="V254" s="44"/>
      <c r="W254" s="41"/>
      <c r="X254" s="565"/>
      <c r="Y254" s="44" t="s">
        <v>20</v>
      </c>
      <c r="Z254" s="58"/>
      <c r="AA254" s="51" t="s">
        <v>803</v>
      </c>
      <c r="AB254" s="256"/>
      <c r="AC254" s="241"/>
      <c r="AD254" s="81">
        <v>195</v>
      </c>
      <c r="AE254" s="1" t="s">
        <v>306</v>
      </c>
      <c r="AF254" s="1" t="s">
        <v>1008</v>
      </c>
      <c r="AG254" s="11"/>
      <c r="AH254" s="11" t="s">
        <v>104</v>
      </c>
      <c r="AI254" s="11" t="s">
        <v>105</v>
      </c>
      <c r="AJ254" s="80" t="s">
        <v>233</v>
      </c>
      <c r="AK254" s="6"/>
      <c r="AL254" s="1"/>
      <c r="AM254" s="59"/>
      <c r="AN254" s="6" t="s">
        <v>20</v>
      </c>
      <c r="AO254" s="58"/>
      <c r="AP254" s="242" t="s">
        <v>803</v>
      </c>
      <c r="AQ254" s="243"/>
      <c r="AS254" s="81">
        <v>195</v>
      </c>
      <c r="AT254" s="1" t="s">
        <v>306</v>
      </c>
      <c r="AU254" s="1" t="s">
        <v>1008</v>
      </c>
      <c r="AV254" s="11"/>
      <c r="AW254" s="11" t="s">
        <v>104</v>
      </c>
      <c r="AX254" s="11" t="s">
        <v>105</v>
      </c>
      <c r="AY254" s="80" t="s">
        <v>233</v>
      </c>
      <c r="AZ254" s="6"/>
      <c r="BA254" s="1"/>
      <c r="BB254" s="59"/>
      <c r="BC254" s="6" t="s">
        <v>20</v>
      </c>
      <c r="BD254" s="58"/>
      <c r="BE254" s="217"/>
      <c r="BF254" s="261"/>
      <c r="BG254" s="170" t="s">
        <v>307</v>
      </c>
    </row>
    <row r="255" spans="1:59" ht="23.25" hidden="1" customHeight="1" outlineLevel="1" x14ac:dyDescent="0.25">
      <c r="A255" s="81">
        <v>213</v>
      </c>
      <c r="B255" s="6" t="s">
        <v>3647</v>
      </c>
      <c r="C255" s="4" t="s">
        <v>1413</v>
      </c>
      <c r="D255" s="2" t="s">
        <v>1414</v>
      </c>
      <c r="E255" s="11" t="s">
        <v>104</v>
      </c>
      <c r="F255" s="80">
        <v>1</v>
      </c>
      <c r="G255" s="6"/>
      <c r="H255" s="11" t="s">
        <v>803</v>
      </c>
      <c r="I255" s="256"/>
      <c r="J255" s="241"/>
      <c r="K255" s="215" t="s">
        <v>1549</v>
      </c>
      <c r="L255" s="4" t="s">
        <v>1413</v>
      </c>
      <c r="M255" s="81" t="s">
        <v>532</v>
      </c>
      <c r="N255" s="241"/>
      <c r="O255" s="81">
        <v>207</v>
      </c>
      <c r="P255" s="81">
        <v>203</v>
      </c>
      <c r="Q255" s="82" t="s">
        <v>1413</v>
      </c>
      <c r="R255" s="39" t="s">
        <v>1414</v>
      </c>
      <c r="S255" s="80"/>
      <c r="T255" s="80" t="s">
        <v>104</v>
      </c>
      <c r="U255" s="80">
        <v>1</v>
      </c>
      <c r="V255" s="44"/>
      <c r="W255" s="41"/>
      <c r="X255" s="565"/>
      <c r="Y255" s="44"/>
      <c r="Z255" s="58"/>
      <c r="AA255" s="51" t="s">
        <v>803</v>
      </c>
      <c r="AB255" s="256"/>
      <c r="AC255" s="241"/>
      <c r="AD255" s="81">
        <v>196</v>
      </c>
      <c r="AE255" s="1" t="s">
        <v>40</v>
      </c>
      <c r="AF255" s="1" t="s">
        <v>865</v>
      </c>
      <c r="AG255" s="11"/>
      <c r="AH255" s="11" t="s">
        <v>104</v>
      </c>
      <c r="AI255" s="11" t="s">
        <v>110</v>
      </c>
      <c r="AJ255" s="80">
        <v>1</v>
      </c>
      <c r="AK255" s="6"/>
      <c r="AL255" s="1"/>
      <c r="AM255" s="59"/>
      <c r="AN255" s="6"/>
      <c r="AO255" s="58"/>
      <c r="AP255" s="242" t="s">
        <v>803</v>
      </c>
      <c r="AQ255" s="243"/>
      <c r="AS255" s="81" t="s">
        <v>82</v>
      </c>
      <c r="AT255" s="1" t="s">
        <v>40</v>
      </c>
      <c r="AU255" s="1" t="s">
        <v>865</v>
      </c>
      <c r="AV255" s="11"/>
      <c r="AW255" s="11" t="s">
        <v>104</v>
      </c>
      <c r="AX255" s="11" t="s">
        <v>110</v>
      </c>
      <c r="AY255" s="80">
        <v>1</v>
      </c>
      <c r="AZ255" s="6"/>
      <c r="BA255" s="1"/>
      <c r="BB255" s="59"/>
      <c r="BC255" s="6"/>
      <c r="BD255" s="58"/>
      <c r="BE255" s="217" t="s">
        <v>794</v>
      </c>
      <c r="BF255" s="261"/>
      <c r="BG255" s="170"/>
    </row>
    <row r="256" spans="1:59" ht="63" hidden="1" customHeight="1" outlineLevel="1" x14ac:dyDescent="0.25">
      <c r="A256" s="81">
        <v>214</v>
      </c>
      <c r="B256" s="4" t="s">
        <v>1908</v>
      </c>
      <c r="C256" s="4" t="s">
        <v>1892</v>
      </c>
      <c r="D256" s="41" t="s">
        <v>1823</v>
      </c>
      <c r="E256" s="11" t="s">
        <v>104</v>
      </c>
      <c r="F256" s="80">
        <v>1</v>
      </c>
      <c r="G256" s="6" t="s">
        <v>3359</v>
      </c>
      <c r="H256" s="11" t="s">
        <v>803</v>
      </c>
      <c r="I256" s="256"/>
      <c r="J256" s="241"/>
      <c r="K256" s="215" t="s">
        <v>1554</v>
      </c>
      <c r="L256" s="4" t="s">
        <v>1892</v>
      </c>
      <c r="M256" s="81" t="s">
        <v>532</v>
      </c>
      <c r="N256" s="241"/>
      <c r="O256" s="81">
        <v>208</v>
      </c>
      <c r="P256" s="81" t="s">
        <v>1820</v>
      </c>
      <c r="Q256" s="82" t="s">
        <v>1892</v>
      </c>
      <c r="R256" s="41" t="s">
        <v>1823</v>
      </c>
      <c r="S256" s="80"/>
      <c r="T256" s="80" t="s">
        <v>104</v>
      </c>
      <c r="U256" s="80">
        <v>1</v>
      </c>
      <c r="V256" s="44"/>
      <c r="W256" s="41" t="s">
        <v>1894</v>
      </c>
      <c r="X256" s="565"/>
      <c r="Y256" s="82" t="s">
        <v>1908</v>
      </c>
      <c r="Z256" s="58"/>
      <c r="AA256" s="217" t="s">
        <v>794</v>
      </c>
      <c r="AB256" s="256">
        <v>2015</v>
      </c>
      <c r="AC256" s="241"/>
      <c r="AD256" s="81"/>
      <c r="AE256" s="1"/>
      <c r="AF256" s="1"/>
      <c r="AG256" s="11"/>
      <c r="AH256" s="11"/>
      <c r="AI256" s="11"/>
      <c r="AJ256" s="80"/>
      <c r="AK256" s="6"/>
      <c r="AL256" s="1"/>
      <c r="AM256" s="59"/>
      <c r="AN256" s="6"/>
      <c r="AO256" s="58"/>
      <c r="AP256" s="242" t="s">
        <v>803</v>
      </c>
      <c r="AQ256" s="243"/>
      <c r="AS256" s="81"/>
      <c r="AT256" s="1"/>
      <c r="AU256" s="1"/>
      <c r="AV256" s="11"/>
      <c r="AW256" s="11"/>
      <c r="AX256" s="11"/>
      <c r="AY256" s="80"/>
      <c r="AZ256" s="6"/>
      <c r="BA256" s="1"/>
      <c r="BB256" s="59"/>
      <c r="BC256" s="6"/>
      <c r="BD256" s="58"/>
      <c r="BE256" s="217"/>
      <c r="BF256" s="261"/>
      <c r="BG256" s="170"/>
    </row>
    <row r="257" spans="1:59" ht="15.75" customHeight="1" collapsed="1" x14ac:dyDescent="0.25">
      <c r="A257" s="145"/>
      <c r="B257" s="687" t="s">
        <v>55</v>
      </c>
      <c r="C257" s="478" t="s">
        <v>789</v>
      </c>
      <c r="D257" s="89"/>
      <c r="E257" s="89"/>
      <c r="F257" s="89"/>
      <c r="G257" s="290"/>
      <c r="H257" s="291"/>
      <c r="I257" s="201"/>
      <c r="J257" s="162"/>
      <c r="K257" s="208" t="s">
        <v>1559</v>
      </c>
      <c r="L257" s="208" t="s">
        <v>789</v>
      </c>
      <c r="M257" s="318"/>
      <c r="N257" s="162"/>
      <c r="O257" s="146"/>
      <c r="P257" s="145"/>
      <c r="Q257" s="539" t="s">
        <v>663</v>
      </c>
      <c r="R257" s="539"/>
      <c r="S257" s="539"/>
      <c r="T257" s="539"/>
      <c r="U257" s="539"/>
      <c r="V257" s="292"/>
      <c r="W257" s="130"/>
      <c r="X257" s="555"/>
      <c r="Y257" s="540" t="s">
        <v>55</v>
      </c>
      <c r="Z257" s="45"/>
      <c r="AA257" s="111"/>
      <c r="AB257" s="201"/>
      <c r="AC257" s="162"/>
      <c r="AD257" s="108"/>
      <c r="AE257" s="697" t="s">
        <v>473</v>
      </c>
      <c r="AF257" s="698"/>
      <c r="AG257" s="698"/>
      <c r="AH257" s="698"/>
      <c r="AI257" s="699"/>
      <c r="AJ257" s="108"/>
      <c r="AK257" s="108"/>
      <c r="AL257" s="108"/>
      <c r="AM257" s="166"/>
      <c r="AN257" s="155" t="s">
        <v>55</v>
      </c>
      <c r="AO257" s="32"/>
      <c r="AP257" s="108"/>
      <c r="AQ257" s="194"/>
      <c r="AS257" s="697" t="s">
        <v>473</v>
      </c>
      <c r="AT257" s="698"/>
      <c r="AU257" s="699"/>
      <c r="AV257" s="290"/>
      <c r="AW257" s="290"/>
      <c r="AX257" s="291"/>
      <c r="AY257" s="292"/>
      <c r="AZ257" s="110"/>
      <c r="BA257" s="110"/>
      <c r="BB257" s="126"/>
      <c r="BC257" s="155" t="s">
        <v>55</v>
      </c>
      <c r="BD257" s="32"/>
      <c r="BE257" s="107"/>
      <c r="BF257" s="123"/>
      <c r="BG257" s="209" t="s">
        <v>663</v>
      </c>
    </row>
    <row r="258" spans="1:59" ht="33" hidden="1" customHeight="1" outlineLevel="1" x14ac:dyDescent="0.25">
      <c r="A258" s="82">
        <v>215</v>
      </c>
      <c r="B258" s="6" t="s">
        <v>664</v>
      </c>
      <c r="C258" s="25" t="s">
        <v>308</v>
      </c>
      <c r="D258" s="1" t="s">
        <v>1854</v>
      </c>
      <c r="E258" s="11" t="s">
        <v>531</v>
      </c>
      <c r="F258" s="80">
        <v>20</v>
      </c>
      <c r="G258" s="6"/>
      <c r="H258" s="11" t="s">
        <v>803</v>
      </c>
      <c r="I258" s="183"/>
      <c r="J258" s="241"/>
      <c r="K258" s="211" t="s">
        <v>1561</v>
      </c>
      <c r="L258" s="25" t="s">
        <v>1393</v>
      </c>
      <c r="M258" s="79" t="s">
        <v>532</v>
      </c>
      <c r="N258" s="241"/>
      <c r="O258" s="81">
        <v>209</v>
      </c>
      <c r="P258" s="82">
        <v>205</v>
      </c>
      <c r="Q258" s="82" t="s">
        <v>308</v>
      </c>
      <c r="R258" s="41" t="s">
        <v>1854</v>
      </c>
      <c r="S258" s="80" t="s">
        <v>111</v>
      </c>
      <c r="T258" s="80" t="s">
        <v>531</v>
      </c>
      <c r="U258" s="80">
        <v>20</v>
      </c>
      <c r="V258" s="44" t="s">
        <v>1081</v>
      </c>
      <c r="W258" s="41" t="s">
        <v>1198</v>
      </c>
      <c r="X258" s="556"/>
      <c r="Y258" s="44" t="s">
        <v>664</v>
      </c>
      <c r="Z258" s="58"/>
      <c r="AA258" s="11" t="s">
        <v>803</v>
      </c>
      <c r="AB258" s="183"/>
      <c r="AC258" s="241"/>
      <c r="AD258" s="81">
        <v>197</v>
      </c>
      <c r="AE258" s="1" t="s">
        <v>308</v>
      </c>
      <c r="AF258" s="1" t="s">
        <v>1009</v>
      </c>
      <c r="AG258" s="11" t="s">
        <v>111</v>
      </c>
      <c r="AH258" s="11" t="s">
        <v>531</v>
      </c>
      <c r="AI258" s="11" t="s">
        <v>531</v>
      </c>
      <c r="AJ258" s="80">
        <v>20</v>
      </c>
      <c r="AK258" s="6" t="s">
        <v>1081</v>
      </c>
      <c r="AL258" s="1" t="s">
        <v>1198</v>
      </c>
      <c r="AM258" s="260"/>
      <c r="AN258" s="6" t="s">
        <v>664</v>
      </c>
      <c r="AO258" s="58"/>
      <c r="AP258" s="242" t="s">
        <v>803</v>
      </c>
      <c r="AQ258" s="243"/>
      <c r="AS258" s="81">
        <v>197</v>
      </c>
      <c r="AT258" s="1" t="s">
        <v>308</v>
      </c>
      <c r="AU258" s="1" t="s">
        <v>1009</v>
      </c>
      <c r="AV258" s="11" t="s">
        <v>111</v>
      </c>
      <c r="AW258" s="11" t="s">
        <v>531</v>
      </c>
      <c r="AX258" s="11" t="s">
        <v>531</v>
      </c>
      <c r="AY258" s="80">
        <v>20</v>
      </c>
      <c r="AZ258" s="6" t="s">
        <v>1081</v>
      </c>
      <c r="BA258" s="1" t="s">
        <v>1198</v>
      </c>
      <c r="BB258" s="260"/>
      <c r="BC258" s="6" t="s">
        <v>664</v>
      </c>
      <c r="BD258" s="58"/>
      <c r="BE258" s="11"/>
      <c r="BF258" s="62"/>
      <c r="BG258" s="171" t="s">
        <v>309</v>
      </c>
    </row>
    <row r="259" spans="1:59" ht="16.5" hidden="1" customHeight="1" outlineLevel="1" x14ac:dyDescent="0.25">
      <c r="A259" s="299"/>
      <c r="B259" s="54"/>
      <c r="C259" s="251"/>
      <c r="D259" s="251"/>
      <c r="E259" s="251"/>
      <c r="F259" s="252"/>
      <c r="G259" s="253"/>
      <c r="H259" s="677"/>
      <c r="I259" s="308"/>
      <c r="J259" s="62"/>
      <c r="K259" s="307" t="s">
        <v>1304</v>
      </c>
      <c r="L259" s="279"/>
      <c r="M259" s="280"/>
      <c r="N259" s="62"/>
      <c r="O259" s="248"/>
      <c r="P259" s="299"/>
      <c r="Q259" s="252"/>
      <c r="R259" s="252"/>
      <c r="S259" s="252"/>
      <c r="T259" s="252"/>
      <c r="U259" s="252"/>
      <c r="V259" s="543"/>
      <c r="W259" s="40"/>
      <c r="X259" s="565"/>
      <c r="Y259" s="38"/>
      <c r="Z259" s="58"/>
      <c r="AA259" s="307"/>
      <c r="AB259" s="308"/>
      <c r="AC259" s="62"/>
      <c r="AD259" s="249" t="s">
        <v>228</v>
      </c>
      <c r="AE259" s="250" t="s">
        <v>549</v>
      </c>
      <c r="AF259" s="251"/>
      <c r="AG259" s="251"/>
      <c r="AH259" s="251"/>
      <c r="AI259" s="254"/>
      <c r="AJ259" s="252"/>
      <c r="AK259" s="253"/>
      <c r="AL259" s="3"/>
      <c r="AM259" s="59"/>
      <c r="AN259" s="8"/>
      <c r="AO259" s="58"/>
      <c r="AP259" s="57"/>
      <c r="AQ259" s="192"/>
      <c r="AS259" s="249" t="s">
        <v>228</v>
      </c>
      <c r="AT259" s="250" t="s">
        <v>549</v>
      </c>
      <c r="AU259" s="251"/>
      <c r="AV259" s="251"/>
      <c r="AW259" s="251"/>
      <c r="AX259" s="254"/>
      <c r="AY259" s="252"/>
      <c r="AZ259" s="253"/>
      <c r="BA259" s="3"/>
      <c r="BB259" s="59"/>
      <c r="BC259" s="8"/>
      <c r="BD259" s="58"/>
      <c r="BE259" s="307" t="s">
        <v>228</v>
      </c>
      <c r="BF259" s="261"/>
      <c r="BG259" s="172" t="s">
        <v>310</v>
      </c>
    </row>
    <row r="260" spans="1:59" ht="39" hidden="1" customHeight="1" outlineLevel="1" x14ac:dyDescent="0.25">
      <c r="A260" s="81">
        <v>216</v>
      </c>
      <c r="B260" s="6" t="s">
        <v>311</v>
      </c>
      <c r="C260" s="25" t="s">
        <v>311</v>
      </c>
      <c r="D260" s="1" t="s">
        <v>1394</v>
      </c>
      <c r="E260" s="11" t="s">
        <v>106</v>
      </c>
      <c r="F260" s="80" t="s">
        <v>133</v>
      </c>
      <c r="G260" s="6"/>
      <c r="H260" s="11" t="s">
        <v>803</v>
      </c>
      <c r="I260" s="198"/>
      <c r="J260" s="241"/>
      <c r="K260" s="211" t="s">
        <v>1562</v>
      </c>
      <c r="L260" s="25" t="s">
        <v>1392</v>
      </c>
      <c r="M260" s="79" t="s">
        <v>532</v>
      </c>
      <c r="N260" s="241"/>
      <c r="O260" s="81">
        <v>210</v>
      </c>
      <c r="P260" s="81">
        <v>206</v>
      </c>
      <c r="Q260" s="82" t="s">
        <v>311</v>
      </c>
      <c r="R260" s="41" t="s">
        <v>1394</v>
      </c>
      <c r="S260" s="80"/>
      <c r="T260" s="80" t="s">
        <v>106</v>
      </c>
      <c r="U260" s="80" t="s">
        <v>133</v>
      </c>
      <c r="V260" s="44"/>
      <c r="W260" s="41"/>
      <c r="X260" s="565"/>
      <c r="Y260" s="44" t="s">
        <v>311</v>
      </c>
      <c r="Z260" s="58"/>
      <c r="AA260" s="217" t="s">
        <v>803</v>
      </c>
      <c r="AB260" s="256"/>
      <c r="AC260" s="241"/>
      <c r="AD260" s="80">
        <v>198</v>
      </c>
      <c r="AE260" s="1" t="s">
        <v>311</v>
      </c>
      <c r="AF260" s="1" t="s">
        <v>1010</v>
      </c>
      <c r="AG260" s="11"/>
      <c r="AH260" s="11" t="s">
        <v>106</v>
      </c>
      <c r="AI260" s="11" t="s">
        <v>105</v>
      </c>
      <c r="AJ260" s="80" t="s">
        <v>133</v>
      </c>
      <c r="AK260" s="6"/>
      <c r="AL260" s="1"/>
      <c r="AM260" s="59"/>
      <c r="AN260" s="6" t="s">
        <v>311</v>
      </c>
      <c r="AO260" s="58"/>
      <c r="AP260" s="242" t="s">
        <v>803</v>
      </c>
      <c r="AQ260" s="243"/>
      <c r="AS260" s="80">
        <v>198</v>
      </c>
      <c r="AT260" s="1" t="s">
        <v>311</v>
      </c>
      <c r="AU260" s="1" t="s">
        <v>1010</v>
      </c>
      <c r="AV260" s="11"/>
      <c r="AW260" s="11" t="s">
        <v>106</v>
      </c>
      <c r="AX260" s="11" t="s">
        <v>105</v>
      </c>
      <c r="AY260" s="80" t="s">
        <v>133</v>
      </c>
      <c r="AZ260" s="6"/>
      <c r="BA260" s="1"/>
      <c r="BB260" s="59"/>
      <c r="BC260" s="6" t="s">
        <v>311</v>
      </c>
      <c r="BD260" s="58"/>
      <c r="BE260" s="217"/>
      <c r="BF260" s="261"/>
      <c r="BG260" s="170" t="s">
        <v>312</v>
      </c>
    </row>
    <row r="261" spans="1:59" ht="30" hidden="1" customHeight="1" outlineLevel="1" x14ac:dyDescent="0.25">
      <c r="A261" s="81">
        <v>217</v>
      </c>
      <c r="B261" s="6" t="s">
        <v>666</v>
      </c>
      <c r="C261" s="25" t="s">
        <v>313</v>
      </c>
      <c r="D261" s="1" t="s">
        <v>1395</v>
      </c>
      <c r="E261" s="11" t="s">
        <v>104</v>
      </c>
      <c r="F261" s="80">
        <v>250</v>
      </c>
      <c r="G261" s="1"/>
      <c r="H261" s="11" t="s">
        <v>803</v>
      </c>
      <c r="I261" s="256"/>
      <c r="J261" s="241"/>
      <c r="K261" s="211" t="s">
        <v>1563</v>
      </c>
      <c r="L261" s="25" t="s">
        <v>313</v>
      </c>
      <c r="M261" s="79" t="s">
        <v>532</v>
      </c>
      <c r="N261" s="241"/>
      <c r="O261" s="81">
        <v>211</v>
      </c>
      <c r="P261" s="81">
        <v>207</v>
      </c>
      <c r="Q261" s="82" t="s">
        <v>313</v>
      </c>
      <c r="R261" s="41" t="s">
        <v>1395</v>
      </c>
      <c r="S261" s="80"/>
      <c r="T261" s="80" t="s">
        <v>104</v>
      </c>
      <c r="U261" s="80">
        <v>250</v>
      </c>
      <c r="V261" s="41"/>
      <c r="W261" s="41"/>
      <c r="X261" s="565"/>
      <c r="Y261" s="44" t="s">
        <v>666</v>
      </c>
      <c r="Z261" s="58"/>
      <c r="AA261" s="217" t="s">
        <v>803</v>
      </c>
      <c r="AB261" s="256"/>
      <c r="AC261" s="241"/>
      <c r="AD261" s="80">
        <v>199</v>
      </c>
      <c r="AE261" s="2" t="s">
        <v>313</v>
      </c>
      <c r="AF261" s="1" t="s">
        <v>1011</v>
      </c>
      <c r="AG261" s="11"/>
      <c r="AH261" s="11" t="s">
        <v>104</v>
      </c>
      <c r="AI261" s="11" t="s">
        <v>105</v>
      </c>
      <c r="AJ261" s="80">
        <v>250</v>
      </c>
      <c r="AK261" s="259"/>
      <c r="AL261" s="1" t="s">
        <v>1199</v>
      </c>
      <c r="AM261" s="59"/>
      <c r="AN261" s="4" t="s">
        <v>666</v>
      </c>
      <c r="AO261" s="58"/>
      <c r="AP261" s="242" t="s">
        <v>803</v>
      </c>
      <c r="AQ261" s="243"/>
      <c r="AS261" s="80">
        <v>199</v>
      </c>
      <c r="AT261" s="2" t="s">
        <v>313</v>
      </c>
      <c r="AU261" s="1" t="s">
        <v>1011</v>
      </c>
      <c r="AV261" s="11"/>
      <c r="AW261" s="11" t="s">
        <v>104</v>
      </c>
      <c r="AX261" s="11" t="s">
        <v>105</v>
      </c>
      <c r="AY261" s="80">
        <v>250</v>
      </c>
      <c r="AZ261" s="259"/>
      <c r="BA261" s="1" t="s">
        <v>1199</v>
      </c>
      <c r="BB261" s="59"/>
      <c r="BC261" s="4" t="s">
        <v>666</v>
      </c>
      <c r="BD261" s="58"/>
      <c r="BE261" s="217"/>
      <c r="BF261" s="261"/>
      <c r="BG261" s="171" t="s">
        <v>314</v>
      </c>
    </row>
    <row r="262" spans="1:59" ht="29.25" hidden="1" customHeight="1" outlineLevel="1" x14ac:dyDescent="0.25">
      <c r="A262" s="81">
        <v>218</v>
      </c>
      <c r="B262" s="6" t="s">
        <v>665</v>
      </c>
      <c r="C262" s="25" t="s">
        <v>315</v>
      </c>
      <c r="D262" s="1" t="s">
        <v>1567</v>
      </c>
      <c r="E262" s="11" t="s">
        <v>103</v>
      </c>
      <c r="F262" s="80">
        <v>10</v>
      </c>
      <c r="G262" s="1"/>
      <c r="H262" s="11" t="s">
        <v>803</v>
      </c>
      <c r="I262" s="256"/>
      <c r="J262" s="241"/>
      <c r="K262" s="211" t="s">
        <v>1561</v>
      </c>
      <c r="L262" s="25" t="s">
        <v>1393</v>
      </c>
      <c r="M262" s="79" t="s">
        <v>532</v>
      </c>
      <c r="N262" s="241"/>
      <c r="O262" s="81">
        <v>212</v>
      </c>
      <c r="P262" s="81">
        <v>208</v>
      </c>
      <c r="Q262" s="82" t="s">
        <v>315</v>
      </c>
      <c r="R262" s="41" t="s">
        <v>1567</v>
      </c>
      <c r="S262" s="80" t="s">
        <v>111</v>
      </c>
      <c r="T262" s="80" t="s">
        <v>103</v>
      </c>
      <c r="U262" s="80">
        <v>10</v>
      </c>
      <c r="V262" s="41" t="s">
        <v>1081</v>
      </c>
      <c r="W262" s="41" t="s">
        <v>1650</v>
      </c>
      <c r="X262" s="565"/>
      <c r="Y262" s="44" t="s">
        <v>665</v>
      </c>
      <c r="Z262" s="58"/>
      <c r="AA262" s="217" t="s">
        <v>803</v>
      </c>
      <c r="AB262" s="256"/>
      <c r="AC262" s="241"/>
      <c r="AD262" s="80">
        <v>200</v>
      </c>
      <c r="AE262" s="1" t="s">
        <v>315</v>
      </c>
      <c r="AF262" s="1" t="s">
        <v>1012</v>
      </c>
      <c r="AG262" s="11" t="s">
        <v>111</v>
      </c>
      <c r="AH262" s="11" t="s">
        <v>103</v>
      </c>
      <c r="AI262" s="11" t="s">
        <v>119</v>
      </c>
      <c r="AJ262" s="80">
        <v>10</v>
      </c>
      <c r="AK262" s="259" t="s">
        <v>1081</v>
      </c>
      <c r="AL262" s="1"/>
      <c r="AM262" s="59"/>
      <c r="AN262" s="6" t="s">
        <v>665</v>
      </c>
      <c r="AO262" s="58"/>
      <c r="AP262" s="242" t="s">
        <v>803</v>
      </c>
      <c r="AQ262" s="243"/>
      <c r="AS262" s="80">
        <v>200</v>
      </c>
      <c r="AT262" s="1" t="s">
        <v>315</v>
      </c>
      <c r="AU262" s="1" t="s">
        <v>1012</v>
      </c>
      <c r="AV262" s="11" t="s">
        <v>111</v>
      </c>
      <c r="AW262" s="11" t="s">
        <v>103</v>
      </c>
      <c r="AX262" s="11" t="s">
        <v>119</v>
      </c>
      <c r="AY262" s="80">
        <v>10</v>
      </c>
      <c r="AZ262" s="259" t="s">
        <v>1081</v>
      </c>
      <c r="BA262" s="1"/>
      <c r="BB262" s="59"/>
      <c r="BC262" s="6" t="s">
        <v>665</v>
      </c>
      <c r="BD262" s="58"/>
      <c r="BE262" s="217"/>
      <c r="BF262" s="261"/>
      <c r="BG262" s="170" t="s">
        <v>316</v>
      </c>
    </row>
    <row r="263" spans="1:59" ht="27.75" hidden="1" customHeight="1" outlineLevel="1" x14ac:dyDescent="0.25">
      <c r="A263" s="81">
        <v>219</v>
      </c>
      <c r="B263" s="6" t="s">
        <v>670</v>
      </c>
      <c r="C263" s="25" t="s">
        <v>317</v>
      </c>
      <c r="D263" s="1" t="s">
        <v>3594</v>
      </c>
      <c r="E263" s="11" t="s">
        <v>104</v>
      </c>
      <c r="F263" s="80">
        <v>50</v>
      </c>
      <c r="G263" s="6"/>
      <c r="H263" s="11" t="s">
        <v>803</v>
      </c>
      <c r="I263" s="198"/>
      <c r="J263" s="241"/>
      <c r="K263" s="211" t="s">
        <v>1566</v>
      </c>
      <c r="L263" s="25" t="s">
        <v>1412</v>
      </c>
      <c r="M263" s="79" t="s">
        <v>532</v>
      </c>
      <c r="N263" s="241"/>
      <c r="O263" s="81">
        <v>213</v>
      </c>
      <c r="P263" s="81">
        <v>209</v>
      </c>
      <c r="Q263" s="82" t="s">
        <v>317</v>
      </c>
      <c r="R263" s="41" t="s">
        <v>1824</v>
      </c>
      <c r="S263" s="80"/>
      <c r="T263" s="80" t="s">
        <v>104</v>
      </c>
      <c r="U263" s="80">
        <v>50</v>
      </c>
      <c r="V263" s="44"/>
      <c r="W263" s="41"/>
      <c r="X263" s="565"/>
      <c r="Y263" s="44" t="s">
        <v>670</v>
      </c>
      <c r="Z263" s="58"/>
      <c r="AA263" s="51" t="s">
        <v>803</v>
      </c>
      <c r="AB263" s="256"/>
      <c r="AC263" s="241"/>
      <c r="AD263" s="81">
        <v>201</v>
      </c>
      <c r="AE263" s="1" t="s">
        <v>317</v>
      </c>
      <c r="AF263" s="1" t="s">
        <v>1013</v>
      </c>
      <c r="AG263" s="11"/>
      <c r="AH263" s="11" t="s">
        <v>104</v>
      </c>
      <c r="AI263" s="11" t="s">
        <v>105</v>
      </c>
      <c r="AJ263" s="80">
        <v>50</v>
      </c>
      <c r="AK263" s="6"/>
      <c r="AL263" s="1"/>
      <c r="AM263" s="59"/>
      <c r="AN263" s="6" t="s">
        <v>670</v>
      </c>
      <c r="AO263" s="58"/>
      <c r="AP263" s="242" t="s">
        <v>803</v>
      </c>
      <c r="AQ263" s="243"/>
      <c r="AS263" s="81">
        <v>201</v>
      </c>
      <c r="AT263" s="1" t="s">
        <v>317</v>
      </c>
      <c r="AU263" s="1" t="s">
        <v>1013</v>
      </c>
      <c r="AV263" s="11"/>
      <c r="AW263" s="11" t="s">
        <v>104</v>
      </c>
      <c r="AX263" s="11" t="s">
        <v>105</v>
      </c>
      <c r="AY263" s="80">
        <v>50</v>
      </c>
      <c r="AZ263" s="6"/>
      <c r="BA263" s="1"/>
      <c r="BB263" s="59"/>
      <c r="BC263" s="6" t="s">
        <v>670</v>
      </c>
      <c r="BD263" s="58"/>
      <c r="BE263" s="217"/>
      <c r="BF263" s="261"/>
      <c r="BG263" s="170" t="s">
        <v>318</v>
      </c>
    </row>
    <row r="264" spans="1:59" ht="48" hidden="1" outlineLevel="1" x14ac:dyDescent="0.25">
      <c r="A264" s="81">
        <v>220</v>
      </c>
      <c r="B264" s="6" t="s">
        <v>670</v>
      </c>
      <c r="C264" s="25" t="s">
        <v>319</v>
      </c>
      <c r="D264" s="1" t="s">
        <v>3593</v>
      </c>
      <c r="E264" s="11" t="s">
        <v>104</v>
      </c>
      <c r="F264" s="80">
        <v>50</v>
      </c>
      <c r="G264" s="6"/>
      <c r="H264" s="11" t="s">
        <v>803</v>
      </c>
      <c r="I264" s="198"/>
      <c r="J264" s="241"/>
      <c r="K264" s="211" t="s">
        <v>1566</v>
      </c>
      <c r="L264" s="25" t="s">
        <v>1412</v>
      </c>
      <c r="M264" s="79" t="s">
        <v>532</v>
      </c>
      <c r="N264" s="241"/>
      <c r="O264" s="81">
        <v>214</v>
      </c>
      <c r="P264" s="81">
        <v>210</v>
      </c>
      <c r="Q264" s="82" t="s">
        <v>319</v>
      </c>
      <c r="R264" s="41" t="s">
        <v>1825</v>
      </c>
      <c r="S264" s="80"/>
      <c r="T264" s="80" t="s">
        <v>104</v>
      </c>
      <c r="U264" s="80">
        <v>50</v>
      </c>
      <c r="V264" s="44"/>
      <c r="W264" s="41"/>
      <c r="X264" s="565"/>
      <c r="Y264" s="44" t="s">
        <v>670</v>
      </c>
      <c r="Z264" s="58"/>
      <c r="AA264" s="51" t="s">
        <v>803</v>
      </c>
      <c r="AB264" s="256"/>
      <c r="AC264" s="241"/>
      <c r="AD264" s="80">
        <v>202</v>
      </c>
      <c r="AE264" s="1" t="s">
        <v>319</v>
      </c>
      <c r="AF264" s="1" t="s">
        <v>1014</v>
      </c>
      <c r="AG264" s="11"/>
      <c r="AH264" s="11" t="s">
        <v>104</v>
      </c>
      <c r="AI264" s="11" t="s">
        <v>105</v>
      </c>
      <c r="AJ264" s="80">
        <v>50</v>
      </c>
      <c r="AK264" s="6"/>
      <c r="AL264" s="1"/>
      <c r="AM264" s="59"/>
      <c r="AN264" s="6" t="s">
        <v>670</v>
      </c>
      <c r="AO264" s="58"/>
      <c r="AP264" s="242" t="s">
        <v>803</v>
      </c>
      <c r="AQ264" s="243"/>
      <c r="AS264" s="80">
        <v>202</v>
      </c>
      <c r="AT264" s="1" t="s">
        <v>319</v>
      </c>
      <c r="AU264" s="1" t="s">
        <v>1014</v>
      </c>
      <c r="AV264" s="11"/>
      <c r="AW264" s="11" t="s">
        <v>104</v>
      </c>
      <c r="AX264" s="11" t="s">
        <v>105</v>
      </c>
      <c r="AY264" s="80">
        <v>50</v>
      </c>
      <c r="AZ264" s="6"/>
      <c r="BA264" s="1"/>
      <c r="BB264" s="59"/>
      <c r="BC264" s="6" t="s">
        <v>670</v>
      </c>
      <c r="BD264" s="58"/>
      <c r="BE264" s="217"/>
      <c r="BF264" s="261"/>
      <c r="BG264" s="170" t="s">
        <v>320</v>
      </c>
    </row>
    <row r="265" spans="1:59" ht="60" hidden="1" outlineLevel="1" x14ac:dyDescent="0.25">
      <c r="A265" s="81">
        <v>221</v>
      </c>
      <c r="B265" s="6" t="s">
        <v>667</v>
      </c>
      <c r="C265" s="25" t="s">
        <v>1568</v>
      </c>
      <c r="D265" s="1" t="s">
        <v>3595</v>
      </c>
      <c r="E265" s="11" t="s">
        <v>104</v>
      </c>
      <c r="F265" s="80">
        <v>6</v>
      </c>
      <c r="G265" s="6"/>
      <c r="H265" s="11" t="s">
        <v>803</v>
      </c>
      <c r="I265" s="198"/>
      <c r="J265" s="241"/>
      <c r="K265" s="211" t="s">
        <v>1566</v>
      </c>
      <c r="L265" s="25" t="s">
        <v>1412</v>
      </c>
      <c r="M265" s="79" t="s">
        <v>532</v>
      </c>
      <c r="N265" s="241"/>
      <c r="O265" s="81">
        <v>215</v>
      </c>
      <c r="P265" s="81">
        <v>211</v>
      </c>
      <c r="Q265" s="82" t="s">
        <v>1568</v>
      </c>
      <c r="R265" s="41" t="s">
        <v>1828</v>
      </c>
      <c r="S265" s="80"/>
      <c r="T265" s="80" t="s">
        <v>104</v>
      </c>
      <c r="U265" s="80">
        <v>6</v>
      </c>
      <c r="V265" s="44"/>
      <c r="W265" s="41"/>
      <c r="X265" s="565"/>
      <c r="Y265" s="44" t="s">
        <v>667</v>
      </c>
      <c r="Z265" s="58"/>
      <c r="AA265" s="51" t="s">
        <v>803</v>
      </c>
      <c r="AB265" s="256"/>
      <c r="AC265" s="241"/>
      <c r="AD265" s="81">
        <v>203</v>
      </c>
      <c r="AE265" s="1" t="s">
        <v>321</v>
      </c>
      <c r="AF265" s="1" t="s">
        <v>1015</v>
      </c>
      <c r="AG265" s="11"/>
      <c r="AH265" s="11" t="s">
        <v>104</v>
      </c>
      <c r="AI265" s="11" t="s">
        <v>105</v>
      </c>
      <c r="AJ265" s="80">
        <v>6</v>
      </c>
      <c r="AK265" s="6"/>
      <c r="AL265" s="1"/>
      <c r="AM265" s="59"/>
      <c r="AN265" s="6" t="s">
        <v>667</v>
      </c>
      <c r="AO265" s="58"/>
      <c r="AP265" s="242" t="s">
        <v>803</v>
      </c>
      <c r="AQ265" s="243"/>
      <c r="AS265" s="81">
        <v>203</v>
      </c>
      <c r="AT265" s="1" t="s">
        <v>321</v>
      </c>
      <c r="AU265" s="1" t="s">
        <v>1015</v>
      </c>
      <c r="AV265" s="11"/>
      <c r="AW265" s="11" t="s">
        <v>104</v>
      </c>
      <c r="AX265" s="11" t="s">
        <v>105</v>
      </c>
      <c r="AY265" s="80">
        <v>6</v>
      </c>
      <c r="AZ265" s="6"/>
      <c r="BA265" s="1"/>
      <c r="BB265" s="59"/>
      <c r="BC265" s="6" t="s">
        <v>667</v>
      </c>
      <c r="BD265" s="58"/>
      <c r="BE265" s="217"/>
      <c r="BF265" s="261"/>
      <c r="BG265" s="170" t="s">
        <v>322</v>
      </c>
    </row>
    <row r="266" spans="1:59" ht="41.25" hidden="1" customHeight="1" outlineLevel="1" x14ac:dyDescent="0.25">
      <c r="A266" s="81">
        <v>222</v>
      </c>
      <c r="B266" s="6" t="s">
        <v>668</v>
      </c>
      <c r="C266" s="25" t="s">
        <v>120</v>
      </c>
      <c r="D266" s="1" t="s">
        <v>1826</v>
      </c>
      <c r="E266" s="11" t="s">
        <v>104</v>
      </c>
      <c r="F266" s="80">
        <v>250</v>
      </c>
      <c r="G266" s="6"/>
      <c r="H266" s="11" t="s">
        <v>803</v>
      </c>
      <c r="I266" s="198"/>
      <c r="J266" s="241"/>
      <c r="K266" s="211" t="s">
        <v>1564</v>
      </c>
      <c r="L266" s="25" t="s">
        <v>120</v>
      </c>
      <c r="M266" s="79" t="s">
        <v>532</v>
      </c>
      <c r="N266" s="241"/>
      <c r="O266" s="81">
        <v>216</v>
      </c>
      <c r="P266" s="81">
        <v>212</v>
      </c>
      <c r="Q266" s="82" t="s">
        <v>120</v>
      </c>
      <c r="R266" s="41" t="s">
        <v>1826</v>
      </c>
      <c r="S266" s="80"/>
      <c r="T266" s="80" t="s">
        <v>104</v>
      </c>
      <c r="U266" s="80">
        <v>250</v>
      </c>
      <c r="V266" s="44"/>
      <c r="W266" s="41"/>
      <c r="X266" s="565"/>
      <c r="Y266" s="44" t="s">
        <v>668</v>
      </c>
      <c r="Z266" s="58"/>
      <c r="AA266" s="217" t="s">
        <v>803</v>
      </c>
      <c r="AB266" s="256"/>
      <c r="AC266" s="241"/>
      <c r="AD266" s="80">
        <v>204</v>
      </c>
      <c r="AE266" s="1" t="s">
        <v>120</v>
      </c>
      <c r="AF266" s="1" t="s">
        <v>1016</v>
      </c>
      <c r="AG266" s="11"/>
      <c r="AH266" s="11" t="s">
        <v>104</v>
      </c>
      <c r="AI266" s="11" t="s">
        <v>105</v>
      </c>
      <c r="AJ266" s="80">
        <v>250</v>
      </c>
      <c r="AK266" s="6"/>
      <c r="AL266" s="1" t="s">
        <v>1200</v>
      </c>
      <c r="AM266" s="59"/>
      <c r="AN266" s="6" t="s">
        <v>668</v>
      </c>
      <c r="AO266" s="58"/>
      <c r="AP266" s="242" t="s">
        <v>803</v>
      </c>
      <c r="AQ266" s="243"/>
      <c r="AS266" s="80">
        <v>204</v>
      </c>
      <c r="AT266" s="1" t="s">
        <v>120</v>
      </c>
      <c r="AU266" s="1" t="s">
        <v>1016</v>
      </c>
      <c r="AV266" s="11"/>
      <c r="AW266" s="11" t="s">
        <v>104</v>
      </c>
      <c r="AX266" s="11" t="s">
        <v>105</v>
      </c>
      <c r="AY266" s="80">
        <v>250</v>
      </c>
      <c r="AZ266" s="6"/>
      <c r="BA266" s="1" t="s">
        <v>1200</v>
      </c>
      <c r="BB266" s="59"/>
      <c r="BC266" s="6" t="s">
        <v>668</v>
      </c>
      <c r="BD266" s="58"/>
      <c r="BE266" s="217"/>
      <c r="BF266" s="261"/>
      <c r="BG266" s="170" t="s">
        <v>323</v>
      </c>
    </row>
    <row r="267" spans="1:59" ht="24.75" hidden="1" customHeight="1" outlineLevel="1" x14ac:dyDescent="0.25">
      <c r="A267" s="81">
        <v>223</v>
      </c>
      <c r="B267" s="6" t="s">
        <v>669</v>
      </c>
      <c r="C267" s="25" t="s">
        <v>324</v>
      </c>
      <c r="D267" s="1" t="s">
        <v>1827</v>
      </c>
      <c r="E267" s="11" t="s">
        <v>104</v>
      </c>
      <c r="F267" s="80" t="s">
        <v>233</v>
      </c>
      <c r="G267" s="6"/>
      <c r="H267" s="11" t="s">
        <v>803</v>
      </c>
      <c r="I267" s="256"/>
      <c r="J267" s="241"/>
      <c r="K267" s="211" t="s">
        <v>1565</v>
      </c>
      <c r="L267" s="25" t="s">
        <v>324</v>
      </c>
      <c r="M267" s="79" t="s">
        <v>532</v>
      </c>
      <c r="N267" s="241"/>
      <c r="O267" s="81">
        <v>217</v>
      </c>
      <c r="P267" s="81">
        <v>213</v>
      </c>
      <c r="Q267" s="82" t="s">
        <v>324</v>
      </c>
      <c r="R267" s="41" t="s">
        <v>1827</v>
      </c>
      <c r="S267" s="81"/>
      <c r="T267" s="80" t="s">
        <v>104</v>
      </c>
      <c r="U267" s="80" t="s">
        <v>233</v>
      </c>
      <c r="V267" s="44"/>
      <c r="W267" s="41"/>
      <c r="X267" s="565"/>
      <c r="Y267" s="44" t="s">
        <v>669</v>
      </c>
      <c r="Z267" s="58"/>
      <c r="AA267" s="217" t="s">
        <v>803</v>
      </c>
      <c r="AB267" s="256"/>
      <c r="AC267" s="241"/>
      <c r="AD267" s="81">
        <v>205</v>
      </c>
      <c r="AE267" s="1" t="s">
        <v>324</v>
      </c>
      <c r="AF267" s="1" t="s">
        <v>1017</v>
      </c>
      <c r="AG267" s="56"/>
      <c r="AH267" s="11" t="s">
        <v>104</v>
      </c>
      <c r="AI267" s="11" t="s">
        <v>105</v>
      </c>
      <c r="AJ267" s="80" t="s">
        <v>233</v>
      </c>
      <c r="AK267" s="6"/>
      <c r="AL267" s="1" t="s">
        <v>1201</v>
      </c>
      <c r="AM267" s="59"/>
      <c r="AN267" s="6" t="s">
        <v>669</v>
      </c>
      <c r="AO267" s="58"/>
      <c r="AP267" s="242" t="s">
        <v>803</v>
      </c>
      <c r="AQ267" s="243"/>
      <c r="AS267" s="81">
        <v>205</v>
      </c>
      <c r="AT267" s="1" t="s">
        <v>324</v>
      </c>
      <c r="AU267" s="1" t="s">
        <v>1017</v>
      </c>
      <c r="AV267" s="56"/>
      <c r="AW267" s="11" t="s">
        <v>104</v>
      </c>
      <c r="AX267" s="11" t="s">
        <v>105</v>
      </c>
      <c r="AY267" s="80" t="s">
        <v>233</v>
      </c>
      <c r="AZ267" s="6"/>
      <c r="BA267" s="1" t="s">
        <v>1201</v>
      </c>
      <c r="BB267" s="59"/>
      <c r="BC267" s="6" t="s">
        <v>669</v>
      </c>
      <c r="BD267" s="58"/>
      <c r="BE267" s="217"/>
      <c r="BF267" s="261"/>
      <c r="BG267" s="170" t="s">
        <v>325</v>
      </c>
    </row>
    <row r="268" spans="1:59" ht="15.75" customHeight="1" collapsed="1" x14ac:dyDescent="0.25">
      <c r="A268" s="145"/>
      <c r="B268" s="687" t="s">
        <v>3683</v>
      </c>
      <c r="C268" s="478" t="s">
        <v>3667</v>
      </c>
      <c r="D268" s="89"/>
      <c r="E268" s="89"/>
      <c r="F268" s="89"/>
      <c r="G268" s="309"/>
      <c r="H268" s="291"/>
      <c r="I268" s="201"/>
      <c r="J268" s="162"/>
      <c r="K268" s="362" t="s">
        <v>1304</v>
      </c>
      <c r="L268" s="537" t="s">
        <v>2048</v>
      </c>
      <c r="M268" s="361"/>
      <c r="N268" s="162"/>
      <c r="O268" s="146"/>
      <c r="P268" s="145"/>
      <c r="Q268" s="539" t="s">
        <v>1946</v>
      </c>
      <c r="R268" s="539"/>
      <c r="S268" s="539"/>
      <c r="T268" s="539"/>
      <c r="U268" s="539"/>
      <c r="V268" s="310"/>
      <c r="W268" s="130"/>
      <c r="X268" s="555"/>
      <c r="Y268" s="540" t="s">
        <v>1121</v>
      </c>
      <c r="Z268" s="45"/>
      <c r="AA268" s="111"/>
      <c r="AB268" s="201"/>
      <c r="AC268" s="162"/>
      <c r="AD268" s="108"/>
      <c r="AE268" s="697" t="s">
        <v>1925</v>
      </c>
      <c r="AF268" s="698"/>
      <c r="AG268" s="698"/>
      <c r="AH268" s="698"/>
      <c r="AI268" s="699"/>
      <c r="AJ268" s="108"/>
      <c r="AK268" s="108"/>
      <c r="AL268" s="108"/>
      <c r="AM268" s="166"/>
      <c r="AN268" s="155" t="s">
        <v>1121</v>
      </c>
      <c r="AO268" s="32"/>
      <c r="AP268" s="108"/>
      <c r="AQ268" s="194"/>
      <c r="AS268" s="697" t="s">
        <v>513</v>
      </c>
      <c r="AT268" s="698"/>
      <c r="AU268" s="699"/>
      <c r="AV268" s="309"/>
      <c r="AW268" s="309"/>
      <c r="AX268" s="291"/>
      <c r="AY268" s="310"/>
      <c r="AZ268" s="293"/>
      <c r="BA268" s="110"/>
      <c r="BB268" s="126"/>
      <c r="BC268" s="155" t="s">
        <v>1121</v>
      </c>
      <c r="BD268" s="32"/>
      <c r="BE268" s="107"/>
      <c r="BF268" s="123"/>
      <c r="BG268" s="209" t="s">
        <v>790</v>
      </c>
    </row>
    <row r="269" spans="1:59" ht="31.5" hidden="1" customHeight="1" outlineLevel="1" x14ac:dyDescent="0.25">
      <c r="A269" s="81">
        <v>224</v>
      </c>
      <c r="B269" s="6" t="s">
        <v>671</v>
      </c>
      <c r="C269" s="25" t="s">
        <v>326</v>
      </c>
      <c r="D269" s="1" t="s">
        <v>1584</v>
      </c>
      <c r="E269" s="11" t="s">
        <v>104</v>
      </c>
      <c r="F269" s="80">
        <v>50</v>
      </c>
      <c r="G269" s="6"/>
      <c r="H269" s="11" t="s">
        <v>803</v>
      </c>
      <c r="I269" s="256"/>
      <c r="J269" s="241"/>
      <c r="K269" s="139" t="s">
        <v>1304</v>
      </c>
      <c r="L269" s="278"/>
      <c r="M269" s="257"/>
      <c r="N269" s="241"/>
      <c r="O269" s="81">
        <v>218</v>
      </c>
      <c r="P269" s="81">
        <v>214</v>
      </c>
      <c r="Q269" s="82" t="s">
        <v>326</v>
      </c>
      <c r="R269" s="41" t="s">
        <v>1584</v>
      </c>
      <c r="S269" s="80"/>
      <c r="T269" s="80" t="s">
        <v>104</v>
      </c>
      <c r="U269" s="80">
        <v>50</v>
      </c>
      <c r="V269" s="44"/>
      <c r="W269" s="41" t="s">
        <v>1202</v>
      </c>
      <c r="X269" s="565"/>
      <c r="Y269" s="44" t="s">
        <v>671</v>
      </c>
      <c r="Z269" s="58"/>
      <c r="AA269" s="217" t="s">
        <v>803</v>
      </c>
      <c r="AB269" s="256"/>
      <c r="AC269" s="241"/>
      <c r="AD269" s="81">
        <v>206</v>
      </c>
      <c r="AE269" s="1" t="s">
        <v>326</v>
      </c>
      <c r="AF269" s="1" t="s">
        <v>1018</v>
      </c>
      <c r="AG269" s="11"/>
      <c r="AH269" s="11" t="s">
        <v>104</v>
      </c>
      <c r="AI269" s="11" t="s">
        <v>105</v>
      </c>
      <c r="AJ269" s="80">
        <v>50</v>
      </c>
      <c r="AK269" s="6"/>
      <c r="AL269" s="1" t="s">
        <v>1202</v>
      </c>
      <c r="AM269" s="59"/>
      <c r="AN269" s="6" t="s">
        <v>671</v>
      </c>
      <c r="AO269" s="58"/>
      <c r="AP269" s="242" t="s">
        <v>803</v>
      </c>
      <c r="AQ269" s="243"/>
      <c r="AS269" s="81">
        <v>206</v>
      </c>
      <c r="AT269" s="1" t="s">
        <v>326</v>
      </c>
      <c r="AU269" s="1" t="s">
        <v>1018</v>
      </c>
      <c r="AV269" s="11"/>
      <c r="AW269" s="11" t="s">
        <v>104</v>
      </c>
      <c r="AX269" s="11" t="s">
        <v>105</v>
      </c>
      <c r="AY269" s="80">
        <v>50</v>
      </c>
      <c r="AZ269" s="6"/>
      <c r="BA269" s="1" t="s">
        <v>1202</v>
      </c>
      <c r="BB269" s="59"/>
      <c r="BC269" s="6" t="s">
        <v>671</v>
      </c>
      <c r="BD269" s="58"/>
      <c r="BE269" s="217"/>
      <c r="BF269" s="261"/>
      <c r="BG269" s="171" t="s">
        <v>327</v>
      </c>
    </row>
    <row r="270" spans="1:59" ht="168" hidden="1" customHeight="1" outlineLevel="1" x14ac:dyDescent="0.25">
      <c r="A270" s="81">
        <v>225</v>
      </c>
      <c r="B270" s="6" t="s">
        <v>331</v>
      </c>
      <c r="C270" s="25" t="s">
        <v>328</v>
      </c>
      <c r="D270" s="1" t="s">
        <v>1586</v>
      </c>
      <c r="E270" s="11" t="s">
        <v>104</v>
      </c>
      <c r="F270" s="80" t="s">
        <v>330</v>
      </c>
      <c r="G270" s="6"/>
      <c r="H270" s="678" t="s">
        <v>803</v>
      </c>
      <c r="I270" s="197"/>
      <c r="J270" s="241"/>
      <c r="K270" s="139" t="s">
        <v>1304</v>
      </c>
      <c r="L270" s="278"/>
      <c r="M270" s="257"/>
      <c r="N270" s="241"/>
      <c r="O270" s="81">
        <v>219</v>
      </c>
      <c r="P270" s="81">
        <v>215</v>
      </c>
      <c r="Q270" s="82" t="s">
        <v>328</v>
      </c>
      <c r="R270" s="41" t="s">
        <v>1586</v>
      </c>
      <c r="S270" s="80"/>
      <c r="T270" s="80" t="s">
        <v>104</v>
      </c>
      <c r="U270" s="80" t="s">
        <v>330</v>
      </c>
      <c r="V270" s="44"/>
      <c r="W270" s="41" t="s">
        <v>1989</v>
      </c>
      <c r="X270" s="565"/>
      <c r="Y270" s="44" t="s">
        <v>331</v>
      </c>
      <c r="Z270" s="58"/>
      <c r="AA270" s="217" t="s">
        <v>802</v>
      </c>
      <c r="AB270" s="197">
        <v>2015</v>
      </c>
      <c r="AC270" s="241"/>
      <c r="AD270" s="81">
        <v>207</v>
      </c>
      <c r="AE270" s="1" t="s">
        <v>328</v>
      </c>
      <c r="AF270" s="1" t="s">
        <v>1019</v>
      </c>
      <c r="AG270" s="11"/>
      <c r="AH270" s="11" t="s">
        <v>104</v>
      </c>
      <c r="AI270" s="11" t="s">
        <v>105</v>
      </c>
      <c r="AJ270" s="80" t="s">
        <v>330</v>
      </c>
      <c r="AK270" s="6"/>
      <c r="AL270" s="1" t="s">
        <v>1203</v>
      </c>
      <c r="AM270" s="59"/>
      <c r="AN270" s="6" t="s">
        <v>331</v>
      </c>
      <c r="AO270" s="58"/>
      <c r="AP270" s="242" t="s">
        <v>803</v>
      </c>
      <c r="AQ270" s="243"/>
      <c r="AS270" s="81">
        <v>207</v>
      </c>
      <c r="AT270" s="1" t="s">
        <v>328</v>
      </c>
      <c r="AU270" s="1" t="s">
        <v>1019</v>
      </c>
      <c r="AV270" s="11"/>
      <c r="AW270" s="11" t="s">
        <v>104</v>
      </c>
      <c r="AX270" s="11" t="s">
        <v>105</v>
      </c>
      <c r="AY270" s="80" t="s">
        <v>330</v>
      </c>
      <c r="AZ270" s="6"/>
      <c r="BA270" s="1" t="s">
        <v>1203</v>
      </c>
      <c r="BB270" s="59"/>
      <c r="BC270" s="6" t="s">
        <v>331</v>
      </c>
      <c r="BD270" s="58"/>
      <c r="BE270" s="217"/>
      <c r="BF270" s="261"/>
      <c r="BG270" s="171" t="s">
        <v>329</v>
      </c>
    </row>
    <row r="271" spans="1:59" ht="45" hidden="1" customHeight="1" outlineLevel="1" x14ac:dyDescent="0.25">
      <c r="A271" s="81">
        <v>226</v>
      </c>
      <c r="B271" s="4" t="s">
        <v>61</v>
      </c>
      <c r="C271" s="25" t="s">
        <v>332</v>
      </c>
      <c r="D271" s="1" t="s">
        <v>1895</v>
      </c>
      <c r="E271" s="56" t="s">
        <v>483</v>
      </c>
      <c r="F271" s="81">
        <v>20</v>
      </c>
      <c r="G271" s="4"/>
      <c r="H271" s="11" t="s">
        <v>803</v>
      </c>
      <c r="I271" s="198"/>
      <c r="J271" s="241"/>
      <c r="K271" s="139" t="s">
        <v>1304</v>
      </c>
      <c r="L271" s="278"/>
      <c r="M271" s="257"/>
      <c r="N271" s="241"/>
      <c r="O271" s="81">
        <v>220</v>
      </c>
      <c r="P271" s="81">
        <v>216</v>
      </c>
      <c r="Q271" s="82" t="s">
        <v>332</v>
      </c>
      <c r="R271" s="41" t="s">
        <v>1895</v>
      </c>
      <c r="S271" s="81"/>
      <c r="T271" s="81" t="s">
        <v>483</v>
      </c>
      <c r="U271" s="81">
        <v>20</v>
      </c>
      <c r="V271" s="82"/>
      <c r="W271" s="39" t="s">
        <v>1896</v>
      </c>
      <c r="X271" s="565"/>
      <c r="Y271" s="82" t="s">
        <v>61</v>
      </c>
      <c r="Z271" s="58"/>
      <c r="AA271" s="239" t="s">
        <v>803</v>
      </c>
      <c r="AB271" s="305"/>
      <c r="AC271" s="241"/>
      <c r="AD271" s="81">
        <v>208</v>
      </c>
      <c r="AE271" s="1" t="s">
        <v>332</v>
      </c>
      <c r="AF271" s="1" t="s">
        <v>1020</v>
      </c>
      <c r="AG271" s="56"/>
      <c r="AH271" s="56" t="s">
        <v>103</v>
      </c>
      <c r="AI271" s="11"/>
      <c r="AJ271" s="81">
        <v>20</v>
      </c>
      <c r="AK271" s="4"/>
      <c r="AL271" s="2" t="s">
        <v>1204</v>
      </c>
      <c r="AM271" s="59"/>
      <c r="AN271" s="4" t="s">
        <v>61</v>
      </c>
      <c r="AO271" s="58"/>
      <c r="AP271" s="242" t="s">
        <v>803</v>
      </c>
      <c r="AQ271" s="243"/>
      <c r="AS271" s="81">
        <v>208</v>
      </c>
      <c r="AT271" s="1" t="s">
        <v>332</v>
      </c>
      <c r="AU271" s="1" t="s">
        <v>1020</v>
      </c>
      <c r="AV271" s="56"/>
      <c r="AW271" s="56" t="s">
        <v>103</v>
      </c>
      <c r="AX271" s="11"/>
      <c r="AY271" s="81">
        <v>20</v>
      </c>
      <c r="AZ271" s="4"/>
      <c r="BA271" s="2" t="s">
        <v>1204</v>
      </c>
      <c r="BB271" s="59"/>
      <c r="BC271" s="4" t="s">
        <v>61</v>
      </c>
      <c r="BD271" s="58"/>
      <c r="BE271" s="239"/>
      <c r="BF271" s="261"/>
      <c r="BG271" s="170" t="s">
        <v>333</v>
      </c>
    </row>
    <row r="272" spans="1:59" ht="27.75" hidden="1" customHeight="1" outlineLevel="1" x14ac:dyDescent="0.25">
      <c r="A272" s="81">
        <v>227</v>
      </c>
      <c r="B272" s="4" t="s">
        <v>1909</v>
      </c>
      <c r="C272" s="25" t="s">
        <v>3596</v>
      </c>
      <c r="D272" s="1" t="s">
        <v>1579</v>
      </c>
      <c r="E272" s="56" t="s">
        <v>104</v>
      </c>
      <c r="F272" s="81">
        <v>50</v>
      </c>
      <c r="G272" s="4"/>
      <c r="H272" s="11" t="s">
        <v>803</v>
      </c>
      <c r="I272" s="198"/>
      <c r="J272" s="241"/>
      <c r="K272" s="139" t="s">
        <v>1304</v>
      </c>
      <c r="L272" s="278"/>
      <c r="M272" s="257"/>
      <c r="N272" s="241"/>
      <c r="O272" s="81">
        <v>221</v>
      </c>
      <c r="P272" s="81">
        <v>218</v>
      </c>
      <c r="Q272" s="82" t="s">
        <v>1576</v>
      </c>
      <c r="R272" s="41" t="s">
        <v>1579</v>
      </c>
      <c r="S272" s="81"/>
      <c r="T272" s="81" t="s">
        <v>104</v>
      </c>
      <c r="U272" s="81">
        <v>50</v>
      </c>
      <c r="V272" s="82"/>
      <c r="W272" s="39"/>
      <c r="X272" s="565"/>
      <c r="Y272" s="82" t="s">
        <v>1909</v>
      </c>
      <c r="Z272" s="58"/>
      <c r="AA272" s="239" t="s">
        <v>803</v>
      </c>
      <c r="AB272" s="305"/>
      <c r="AC272" s="241"/>
      <c r="AD272" s="81"/>
      <c r="AE272" s="25" t="s">
        <v>1576</v>
      </c>
      <c r="AF272" s="1" t="s">
        <v>1579</v>
      </c>
      <c r="AG272" s="56"/>
      <c r="AH272" s="56" t="s">
        <v>104</v>
      </c>
      <c r="AI272" s="56" t="s">
        <v>105</v>
      </c>
      <c r="AJ272" s="81">
        <v>50</v>
      </c>
      <c r="AK272" s="81"/>
      <c r="AL272" s="2"/>
      <c r="AM272" s="59"/>
      <c r="AN272" s="4"/>
      <c r="AO272" s="58"/>
      <c r="AP272" s="242" t="s">
        <v>803</v>
      </c>
      <c r="AQ272" s="243"/>
      <c r="AS272" s="81" t="s">
        <v>794</v>
      </c>
      <c r="AT272" s="25" t="s">
        <v>1576</v>
      </c>
      <c r="AU272" s="1" t="s">
        <v>1579</v>
      </c>
      <c r="AV272" s="56"/>
      <c r="AW272" s="56" t="s">
        <v>104</v>
      </c>
      <c r="AX272" s="56" t="s">
        <v>105</v>
      </c>
      <c r="AY272" s="81">
        <v>50</v>
      </c>
      <c r="AZ272" s="81"/>
      <c r="BA272" s="2"/>
      <c r="BB272" s="59"/>
      <c r="BC272" s="4"/>
      <c r="BD272" s="58"/>
      <c r="BE272" s="239"/>
      <c r="BF272" s="261"/>
      <c r="BG272" s="170"/>
    </row>
    <row r="273" spans="1:59" ht="27.75" hidden="1" customHeight="1" outlineLevel="1" x14ac:dyDescent="0.25">
      <c r="A273" s="81">
        <v>228</v>
      </c>
      <c r="B273" s="4" t="s">
        <v>1910</v>
      </c>
      <c r="C273" s="25" t="s">
        <v>3348</v>
      </c>
      <c r="D273" s="1" t="s">
        <v>1580</v>
      </c>
      <c r="E273" s="56" t="s">
        <v>104</v>
      </c>
      <c r="F273" s="81">
        <v>50</v>
      </c>
      <c r="G273" s="4"/>
      <c r="H273" s="11" t="s">
        <v>803</v>
      </c>
      <c r="I273" s="198"/>
      <c r="J273" s="241"/>
      <c r="K273" s="139" t="s">
        <v>1304</v>
      </c>
      <c r="L273" s="278"/>
      <c r="M273" s="257"/>
      <c r="N273" s="241"/>
      <c r="O273" s="81">
        <v>222</v>
      </c>
      <c r="P273" s="81">
        <v>219</v>
      </c>
      <c r="Q273" s="82" t="s">
        <v>1577</v>
      </c>
      <c r="R273" s="41" t="s">
        <v>1580</v>
      </c>
      <c r="S273" s="81"/>
      <c r="T273" s="81" t="s">
        <v>104</v>
      </c>
      <c r="U273" s="81">
        <v>50</v>
      </c>
      <c r="V273" s="82"/>
      <c r="W273" s="39"/>
      <c r="X273" s="565"/>
      <c r="Y273" s="82" t="s">
        <v>1910</v>
      </c>
      <c r="Z273" s="58"/>
      <c r="AA273" s="239" t="s">
        <v>803</v>
      </c>
      <c r="AB273" s="305"/>
      <c r="AC273" s="241"/>
      <c r="AD273" s="81"/>
      <c r="AE273" s="25" t="s">
        <v>1577</v>
      </c>
      <c r="AF273" s="1" t="s">
        <v>1580</v>
      </c>
      <c r="AG273" s="56"/>
      <c r="AH273" s="56" t="s">
        <v>104</v>
      </c>
      <c r="AI273" s="56" t="s">
        <v>105</v>
      </c>
      <c r="AJ273" s="81">
        <v>50</v>
      </c>
      <c r="AK273" s="81"/>
      <c r="AL273" s="2"/>
      <c r="AM273" s="59"/>
      <c r="AN273" s="4"/>
      <c r="AO273" s="58"/>
      <c r="AP273" s="242" t="s">
        <v>803</v>
      </c>
      <c r="AQ273" s="243"/>
      <c r="AS273" s="81" t="s">
        <v>794</v>
      </c>
      <c r="AT273" s="25" t="s">
        <v>1577</v>
      </c>
      <c r="AU273" s="1" t="s">
        <v>1580</v>
      </c>
      <c r="AV273" s="56"/>
      <c r="AW273" s="56" t="s">
        <v>104</v>
      </c>
      <c r="AX273" s="56" t="s">
        <v>105</v>
      </c>
      <c r="AY273" s="81">
        <v>50</v>
      </c>
      <c r="AZ273" s="81"/>
      <c r="BA273" s="2"/>
      <c r="BB273" s="59"/>
      <c r="BC273" s="4"/>
      <c r="BD273" s="58"/>
      <c r="BE273" s="239"/>
      <c r="BF273" s="261"/>
      <c r="BG273" s="170"/>
    </row>
    <row r="274" spans="1:59" ht="30" hidden="1" customHeight="1" outlineLevel="1" x14ac:dyDescent="0.25">
      <c r="A274" s="81">
        <v>229</v>
      </c>
      <c r="B274" s="4" t="s">
        <v>1911</v>
      </c>
      <c r="C274" s="25" t="s">
        <v>3349</v>
      </c>
      <c r="D274" s="1" t="s">
        <v>1990</v>
      </c>
      <c r="E274" s="56" t="s">
        <v>106</v>
      </c>
      <c r="F274" s="81">
        <v>6</v>
      </c>
      <c r="G274" s="4"/>
      <c r="H274" s="11" t="s">
        <v>803</v>
      </c>
      <c r="I274" s="198"/>
      <c r="J274" s="241"/>
      <c r="K274" s="139" t="s">
        <v>1304</v>
      </c>
      <c r="L274" s="278"/>
      <c r="M274" s="257"/>
      <c r="N274" s="241"/>
      <c r="O274" s="81">
        <v>223</v>
      </c>
      <c r="P274" s="81">
        <v>220</v>
      </c>
      <c r="Q274" s="82" t="s">
        <v>1583</v>
      </c>
      <c r="R274" s="41" t="s">
        <v>1990</v>
      </c>
      <c r="S274" s="81"/>
      <c r="T274" s="81" t="s">
        <v>106</v>
      </c>
      <c r="U274" s="81">
        <v>6</v>
      </c>
      <c r="V274" s="82"/>
      <c r="W274" s="82" t="s">
        <v>1587</v>
      </c>
      <c r="X274" s="565"/>
      <c r="Y274" s="82" t="s">
        <v>1911</v>
      </c>
      <c r="Z274" s="58"/>
      <c r="AA274" s="239" t="s">
        <v>803</v>
      </c>
      <c r="AB274" s="305"/>
      <c r="AC274" s="241"/>
      <c r="AD274" s="81"/>
      <c r="AE274" s="25" t="s">
        <v>1583</v>
      </c>
      <c r="AF274" s="1" t="s">
        <v>1581</v>
      </c>
      <c r="AG274" s="56"/>
      <c r="AH274" s="56" t="s">
        <v>106</v>
      </c>
      <c r="AI274" s="56" t="s">
        <v>105</v>
      </c>
      <c r="AJ274" s="81">
        <v>6</v>
      </c>
      <c r="AK274" s="81"/>
      <c r="AL274" s="2" t="s">
        <v>1582</v>
      </c>
      <c r="AM274" s="59"/>
      <c r="AN274" s="4"/>
      <c r="AO274" s="58"/>
      <c r="AP274" s="242" t="s">
        <v>803</v>
      </c>
      <c r="AQ274" s="243"/>
      <c r="AS274" s="81" t="s">
        <v>794</v>
      </c>
      <c r="AT274" s="25" t="s">
        <v>1583</v>
      </c>
      <c r="AU274" s="1" t="s">
        <v>1581</v>
      </c>
      <c r="AV274" s="56"/>
      <c r="AW274" s="56" t="s">
        <v>106</v>
      </c>
      <c r="AX274" s="56" t="s">
        <v>105</v>
      </c>
      <c r="AY274" s="81">
        <v>6</v>
      </c>
      <c r="AZ274" s="81"/>
      <c r="BA274" s="2" t="s">
        <v>1582</v>
      </c>
      <c r="BB274" s="59"/>
      <c r="BC274" s="4"/>
      <c r="BD274" s="58"/>
      <c r="BE274" s="239"/>
      <c r="BF274" s="261"/>
      <c r="BG274" s="170"/>
    </row>
    <row r="275" spans="1:59" ht="54.75" hidden="1" customHeight="1" outlineLevel="1" x14ac:dyDescent="0.25">
      <c r="A275" s="81">
        <v>230</v>
      </c>
      <c r="B275" s="4" t="s">
        <v>1912</v>
      </c>
      <c r="C275" s="25" t="s">
        <v>334</v>
      </c>
      <c r="D275" s="1" t="s">
        <v>1991</v>
      </c>
      <c r="E275" s="56" t="s">
        <v>483</v>
      </c>
      <c r="F275" s="81">
        <v>30</v>
      </c>
      <c r="G275" s="4"/>
      <c r="H275" s="11" t="s">
        <v>803</v>
      </c>
      <c r="I275" s="198"/>
      <c r="J275" s="241"/>
      <c r="K275" s="139" t="s">
        <v>1304</v>
      </c>
      <c r="L275" s="278"/>
      <c r="M275" s="257"/>
      <c r="N275" s="241"/>
      <c r="O275" s="81">
        <v>224</v>
      </c>
      <c r="P275" s="81">
        <v>217</v>
      </c>
      <c r="Q275" s="82" t="s">
        <v>1578</v>
      </c>
      <c r="R275" s="41" t="s">
        <v>1991</v>
      </c>
      <c r="S275" s="81"/>
      <c r="T275" s="81" t="s">
        <v>483</v>
      </c>
      <c r="U275" s="81">
        <v>30</v>
      </c>
      <c r="V275" s="82"/>
      <c r="W275" s="39" t="s">
        <v>1205</v>
      </c>
      <c r="X275" s="565"/>
      <c r="Y275" s="82" t="s">
        <v>1912</v>
      </c>
      <c r="Z275" s="58"/>
      <c r="AA275" s="239" t="s">
        <v>803</v>
      </c>
      <c r="AB275" s="305"/>
      <c r="AC275" s="241"/>
      <c r="AD275" s="81">
        <v>209</v>
      </c>
      <c r="AE275" s="1" t="s">
        <v>334</v>
      </c>
      <c r="AF275" s="1" t="s">
        <v>1021</v>
      </c>
      <c r="AG275" s="56"/>
      <c r="AH275" s="56" t="s">
        <v>103</v>
      </c>
      <c r="AI275" s="56"/>
      <c r="AJ275" s="81">
        <v>30</v>
      </c>
      <c r="AK275" s="4"/>
      <c r="AL275" s="2" t="s">
        <v>1205</v>
      </c>
      <c r="AM275" s="59"/>
      <c r="AN275" s="4" t="s">
        <v>60</v>
      </c>
      <c r="AO275" s="58"/>
      <c r="AP275" s="242" t="s">
        <v>803</v>
      </c>
      <c r="AQ275" s="243"/>
      <c r="AS275" s="81">
        <v>209</v>
      </c>
      <c r="AT275" s="1" t="s">
        <v>334</v>
      </c>
      <c r="AU275" s="1" t="s">
        <v>1021</v>
      </c>
      <c r="AV275" s="56"/>
      <c r="AW275" s="56" t="s">
        <v>103</v>
      </c>
      <c r="AX275" s="56"/>
      <c r="AY275" s="81">
        <v>30</v>
      </c>
      <c r="AZ275" s="4"/>
      <c r="BA275" s="2" t="s">
        <v>1205</v>
      </c>
      <c r="BB275" s="59"/>
      <c r="BC275" s="4" t="s">
        <v>60</v>
      </c>
      <c r="BD275" s="58"/>
      <c r="BE275" s="239"/>
      <c r="BF275" s="261"/>
      <c r="BG275" s="170" t="s">
        <v>335</v>
      </c>
    </row>
    <row r="276" spans="1:59" ht="17.25" hidden="1" customHeight="1" outlineLevel="1" x14ac:dyDescent="0.25">
      <c r="A276" s="299"/>
      <c r="B276" s="54"/>
      <c r="C276" s="251"/>
      <c r="D276" s="251"/>
      <c r="E276" s="251"/>
      <c r="F276" s="252"/>
      <c r="G276" s="253"/>
      <c r="H276" s="677"/>
      <c r="I276" s="308"/>
      <c r="J276" s="62"/>
      <c r="K276" s="38" t="s">
        <v>1304</v>
      </c>
      <c r="L276" s="279"/>
      <c r="M276" s="280"/>
      <c r="N276" s="62"/>
      <c r="O276" s="248"/>
      <c r="P276" s="299"/>
      <c r="Q276" s="252"/>
      <c r="R276" s="252"/>
      <c r="S276" s="252"/>
      <c r="T276" s="252"/>
      <c r="U276" s="252"/>
      <c r="V276" s="543"/>
      <c r="W276" s="38"/>
      <c r="X276" s="565"/>
      <c r="Y276" s="38"/>
      <c r="Z276" s="58"/>
      <c r="AA276" s="307"/>
      <c r="AB276" s="308"/>
      <c r="AC276" s="62"/>
      <c r="AD276" s="249" t="s">
        <v>228</v>
      </c>
      <c r="AE276" s="250" t="s">
        <v>549</v>
      </c>
      <c r="AF276" s="251"/>
      <c r="AG276" s="251"/>
      <c r="AH276" s="251"/>
      <c r="AI276" s="254"/>
      <c r="AJ276" s="252"/>
      <c r="AK276" s="253"/>
      <c r="AL276" s="3"/>
      <c r="AM276" s="59"/>
      <c r="AN276" s="8"/>
      <c r="AO276" s="58"/>
      <c r="AP276" s="57"/>
      <c r="AQ276" s="192"/>
      <c r="AS276" s="249" t="s">
        <v>228</v>
      </c>
      <c r="AT276" s="250" t="s">
        <v>549</v>
      </c>
      <c r="AU276" s="251"/>
      <c r="AV276" s="251"/>
      <c r="AW276" s="251"/>
      <c r="AX276" s="254"/>
      <c r="AY276" s="252"/>
      <c r="AZ276" s="253"/>
      <c r="BA276" s="3"/>
      <c r="BB276" s="59"/>
      <c r="BC276" s="8"/>
      <c r="BD276" s="58"/>
      <c r="BE276" s="307" t="s">
        <v>228</v>
      </c>
      <c r="BF276" s="261"/>
      <c r="BG276" s="172" t="s">
        <v>338</v>
      </c>
    </row>
    <row r="277" spans="1:59" ht="17.25" hidden="1" customHeight="1" outlineLevel="1" x14ac:dyDescent="0.25">
      <c r="A277" s="299"/>
      <c r="B277" s="8"/>
      <c r="C277" s="251"/>
      <c r="D277" s="251"/>
      <c r="E277" s="251"/>
      <c r="F277" s="252"/>
      <c r="G277" s="253"/>
      <c r="H277" s="677"/>
      <c r="I277" s="308"/>
      <c r="J277" s="62"/>
      <c r="K277" s="38" t="s">
        <v>1304</v>
      </c>
      <c r="L277" s="279"/>
      <c r="M277" s="280"/>
      <c r="N277" s="62"/>
      <c r="O277" s="248"/>
      <c r="P277" s="299"/>
      <c r="Q277" s="252"/>
      <c r="R277" s="252"/>
      <c r="S277" s="252"/>
      <c r="T277" s="252"/>
      <c r="U277" s="252"/>
      <c r="V277" s="543"/>
      <c r="W277" s="150"/>
      <c r="X277" s="565"/>
      <c r="Y277" s="150"/>
      <c r="Z277" s="58"/>
      <c r="AA277" s="307"/>
      <c r="AB277" s="308"/>
      <c r="AC277" s="62"/>
      <c r="AD277" s="249" t="s">
        <v>228</v>
      </c>
      <c r="AE277" s="250" t="s">
        <v>549</v>
      </c>
      <c r="AF277" s="251"/>
      <c r="AG277" s="251"/>
      <c r="AH277" s="251"/>
      <c r="AI277" s="254"/>
      <c r="AJ277" s="252"/>
      <c r="AK277" s="253"/>
      <c r="AL277" s="3"/>
      <c r="AM277" s="59"/>
      <c r="AN277" s="8"/>
      <c r="AO277" s="58"/>
      <c r="AP277" s="57"/>
      <c r="AQ277" s="192"/>
      <c r="AS277" s="249" t="s">
        <v>228</v>
      </c>
      <c r="AT277" s="250" t="s">
        <v>549</v>
      </c>
      <c r="AU277" s="251"/>
      <c r="AV277" s="251"/>
      <c r="AW277" s="251"/>
      <c r="AX277" s="254"/>
      <c r="AY277" s="252"/>
      <c r="AZ277" s="253"/>
      <c r="BA277" s="3"/>
      <c r="BB277" s="59"/>
      <c r="BC277" s="8"/>
      <c r="BD277" s="58"/>
      <c r="BE277" s="307" t="s">
        <v>228</v>
      </c>
      <c r="BF277" s="261"/>
      <c r="BG277" s="172" t="s">
        <v>339</v>
      </c>
    </row>
    <row r="278" spans="1:59" ht="19.5" hidden="1" customHeight="1" outlineLevel="1" x14ac:dyDescent="0.25">
      <c r="A278" s="299"/>
      <c r="B278" s="8"/>
      <c r="C278" s="251"/>
      <c r="D278" s="251"/>
      <c r="E278" s="251"/>
      <c r="F278" s="252"/>
      <c r="G278" s="253"/>
      <c r="H278" s="677"/>
      <c r="I278" s="308"/>
      <c r="J278" s="62"/>
      <c r="K278" s="38" t="s">
        <v>1304</v>
      </c>
      <c r="L278" s="279"/>
      <c r="M278" s="280"/>
      <c r="N278" s="62"/>
      <c r="O278" s="248"/>
      <c r="P278" s="299"/>
      <c r="Q278" s="252"/>
      <c r="R278" s="252"/>
      <c r="S278" s="252"/>
      <c r="T278" s="252"/>
      <c r="U278" s="252"/>
      <c r="V278" s="543"/>
      <c r="W278" s="150"/>
      <c r="X278" s="565"/>
      <c r="Y278" s="150"/>
      <c r="Z278" s="58"/>
      <c r="AA278" s="307"/>
      <c r="AB278" s="308"/>
      <c r="AC278" s="62"/>
      <c r="AD278" s="249" t="s">
        <v>228</v>
      </c>
      <c r="AE278" s="250" t="s">
        <v>549</v>
      </c>
      <c r="AF278" s="251"/>
      <c r="AG278" s="251"/>
      <c r="AH278" s="251"/>
      <c r="AI278" s="254"/>
      <c r="AJ278" s="252"/>
      <c r="AK278" s="253"/>
      <c r="AL278" s="3"/>
      <c r="AM278" s="59"/>
      <c r="AN278" s="8"/>
      <c r="AO278" s="58"/>
      <c r="AP278" s="57"/>
      <c r="AQ278" s="192"/>
      <c r="AS278" s="249" t="s">
        <v>228</v>
      </c>
      <c r="AT278" s="250" t="s">
        <v>549</v>
      </c>
      <c r="AU278" s="251"/>
      <c r="AV278" s="251"/>
      <c r="AW278" s="251"/>
      <c r="AX278" s="254"/>
      <c r="AY278" s="252"/>
      <c r="AZ278" s="253"/>
      <c r="BA278" s="3"/>
      <c r="BB278" s="59"/>
      <c r="BC278" s="8"/>
      <c r="BD278" s="58"/>
      <c r="BE278" s="307" t="s">
        <v>228</v>
      </c>
      <c r="BF278" s="261"/>
      <c r="BG278" s="172" t="s">
        <v>340</v>
      </c>
    </row>
    <row r="279" spans="1:59" ht="19.5" hidden="1" customHeight="1" outlineLevel="1" x14ac:dyDescent="0.25">
      <c r="A279" s="299"/>
      <c r="B279" s="8"/>
      <c r="C279" s="251"/>
      <c r="D279" s="251"/>
      <c r="E279" s="251"/>
      <c r="F279" s="252"/>
      <c r="G279" s="253"/>
      <c r="H279" s="677"/>
      <c r="I279" s="308"/>
      <c r="J279" s="62"/>
      <c r="K279" s="38" t="s">
        <v>1304</v>
      </c>
      <c r="L279" s="279"/>
      <c r="M279" s="280"/>
      <c r="N279" s="62"/>
      <c r="O279" s="248"/>
      <c r="P279" s="299"/>
      <c r="Q279" s="252"/>
      <c r="R279" s="252"/>
      <c r="S279" s="252"/>
      <c r="T279" s="252"/>
      <c r="U279" s="252"/>
      <c r="V279" s="543"/>
      <c r="W279" s="150"/>
      <c r="X279" s="565"/>
      <c r="Y279" s="150"/>
      <c r="Z279" s="58"/>
      <c r="AA279" s="307"/>
      <c r="AB279" s="308"/>
      <c r="AC279" s="62"/>
      <c r="AD279" s="249" t="s">
        <v>228</v>
      </c>
      <c r="AE279" s="250" t="s">
        <v>549</v>
      </c>
      <c r="AF279" s="251"/>
      <c r="AG279" s="251"/>
      <c r="AH279" s="251"/>
      <c r="AI279" s="254"/>
      <c r="AJ279" s="252"/>
      <c r="AK279" s="253"/>
      <c r="AL279" s="3"/>
      <c r="AM279" s="59"/>
      <c r="AN279" s="8"/>
      <c r="AO279" s="58"/>
      <c r="AP279" s="57"/>
      <c r="AQ279" s="192"/>
      <c r="AS279" s="249" t="s">
        <v>228</v>
      </c>
      <c r="AT279" s="250" t="s">
        <v>549</v>
      </c>
      <c r="AU279" s="251"/>
      <c r="AV279" s="251"/>
      <c r="AW279" s="251"/>
      <c r="AX279" s="254"/>
      <c r="AY279" s="252"/>
      <c r="AZ279" s="253"/>
      <c r="BA279" s="3"/>
      <c r="BB279" s="59"/>
      <c r="BC279" s="8"/>
      <c r="BD279" s="58"/>
      <c r="BE279" s="307" t="s">
        <v>228</v>
      </c>
      <c r="BF279" s="261"/>
      <c r="BG279" s="172" t="s">
        <v>341</v>
      </c>
    </row>
    <row r="280" spans="1:59" ht="35.25" hidden="1" customHeight="1" outlineLevel="1" x14ac:dyDescent="0.25">
      <c r="A280" s="81">
        <v>230</v>
      </c>
      <c r="B280" s="6" t="s">
        <v>533</v>
      </c>
      <c r="C280" s="25" t="s">
        <v>3350</v>
      </c>
      <c r="D280" s="1" t="s">
        <v>3624</v>
      </c>
      <c r="E280" s="56" t="s">
        <v>483</v>
      </c>
      <c r="F280" s="80">
        <v>30</v>
      </c>
      <c r="G280" s="6"/>
      <c r="H280" s="11" t="s">
        <v>803</v>
      </c>
      <c r="I280" s="256"/>
      <c r="J280" s="241"/>
      <c r="K280" s="139" t="s">
        <v>1304</v>
      </c>
      <c r="L280" s="9" t="s">
        <v>336</v>
      </c>
      <c r="M280" s="139"/>
      <c r="N280" s="241"/>
      <c r="O280" s="81">
        <v>225</v>
      </c>
      <c r="P280" s="81">
        <v>221</v>
      </c>
      <c r="Q280" s="82" t="s">
        <v>41</v>
      </c>
      <c r="R280" s="41" t="s">
        <v>1588</v>
      </c>
      <c r="S280" s="80"/>
      <c r="T280" s="81" t="s">
        <v>483</v>
      </c>
      <c r="U280" s="80">
        <v>30</v>
      </c>
      <c r="V280" s="44"/>
      <c r="W280" s="41" t="s">
        <v>2044</v>
      </c>
      <c r="X280" s="565"/>
      <c r="Y280" s="44" t="s">
        <v>533</v>
      </c>
      <c r="Z280" s="58"/>
      <c r="AA280" s="51" t="s">
        <v>803</v>
      </c>
      <c r="AB280" s="256"/>
      <c r="AC280" s="241"/>
      <c r="AD280" s="81">
        <v>210</v>
      </c>
      <c r="AE280" s="1" t="s">
        <v>41</v>
      </c>
      <c r="AF280" s="1" t="s">
        <v>1022</v>
      </c>
      <c r="AG280" s="11"/>
      <c r="AH280" s="56" t="s">
        <v>103</v>
      </c>
      <c r="AI280" s="11"/>
      <c r="AJ280" s="80">
        <v>30</v>
      </c>
      <c r="AK280" s="6"/>
      <c r="AL280" s="1" t="s">
        <v>1194</v>
      </c>
      <c r="AM280" s="59"/>
      <c r="AN280" s="6" t="s">
        <v>533</v>
      </c>
      <c r="AO280" s="58"/>
      <c r="AP280" s="242" t="s">
        <v>803</v>
      </c>
      <c r="AQ280" s="243"/>
      <c r="AS280" s="81">
        <v>210</v>
      </c>
      <c r="AT280" s="1" t="s">
        <v>41</v>
      </c>
      <c r="AU280" s="1" t="s">
        <v>1022</v>
      </c>
      <c r="AV280" s="11"/>
      <c r="AW280" s="56" t="s">
        <v>103</v>
      </c>
      <c r="AX280" s="11"/>
      <c r="AY280" s="80">
        <v>30</v>
      </c>
      <c r="AZ280" s="6"/>
      <c r="BA280" s="1" t="s">
        <v>1194</v>
      </c>
      <c r="BB280" s="59"/>
      <c r="BC280" s="6" t="s">
        <v>533</v>
      </c>
      <c r="BD280" s="58"/>
      <c r="BE280" s="217"/>
      <c r="BF280" s="261"/>
      <c r="BG280" s="170" t="s">
        <v>337</v>
      </c>
    </row>
    <row r="281" spans="1:59" ht="35.25" hidden="1" customHeight="1" outlineLevel="1" x14ac:dyDescent="0.25">
      <c r="A281" s="81">
        <v>231</v>
      </c>
      <c r="B281" s="6" t="s">
        <v>3598</v>
      </c>
      <c r="C281" s="25" t="s">
        <v>3351</v>
      </c>
      <c r="D281" s="1" t="s">
        <v>1589</v>
      </c>
      <c r="E281" s="11" t="s">
        <v>104</v>
      </c>
      <c r="F281" s="80">
        <v>50</v>
      </c>
      <c r="G281" s="6"/>
      <c r="H281" s="11" t="s">
        <v>803</v>
      </c>
      <c r="I281" s="256"/>
      <c r="J281" s="241"/>
      <c r="K281" s="139" t="s">
        <v>1304</v>
      </c>
      <c r="L281" s="6" t="s">
        <v>336</v>
      </c>
      <c r="M281" s="80"/>
      <c r="N281" s="241"/>
      <c r="O281" s="81">
        <v>226</v>
      </c>
      <c r="P281" s="81">
        <v>222</v>
      </c>
      <c r="Q281" s="82" t="s">
        <v>342</v>
      </c>
      <c r="R281" s="41" t="s">
        <v>1589</v>
      </c>
      <c r="S281" s="80"/>
      <c r="T281" s="80" t="s">
        <v>104</v>
      </c>
      <c r="U281" s="80">
        <v>50</v>
      </c>
      <c r="V281" s="44"/>
      <c r="W281" s="41"/>
      <c r="X281" s="565"/>
      <c r="Y281" s="44" t="s">
        <v>534</v>
      </c>
      <c r="Z281" s="58"/>
      <c r="AA281" s="51" t="s">
        <v>803</v>
      </c>
      <c r="AB281" s="256"/>
      <c r="AC281" s="241"/>
      <c r="AD281" s="80">
        <v>211</v>
      </c>
      <c r="AE281" s="1" t="s">
        <v>342</v>
      </c>
      <c r="AF281" s="1" t="s">
        <v>1023</v>
      </c>
      <c r="AG281" s="11"/>
      <c r="AH281" s="11" t="s">
        <v>104</v>
      </c>
      <c r="AI281" s="11" t="s">
        <v>105</v>
      </c>
      <c r="AJ281" s="80">
        <v>50</v>
      </c>
      <c r="AK281" s="6"/>
      <c r="AL281" s="1"/>
      <c r="AM281" s="59"/>
      <c r="AN281" s="6" t="s">
        <v>534</v>
      </c>
      <c r="AO281" s="58"/>
      <c r="AP281" s="242" t="s">
        <v>803</v>
      </c>
      <c r="AQ281" s="243"/>
      <c r="AS281" s="80" t="s">
        <v>83</v>
      </c>
      <c r="AT281" s="1" t="s">
        <v>342</v>
      </c>
      <c r="AU281" s="1" t="s">
        <v>1023</v>
      </c>
      <c r="AV281" s="11"/>
      <c r="AW281" s="11" t="s">
        <v>104</v>
      </c>
      <c r="AX281" s="11" t="s">
        <v>105</v>
      </c>
      <c r="AY281" s="80">
        <v>50</v>
      </c>
      <c r="AZ281" s="6"/>
      <c r="BA281" s="1"/>
      <c r="BB281" s="59"/>
      <c r="BC281" s="6" t="s">
        <v>534</v>
      </c>
      <c r="BD281" s="58"/>
      <c r="BE281" s="217" t="s">
        <v>794</v>
      </c>
      <c r="BF281" s="261"/>
      <c r="BG281" s="171"/>
    </row>
    <row r="282" spans="1:59" ht="48" hidden="1" outlineLevel="1" x14ac:dyDescent="0.25">
      <c r="A282" s="81">
        <v>232</v>
      </c>
      <c r="B282" s="6" t="s">
        <v>3598</v>
      </c>
      <c r="C282" s="25" t="s">
        <v>3352</v>
      </c>
      <c r="D282" s="1" t="s">
        <v>1591</v>
      </c>
      <c r="E282" s="11" t="s">
        <v>104</v>
      </c>
      <c r="F282" s="80">
        <v>50</v>
      </c>
      <c r="G282" s="6"/>
      <c r="H282" s="11" t="s">
        <v>803</v>
      </c>
      <c r="I282" s="256"/>
      <c r="J282" s="241"/>
      <c r="K282" s="139" t="s">
        <v>1304</v>
      </c>
      <c r="L282" s="6" t="s">
        <v>336</v>
      </c>
      <c r="M282" s="80"/>
      <c r="N282" s="241"/>
      <c r="O282" s="81">
        <v>227</v>
      </c>
      <c r="P282" s="81">
        <v>223</v>
      </c>
      <c r="Q282" s="82" t="s">
        <v>343</v>
      </c>
      <c r="R282" s="41" t="s">
        <v>1591</v>
      </c>
      <c r="S282" s="80"/>
      <c r="T282" s="80" t="s">
        <v>104</v>
      </c>
      <c r="U282" s="80">
        <v>50</v>
      </c>
      <c r="V282" s="44"/>
      <c r="W282" s="41"/>
      <c r="X282" s="565"/>
      <c r="Y282" s="44" t="s">
        <v>534</v>
      </c>
      <c r="Z282" s="58"/>
      <c r="AA282" s="51" t="s">
        <v>803</v>
      </c>
      <c r="AB282" s="256"/>
      <c r="AC282" s="241"/>
      <c r="AD282" s="80">
        <v>212</v>
      </c>
      <c r="AE282" s="1" t="s">
        <v>343</v>
      </c>
      <c r="AF282" s="1" t="s">
        <v>1024</v>
      </c>
      <c r="AG282" s="11"/>
      <c r="AH282" s="11" t="s">
        <v>104</v>
      </c>
      <c r="AI282" s="11" t="s">
        <v>105</v>
      </c>
      <c r="AJ282" s="80">
        <v>50</v>
      </c>
      <c r="AK282" s="6"/>
      <c r="AL282" s="1"/>
      <c r="AM282" s="59"/>
      <c r="AN282" s="6" t="s">
        <v>534</v>
      </c>
      <c r="AO282" s="58"/>
      <c r="AP282" s="242" t="s">
        <v>803</v>
      </c>
      <c r="AQ282" s="243"/>
      <c r="AS282" s="80" t="s">
        <v>84</v>
      </c>
      <c r="AT282" s="1" t="s">
        <v>343</v>
      </c>
      <c r="AU282" s="1" t="s">
        <v>1024</v>
      </c>
      <c r="AV282" s="11"/>
      <c r="AW282" s="11" t="s">
        <v>104</v>
      </c>
      <c r="AX282" s="11" t="s">
        <v>105</v>
      </c>
      <c r="AY282" s="80">
        <v>50</v>
      </c>
      <c r="AZ282" s="6"/>
      <c r="BA282" s="1"/>
      <c r="BB282" s="59"/>
      <c r="BC282" s="6" t="s">
        <v>534</v>
      </c>
      <c r="BD282" s="58"/>
      <c r="BE282" s="217" t="s">
        <v>794</v>
      </c>
      <c r="BF282" s="261"/>
      <c r="BG282" s="171"/>
    </row>
    <row r="283" spans="1:59" ht="35.25" hidden="1" customHeight="1" outlineLevel="1" x14ac:dyDescent="0.25">
      <c r="A283" s="81">
        <v>233</v>
      </c>
      <c r="B283" s="6" t="s">
        <v>3597</v>
      </c>
      <c r="C283" s="25" t="s">
        <v>3353</v>
      </c>
      <c r="D283" s="1" t="s">
        <v>1590</v>
      </c>
      <c r="E283" s="11" t="s">
        <v>106</v>
      </c>
      <c r="F283" s="80">
        <v>6</v>
      </c>
      <c r="G283" s="6"/>
      <c r="H283" s="11" t="s">
        <v>803</v>
      </c>
      <c r="I283" s="256"/>
      <c r="J283" s="241"/>
      <c r="K283" s="139" t="s">
        <v>1304</v>
      </c>
      <c r="L283" s="6" t="s">
        <v>336</v>
      </c>
      <c r="M283" s="80"/>
      <c r="N283" s="241"/>
      <c r="O283" s="81">
        <v>228</v>
      </c>
      <c r="P283" s="81">
        <v>224</v>
      </c>
      <c r="Q283" s="82" t="s">
        <v>344</v>
      </c>
      <c r="R283" s="41" t="s">
        <v>1590</v>
      </c>
      <c r="S283" s="80"/>
      <c r="T283" s="80" t="s">
        <v>106</v>
      </c>
      <c r="U283" s="80">
        <v>6</v>
      </c>
      <c r="V283" s="44"/>
      <c r="W283" s="41"/>
      <c r="X283" s="565"/>
      <c r="Y283" s="44" t="s">
        <v>672</v>
      </c>
      <c r="Z283" s="58"/>
      <c r="AA283" s="51" t="s">
        <v>803</v>
      </c>
      <c r="AB283" s="256"/>
      <c r="AC283" s="241"/>
      <c r="AD283" s="80">
        <v>213</v>
      </c>
      <c r="AE283" s="1" t="s">
        <v>344</v>
      </c>
      <c r="AF283" s="1" t="s">
        <v>1025</v>
      </c>
      <c r="AG283" s="11"/>
      <c r="AH283" s="11" t="s">
        <v>106</v>
      </c>
      <c r="AI283" s="11" t="s">
        <v>105</v>
      </c>
      <c r="AJ283" s="80">
        <v>6</v>
      </c>
      <c r="AK283" s="6"/>
      <c r="AL283" s="1" t="s">
        <v>1206</v>
      </c>
      <c r="AM283" s="59"/>
      <c r="AN283" s="6" t="s">
        <v>672</v>
      </c>
      <c r="AO283" s="58"/>
      <c r="AP283" s="242" t="s">
        <v>803</v>
      </c>
      <c r="AQ283" s="243"/>
      <c r="AS283" s="80">
        <v>213</v>
      </c>
      <c r="AT283" s="1" t="s">
        <v>344</v>
      </c>
      <c r="AU283" s="1" t="s">
        <v>1025</v>
      </c>
      <c r="AV283" s="11"/>
      <c r="AW283" s="11" t="s">
        <v>106</v>
      </c>
      <c r="AX283" s="11" t="s">
        <v>105</v>
      </c>
      <c r="AY283" s="80">
        <v>6</v>
      </c>
      <c r="AZ283" s="6"/>
      <c r="BA283" s="1" t="s">
        <v>1206</v>
      </c>
      <c r="BB283" s="59"/>
      <c r="BC283" s="6" t="s">
        <v>672</v>
      </c>
      <c r="BD283" s="58"/>
      <c r="BE283" s="217"/>
      <c r="BF283" s="261"/>
      <c r="BG283" s="170" t="s">
        <v>345</v>
      </c>
    </row>
    <row r="284" spans="1:59" ht="29.25" customHeight="1" collapsed="1" x14ac:dyDescent="0.25">
      <c r="A284" s="146"/>
      <c r="B284" s="687" t="s">
        <v>3490</v>
      </c>
      <c r="C284" s="653" t="s">
        <v>3668</v>
      </c>
      <c r="D284" s="89"/>
      <c r="E284" s="89"/>
      <c r="F284" s="89"/>
      <c r="G284" s="311"/>
      <c r="H284" s="233" t="s">
        <v>802</v>
      </c>
      <c r="I284" s="185" t="s">
        <v>3688</v>
      </c>
      <c r="J284" s="162"/>
      <c r="K284" s="208" t="s">
        <v>1558</v>
      </c>
      <c r="L284" s="208" t="s">
        <v>793</v>
      </c>
      <c r="M284" s="318"/>
      <c r="N284" s="162"/>
      <c r="O284" s="146"/>
      <c r="P284" s="146"/>
      <c r="Q284" s="539" t="s">
        <v>1887</v>
      </c>
      <c r="R284" s="539"/>
      <c r="S284" s="539"/>
      <c r="T284" s="539"/>
      <c r="U284" s="539"/>
      <c r="V284" s="313"/>
      <c r="W284" s="130"/>
      <c r="X284" s="570"/>
      <c r="Y284" s="540" t="s">
        <v>63</v>
      </c>
      <c r="Z284" s="86"/>
      <c r="AA284" s="306"/>
      <c r="AB284" s="312"/>
      <c r="AC284" s="162"/>
      <c r="AD284" s="108"/>
      <c r="AE284" s="697" t="s">
        <v>1926</v>
      </c>
      <c r="AF284" s="698"/>
      <c r="AG284" s="698"/>
      <c r="AH284" s="698"/>
      <c r="AI284" s="699"/>
      <c r="AJ284" s="108"/>
      <c r="AK284" s="108"/>
      <c r="AL284" s="108"/>
      <c r="AM284" s="166"/>
      <c r="AN284" s="155" t="s">
        <v>63</v>
      </c>
      <c r="AO284" s="32"/>
      <c r="AP284" s="108"/>
      <c r="AQ284" s="194"/>
      <c r="AS284" s="697" t="s">
        <v>514</v>
      </c>
      <c r="AT284" s="698"/>
      <c r="AU284" s="699"/>
      <c r="AV284" s="311"/>
      <c r="AW284" s="311"/>
      <c r="AX284" s="291"/>
      <c r="AY284" s="313"/>
      <c r="AZ284" s="293"/>
      <c r="BA284" s="112"/>
      <c r="BB284" s="127"/>
      <c r="BC284" s="155" t="s">
        <v>63</v>
      </c>
      <c r="BD284" s="32"/>
      <c r="BE284" s="306"/>
      <c r="BF284" s="314"/>
      <c r="BG284" s="209" t="s">
        <v>673</v>
      </c>
    </row>
    <row r="285" spans="1:59" ht="42.75" hidden="1" customHeight="1" outlineLevel="1" x14ac:dyDescent="0.25">
      <c r="A285" s="81">
        <v>234</v>
      </c>
      <c r="B285" s="6" t="s">
        <v>674</v>
      </c>
      <c r="C285" s="1" t="s">
        <v>346</v>
      </c>
      <c r="D285" s="1" t="s">
        <v>1026</v>
      </c>
      <c r="E285" s="11" t="s">
        <v>104</v>
      </c>
      <c r="F285" s="80">
        <v>20</v>
      </c>
      <c r="G285" s="6" t="s">
        <v>3401</v>
      </c>
      <c r="H285" s="11" t="s">
        <v>803</v>
      </c>
      <c r="I285" s="183"/>
      <c r="J285" s="241"/>
      <c r="K285" s="139" t="s">
        <v>1304</v>
      </c>
      <c r="L285" s="6"/>
      <c r="M285" s="80"/>
      <c r="N285" s="241"/>
      <c r="O285" s="81">
        <v>229</v>
      </c>
      <c r="P285" s="81">
        <v>225</v>
      </c>
      <c r="Q285" s="41" t="s">
        <v>346</v>
      </c>
      <c r="R285" s="41" t="s">
        <v>1026</v>
      </c>
      <c r="S285" s="80"/>
      <c r="T285" s="80" t="s">
        <v>104</v>
      </c>
      <c r="U285" s="80">
        <v>20</v>
      </c>
      <c r="V285" s="44" t="s">
        <v>1829</v>
      </c>
      <c r="W285" s="44"/>
      <c r="X285" s="556"/>
      <c r="Y285" s="44" t="s">
        <v>674</v>
      </c>
      <c r="Z285" s="58"/>
      <c r="AA285" s="11" t="s">
        <v>803</v>
      </c>
      <c r="AB285" s="183"/>
      <c r="AC285" s="241"/>
      <c r="AD285" s="80">
        <v>214</v>
      </c>
      <c r="AE285" s="6" t="s">
        <v>346</v>
      </c>
      <c r="AF285" s="1" t="s">
        <v>1026</v>
      </c>
      <c r="AG285" s="1"/>
      <c r="AH285" s="11" t="s">
        <v>104</v>
      </c>
      <c r="AI285" s="11" t="s">
        <v>110</v>
      </c>
      <c r="AJ285" s="80">
        <v>20</v>
      </c>
      <c r="AK285" s="6" t="s">
        <v>1207</v>
      </c>
      <c r="AL285" s="6"/>
      <c r="AM285" s="58"/>
      <c r="AN285" s="6" t="s">
        <v>674</v>
      </c>
      <c r="AO285" s="58"/>
      <c r="AP285" s="242" t="s">
        <v>803</v>
      </c>
      <c r="AQ285" s="243"/>
      <c r="AS285" s="80">
        <v>214</v>
      </c>
      <c r="AT285" s="6" t="s">
        <v>346</v>
      </c>
      <c r="AU285" s="1" t="s">
        <v>1026</v>
      </c>
      <c r="AV285" s="1"/>
      <c r="AW285" s="11" t="s">
        <v>104</v>
      </c>
      <c r="AX285" s="11" t="s">
        <v>110</v>
      </c>
      <c r="AY285" s="80">
        <v>20</v>
      </c>
      <c r="AZ285" s="6" t="s">
        <v>1207</v>
      </c>
      <c r="BA285" s="6"/>
      <c r="BB285" s="58"/>
      <c r="BC285" s="6" t="s">
        <v>674</v>
      </c>
      <c r="BD285" s="58"/>
      <c r="BE285" s="11"/>
      <c r="BF285" s="62"/>
      <c r="BG285" s="171" t="s">
        <v>347</v>
      </c>
    </row>
    <row r="286" spans="1:59" ht="30.75" hidden="1" customHeight="1" outlineLevel="1" x14ac:dyDescent="0.25">
      <c r="A286" s="81">
        <v>235</v>
      </c>
      <c r="B286" s="6" t="s">
        <v>675</v>
      </c>
      <c r="C286" s="1" t="s">
        <v>348</v>
      </c>
      <c r="D286" s="6" t="s">
        <v>1400</v>
      </c>
      <c r="E286" s="11" t="s">
        <v>104</v>
      </c>
      <c r="F286" s="80">
        <v>50</v>
      </c>
      <c r="G286" s="6" t="s">
        <v>3402</v>
      </c>
      <c r="H286" s="11" t="s">
        <v>803</v>
      </c>
      <c r="I286" s="183"/>
      <c r="J286" s="241"/>
      <c r="K286" s="139" t="s">
        <v>1304</v>
      </c>
      <c r="L286" s="6"/>
      <c r="M286" s="80"/>
      <c r="N286" s="241"/>
      <c r="O286" s="81">
        <v>230</v>
      </c>
      <c r="P286" s="81">
        <v>226</v>
      </c>
      <c r="Q286" s="41" t="s">
        <v>348</v>
      </c>
      <c r="R286" s="44" t="s">
        <v>1400</v>
      </c>
      <c r="S286" s="80" t="s">
        <v>111</v>
      </c>
      <c r="T286" s="80" t="s">
        <v>104</v>
      </c>
      <c r="U286" s="80">
        <v>50</v>
      </c>
      <c r="V286" s="44" t="s">
        <v>1208</v>
      </c>
      <c r="W286" s="44" t="s">
        <v>1630</v>
      </c>
      <c r="X286" s="556"/>
      <c r="Y286" s="44" t="s">
        <v>675</v>
      </c>
      <c r="Z286" s="58"/>
      <c r="AA286" s="11" t="s">
        <v>803</v>
      </c>
      <c r="AB286" s="183"/>
      <c r="AC286" s="241"/>
      <c r="AD286" s="80">
        <v>215</v>
      </c>
      <c r="AE286" s="6" t="s">
        <v>348</v>
      </c>
      <c r="AF286" s="6" t="s">
        <v>1027</v>
      </c>
      <c r="AG286" s="1" t="s">
        <v>111</v>
      </c>
      <c r="AH286" s="11" t="s">
        <v>104</v>
      </c>
      <c r="AI286" s="11" t="s">
        <v>110</v>
      </c>
      <c r="AJ286" s="80">
        <v>50</v>
      </c>
      <c r="AK286" s="6" t="s">
        <v>1208</v>
      </c>
      <c r="AL286" s="6" t="s">
        <v>1209</v>
      </c>
      <c r="AM286" s="58"/>
      <c r="AN286" s="6" t="s">
        <v>675</v>
      </c>
      <c r="AO286" s="58"/>
      <c r="AP286" s="242" t="s">
        <v>803</v>
      </c>
      <c r="AQ286" s="243"/>
      <c r="AS286" s="80">
        <v>215</v>
      </c>
      <c r="AT286" s="6" t="s">
        <v>348</v>
      </c>
      <c r="AU286" s="6" t="s">
        <v>1027</v>
      </c>
      <c r="AV286" s="1" t="s">
        <v>111</v>
      </c>
      <c r="AW286" s="11" t="s">
        <v>104</v>
      </c>
      <c r="AX286" s="11" t="s">
        <v>110</v>
      </c>
      <c r="AY286" s="80">
        <v>50</v>
      </c>
      <c r="AZ286" s="6" t="s">
        <v>1208</v>
      </c>
      <c r="BA286" s="6" t="s">
        <v>1209</v>
      </c>
      <c r="BB286" s="58"/>
      <c r="BC286" s="6" t="s">
        <v>675</v>
      </c>
      <c r="BD286" s="58"/>
      <c r="BE286" s="11"/>
      <c r="BF286" s="62"/>
      <c r="BG286" s="170" t="s">
        <v>349</v>
      </c>
    </row>
    <row r="287" spans="1:59" ht="63" hidden="1" customHeight="1" outlineLevel="1" x14ac:dyDescent="0.25">
      <c r="A287" s="81">
        <v>236</v>
      </c>
      <c r="B287" s="6" t="s">
        <v>676</v>
      </c>
      <c r="C287" s="1" t="s">
        <v>350</v>
      </c>
      <c r="D287" s="6" t="s">
        <v>1597</v>
      </c>
      <c r="E287" s="11" t="s">
        <v>104</v>
      </c>
      <c r="F287" s="80">
        <v>50</v>
      </c>
      <c r="G287" s="6"/>
      <c r="H287" s="11" t="s">
        <v>803</v>
      </c>
      <c r="I287" s="183"/>
      <c r="J287" s="241"/>
      <c r="K287" s="79" t="s">
        <v>1304</v>
      </c>
      <c r="L287" s="4"/>
      <c r="M287" s="81"/>
      <c r="N287" s="241"/>
      <c r="O287" s="81">
        <v>231</v>
      </c>
      <c r="P287" s="81">
        <v>227</v>
      </c>
      <c r="Q287" s="41" t="s">
        <v>350</v>
      </c>
      <c r="R287" s="44" t="s">
        <v>1597</v>
      </c>
      <c r="S287" s="80" t="s">
        <v>64</v>
      </c>
      <c r="T287" s="80" t="s">
        <v>104</v>
      </c>
      <c r="U287" s="80">
        <v>50</v>
      </c>
      <c r="V287" s="44"/>
      <c r="W287" s="44" t="s">
        <v>1596</v>
      </c>
      <c r="X287" s="556"/>
      <c r="Y287" s="44" t="s">
        <v>676</v>
      </c>
      <c r="Z287" s="58"/>
      <c r="AA287" s="51" t="s">
        <v>803</v>
      </c>
      <c r="AB287" s="183"/>
      <c r="AC287" s="241"/>
      <c r="AD287" s="81">
        <v>216</v>
      </c>
      <c r="AE287" s="6" t="s">
        <v>350</v>
      </c>
      <c r="AF287" s="6" t="s">
        <v>1028</v>
      </c>
      <c r="AG287" s="1" t="s">
        <v>64</v>
      </c>
      <c r="AH287" s="11" t="s">
        <v>104</v>
      </c>
      <c r="AI287" s="11" t="s">
        <v>105</v>
      </c>
      <c r="AJ287" s="80">
        <v>50</v>
      </c>
      <c r="AK287" s="6"/>
      <c r="AL287" s="6" t="s">
        <v>1210</v>
      </c>
      <c r="AM287" s="58"/>
      <c r="AN287" s="6" t="s">
        <v>676</v>
      </c>
      <c r="AO287" s="58"/>
      <c r="AP287" s="242" t="s">
        <v>803</v>
      </c>
      <c r="AQ287" s="243"/>
      <c r="AS287" s="81">
        <v>216</v>
      </c>
      <c r="AT287" s="6" t="s">
        <v>350</v>
      </c>
      <c r="AU287" s="6" t="s">
        <v>1028</v>
      </c>
      <c r="AV287" s="1" t="s">
        <v>64</v>
      </c>
      <c r="AW287" s="11" t="s">
        <v>104</v>
      </c>
      <c r="AX287" s="11" t="s">
        <v>105</v>
      </c>
      <c r="AY287" s="80">
        <v>50</v>
      </c>
      <c r="AZ287" s="6"/>
      <c r="BA287" s="6" t="s">
        <v>1210</v>
      </c>
      <c r="BB287" s="58"/>
      <c r="BC287" s="6" t="s">
        <v>676</v>
      </c>
      <c r="BD287" s="58"/>
      <c r="BE287" s="11"/>
      <c r="BF287" s="62"/>
      <c r="BG287" s="170" t="s">
        <v>351</v>
      </c>
    </row>
    <row r="288" spans="1:59" ht="109.5" hidden="1" customHeight="1" outlineLevel="1" x14ac:dyDescent="0.25">
      <c r="A288" s="81">
        <v>237</v>
      </c>
      <c r="B288" s="6" t="s">
        <v>1992</v>
      </c>
      <c r="C288" s="1" t="s">
        <v>352</v>
      </c>
      <c r="D288" s="6" t="s">
        <v>3436</v>
      </c>
      <c r="E288" s="11" t="s">
        <v>104</v>
      </c>
      <c r="F288" s="80" t="s">
        <v>330</v>
      </c>
      <c r="G288" s="6"/>
      <c r="H288" s="11" t="s">
        <v>803</v>
      </c>
      <c r="I288" s="198"/>
      <c r="J288" s="241"/>
      <c r="K288" s="211" t="s">
        <v>1606</v>
      </c>
      <c r="L288" s="6" t="s">
        <v>352</v>
      </c>
      <c r="M288" s="81" t="s">
        <v>532</v>
      </c>
      <c r="N288" s="241"/>
      <c r="O288" s="81">
        <v>232</v>
      </c>
      <c r="P288" s="81">
        <v>228</v>
      </c>
      <c r="Q288" s="41" t="s">
        <v>352</v>
      </c>
      <c r="R288" s="44" t="s">
        <v>1622</v>
      </c>
      <c r="S288" s="80"/>
      <c r="T288" s="80" t="s">
        <v>104</v>
      </c>
      <c r="U288" s="80" t="s">
        <v>330</v>
      </c>
      <c r="V288" s="44"/>
      <c r="W288" s="44" t="s">
        <v>1598</v>
      </c>
      <c r="X288" s="556"/>
      <c r="Y288" s="44" t="s">
        <v>1992</v>
      </c>
      <c r="Z288" s="58"/>
      <c r="AA288" s="51" t="s">
        <v>803</v>
      </c>
      <c r="AB288" s="183"/>
      <c r="AC288" s="241"/>
      <c r="AD288" s="80">
        <v>217</v>
      </c>
      <c r="AE288" s="6" t="s">
        <v>352</v>
      </c>
      <c r="AF288" s="6" t="s">
        <v>1029</v>
      </c>
      <c r="AG288" s="1"/>
      <c r="AH288" s="11" t="s">
        <v>104</v>
      </c>
      <c r="AI288" s="11" t="s">
        <v>105</v>
      </c>
      <c r="AJ288" s="80" t="s">
        <v>330</v>
      </c>
      <c r="AK288" s="6"/>
      <c r="AL288" s="6" t="s">
        <v>1211</v>
      </c>
      <c r="AM288" s="58"/>
      <c r="AN288" s="6" t="s">
        <v>1992</v>
      </c>
      <c r="AO288" s="58"/>
      <c r="AP288" s="242" t="s">
        <v>803</v>
      </c>
      <c r="AQ288" s="243"/>
      <c r="AS288" s="80">
        <v>217</v>
      </c>
      <c r="AT288" s="6" t="s">
        <v>352</v>
      </c>
      <c r="AU288" s="6" t="s">
        <v>1029</v>
      </c>
      <c r="AV288" s="1"/>
      <c r="AW288" s="11" t="s">
        <v>104</v>
      </c>
      <c r="AX288" s="11" t="s">
        <v>105</v>
      </c>
      <c r="AY288" s="80" t="s">
        <v>330</v>
      </c>
      <c r="AZ288" s="6"/>
      <c r="BA288" s="6" t="s">
        <v>1211</v>
      </c>
      <c r="BB288" s="58"/>
      <c r="BC288" s="6" t="s">
        <v>1992</v>
      </c>
      <c r="BD288" s="58"/>
      <c r="BE288" s="11"/>
      <c r="BF288" s="62"/>
      <c r="BG288" s="170" t="s">
        <v>353</v>
      </c>
    </row>
    <row r="289" spans="1:60" ht="49.5" hidden="1" customHeight="1" outlineLevel="1" x14ac:dyDescent="0.25">
      <c r="A289" s="81">
        <v>238</v>
      </c>
      <c r="B289" s="6" t="s">
        <v>677</v>
      </c>
      <c r="C289" s="1" t="s">
        <v>354</v>
      </c>
      <c r="D289" s="41" t="s">
        <v>3437</v>
      </c>
      <c r="E289" s="11" t="s">
        <v>104</v>
      </c>
      <c r="F289" s="80">
        <v>50</v>
      </c>
      <c r="G289" s="6" t="s">
        <v>3403</v>
      </c>
      <c r="H289" s="11" t="s">
        <v>803</v>
      </c>
      <c r="I289" s="183"/>
      <c r="J289" s="241"/>
      <c r="K289" s="211" t="s">
        <v>1609</v>
      </c>
      <c r="L289" s="4" t="s">
        <v>354</v>
      </c>
      <c r="M289" s="81" t="s">
        <v>532</v>
      </c>
      <c r="N289" s="241"/>
      <c r="O289" s="81">
        <v>233</v>
      </c>
      <c r="P289" s="81">
        <v>229</v>
      </c>
      <c r="Q289" s="41" t="s">
        <v>354</v>
      </c>
      <c r="R289" s="41" t="s">
        <v>1830</v>
      </c>
      <c r="S289" s="80"/>
      <c r="T289" s="80" t="s">
        <v>104</v>
      </c>
      <c r="U289" s="80">
        <v>50</v>
      </c>
      <c r="V289" s="44" t="s">
        <v>2045</v>
      </c>
      <c r="W289" s="44" t="s">
        <v>1599</v>
      </c>
      <c r="X289" s="556"/>
      <c r="Y289" s="44" t="s">
        <v>677</v>
      </c>
      <c r="Z289" s="58"/>
      <c r="AA289" s="51" t="s">
        <v>803</v>
      </c>
      <c r="AB289" s="183"/>
      <c r="AC289" s="241"/>
      <c r="AD289" s="81">
        <v>218</v>
      </c>
      <c r="AE289" s="6" t="s">
        <v>354</v>
      </c>
      <c r="AF289" s="6" t="s">
        <v>1030</v>
      </c>
      <c r="AG289" s="1"/>
      <c r="AH289" s="11" t="s">
        <v>104</v>
      </c>
      <c r="AI289" s="11" t="s">
        <v>110</v>
      </c>
      <c r="AJ289" s="80">
        <v>60</v>
      </c>
      <c r="AK289" s="6" t="s">
        <v>1212</v>
      </c>
      <c r="AL289" s="6" t="s">
        <v>1213</v>
      </c>
      <c r="AM289" s="58"/>
      <c r="AN289" s="6" t="s">
        <v>677</v>
      </c>
      <c r="AO289" s="58"/>
      <c r="AP289" s="242" t="s">
        <v>802</v>
      </c>
      <c r="AQ289" s="243">
        <v>2013</v>
      </c>
      <c r="AS289" s="81">
        <v>218</v>
      </c>
      <c r="AT289" s="6" t="s">
        <v>354</v>
      </c>
      <c r="AU289" s="6" t="s">
        <v>1030</v>
      </c>
      <c r="AV289" s="1"/>
      <c r="AW289" s="11" t="s">
        <v>104</v>
      </c>
      <c r="AX289" s="11" t="s">
        <v>110</v>
      </c>
      <c r="AY289" s="80">
        <v>50</v>
      </c>
      <c r="AZ289" s="6" t="s">
        <v>1212</v>
      </c>
      <c r="BA289" s="6" t="s">
        <v>1213</v>
      </c>
      <c r="BB289" s="58"/>
      <c r="BC289" s="6" t="s">
        <v>677</v>
      </c>
      <c r="BD289" s="58"/>
      <c r="BE289" s="11"/>
      <c r="BF289" s="62"/>
      <c r="BG289" s="170" t="s">
        <v>355</v>
      </c>
    </row>
    <row r="290" spans="1:60" ht="44.25" hidden="1" customHeight="1" outlineLevel="1" x14ac:dyDescent="0.25">
      <c r="A290" s="81">
        <v>239</v>
      </c>
      <c r="B290" s="4" t="s">
        <v>678</v>
      </c>
      <c r="C290" s="2" t="s">
        <v>356</v>
      </c>
      <c r="D290" s="41" t="s">
        <v>3438</v>
      </c>
      <c r="E290" s="11" t="s">
        <v>104</v>
      </c>
      <c r="F290" s="81">
        <v>60</v>
      </c>
      <c r="G290" s="6"/>
      <c r="H290" s="11" t="s">
        <v>803</v>
      </c>
      <c r="I290" s="197"/>
      <c r="J290" s="241"/>
      <c r="K290" s="211" t="s">
        <v>1610</v>
      </c>
      <c r="L290" s="4" t="s">
        <v>1401</v>
      </c>
      <c r="M290" s="81" t="s">
        <v>532</v>
      </c>
      <c r="N290" s="241"/>
      <c r="O290" s="81">
        <v>234</v>
      </c>
      <c r="P290" s="81">
        <v>230</v>
      </c>
      <c r="Q290" s="39" t="s">
        <v>356</v>
      </c>
      <c r="R290" s="41" t="s">
        <v>1626</v>
      </c>
      <c r="S290" s="80"/>
      <c r="T290" s="80" t="s">
        <v>104</v>
      </c>
      <c r="U290" s="81">
        <v>60</v>
      </c>
      <c r="V290" s="44"/>
      <c r="W290" s="82"/>
      <c r="X290" s="556"/>
      <c r="Y290" s="82" t="s">
        <v>678</v>
      </c>
      <c r="Z290" s="58"/>
      <c r="AA290" s="51" t="s">
        <v>802</v>
      </c>
      <c r="AB290" s="197">
        <v>2015</v>
      </c>
      <c r="AC290" s="241"/>
      <c r="AD290" s="80">
        <v>219</v>
      </c>
      <c r="AE290" s="6" t="s">
        <v>356</v>
      </c>
      <c r="AF290" s="6" t="s">
        <v>1031</v>
      </c>
      <c r="AG290" s="1"/>
      <c r="AH290" s="11" t="s">
        <v>104</v>
      </c>
      <c r="AI290" s="11" t="s">
        <v>105</v>
      </c>
      <c r="AJ290" s="80">
        <v>50</v>
      </c>
      <c r="AK290" s="6"/>
      <c r="AL290" s="6" t="s">
        <v>1214</v>
      </c>
      <c r="AM290" s="58"/>
      <c r="AN290" s="6" t="s">
        <v>678</v>
      </c>
      <c r="AO290" s="58"/>
      <c r="AP290" s="242" t="s">
        <v>803</v>
      </c>
      <c r="AQ290" s="243"/>
      <c r="AS290" s="80">
        <v>219</v>
      </c>
      <c r="AT290" s="6" t="s">
        <v>356</v>
      </c>
      <c r="AU290" s="6" t="s">
        <v>1031</v>
      </c>
      <c r="AV290" s="1"/>
      <c r="AW290" s="11" t="s">
        <v>104</v>
      </c>
      <c r="AX290" s="11" t="s">
        <v>105</v>
      </c>
      <c r="AY290" s="80">
        <v>50</v>
      </c>
      <c r="AZ290" s="6"/>
      <c r="BA290" s="6" t="s">
        <v>1214</v>
      </c>
      <c r="BB290" s="58"/>
      <c r="BC290" s="6" t="s">
        <v>678</v>
      </c>
      <c r="BD290" s="58"/>
      <c r="BE290" s="11"/>
      <c r="BF290" s="62"/>
      <c r="BG290" s="171" t="s">
        <v>357</v>
      </c>
    </row>
    <row r="291" spans="1:60" ht="65.25" hidden="1" customHeight="1" outlineLevel="1" x14ac:dyDescent="0.25">
      <c r="A291" s="81">
        <v>240</v>
      </c>
      <c r="B291" s="6" t="s">
        <v>679</v>
      </c>
      <c r="C291" s="1" t="s">
        <v>332</v>
      </c>
      <c r="D291" s="1" t="s">
        <v>3645</v>
      </c>
      <c r="E291" s="11" t="s">
        <v>483</v>
      </c>
      <c r="F291" s="80">
        <v>30</v>
      </c>
      <c r="G291" s="6"/>
      <c r="H291" s="11" t="s">
        <v>803</v>
      </c>
      <c r="I291" s="183"/>
      <c r="J291" s="241"/>
      <c r="K291" s="211" t="s">
        <v>1604</v>
      </c>
      <c r="L291" s="4" t="s">
        <v>1396</v>
      </c>
      <c r="M291" s="81" t="s">
        <v>532</v>
      </c>
      <c r="N291" s="241"/>
      <c r="O291" s="81">
        <v>235</v>
      </c>
      <c r="P291" s="81">
        <v>231</v>
      </c>
      <c r="Q291" s="41" t="s">
        <v>332</v>
      </c>
      <c r="R291" s="41" t="s">
        <v>1621</v>
      </c>
      <c r="S291" s="80"/>
      <c r="T291" s="80" t="s">
        <v>483</v>
      </c>
      <c r="U291" s="80">
        <v>30</v>
      </c>
      <c r="V291" s="44" t="s">
        <v>1081</v>
      </c>
      <c r="W291" s="44" t="s">
        <v>1215</v>
      </c>
      <c r="X291" s="556"/>
      <c r="Y291" s="44" t="s">
        <v>679</v>
      </c>
      <c r="Z291" s="58"/>
      <c r="AA291" s="51" t="s">
        <v>803</v>
      </c>
      <c r="AB291" s="183"/>
      <c r="AC291" s="241"/>
      <c r="AD291" s="81">
        <v>220</v>
      </c>
      <c r="AE291" s="6" t="s">
        <v>332</v>
      </c>
      <c r="AF291" s="6" t="s">
        <v>1032</v>
      </c>
      <c r="AG291" s="1"/>
      <c r="AH291" s="11" t="s">
        <v>103</v>
      </c>
      <c r="AI291" s="11"/>
      <c r="AJ291" s="80">
        <v>30</v>
      </c>
      <c r="AK291" s="6" t="s">
        <v>1081</v>
      </c>
      <c r="AL291" s="6" t="s">
        <v>1215</v>
      </c>
      <c r="AM291" s="58"/>
      <c r="AN291" s="6" t="s">
        <v>679</v>
      </c>
      <c r="AO291" s="58"/>
      <c r="AP291" s="242" t="s">
        <v>803</v>
      </c>
      <c r="AQ291" s="243"/>
      <c r="AS291" s="81">
        <v>220</v>
      </c>
      <c r="AT291" s="6" t="s">
        <v>332</v>
      </c>
      <c r="AU291" s="6" t="s">
        <v>1032</v>
      </c>
      <c r="AV291" s="1"/>
      <c r="AW291" s="11" t="s">
        <v>103</v>
      </c>
      <c r="AX291" s="11"/>
      <c r="AY291" s="80">
        <v>30</v>
      </c>
      <c r="AZ291" s="6" t="s">
        <v>1081</v>
      </c>
      <c r="BA291" s="6" t="s">
        <v>1215</v>
      </c>
      <c r="BB291" s="58"/>
      <c r="BC291" s="6" t="s">
        <v>679</v>
      </c>
      <c r="BD291" s="58"/>
      <c r="BE291" s="11"/>
      <c r="BF291" s="62"/>
      <c r="BG291" s="170" t="s">
        <v>358</v>
      </c>
    </row>
    <row r="292" spans="1:60" ht="58.5" hidden="1" customHeight="1" outlineLevel="1" x14ac:dyDescent="0.25">
      <c r="A292" s="81">
        <v>241</v>
      </c>
      <c r="B292" s="6" t="s">
        <v>680</v>
      </c>
      <c r="C292" s="1" t="s">
        <v>1402</v>
      </c>
      <c r="D292" s="6" t="s">
        <v>3439</v>
      </c>
      <c r="E292" s="11" t="s">
        <v>483</v>
      </c>
      <c r="F292" s="80">
        <v>30</v>
      </c>
      <c r="G292" s="6"/>
      <c r="H292" s="11" t="s">
        <v>803</v>
      </c>
      <c r="I292" s="183"/>
      <c r="J292" s="241"/>
      <c r="K292" s="211" t="s">
        <v>1605</v>
      </c>
      <c r="L292" s="4" t="s">
        <v>1397</v>
      </c>
      <c r="M292" s="81" t="s">
        <v>532</v>
      </c>
      <c r="N292" s="241"/>
      <c r="O292" s="81">
        <v>236</v>
      </c>
      <c r="P292" s="81">
        <v>232</v>
      </c>
      <c r="Q292" s="41" t="s">
        <v>1402</v>
      </c>
      <c r="R292" s="44" t="s">
        <v>1585</v>
      </c>
      <c r="S292" s="80"/>
      <c r="T292" s="80" t="s">
        <v>483</v>
      </c>
      <c r="U292" s="80">
        <v>30</v>
      </c>
      <c r="V292" s="44" t="s">
        <v>1081</v>
      </c>
      <c r="W292" s="44" t="s">
        <v>1216</v>
      </c>
      <c r="X292" s="556"/>
      <c r="Y292" s="44" t="s">
        <v>680</v>
      </c>
      <c r="Z292" s="58"/>
      <c r="AA292" s="51" t="s">
        <v>803</v>
      </c>
      <c r="AB292" s="183"/>
      <c r="AC292" s="241"/>
      <c r="AD292" s="80">
        <v>221</v>
      </c>
      <c r="AE292" s="6" t="s">
        <v>359</v>
      </c>
      <c r="AF292" s="6" t="s">
        <v>1033</v>
      </c>
      <c r="AG292" s="1"/>
      <c r="AH292" s="11" t="s">
        <v>103</v>
      </c>
      <c r="AI292" s="11"/>
      <c r="AJ292" s="80">
        <v>30</v>
      </c>
      <c r="AK292" s="6" t="s">
        <v>1081</v>
      </c>
      <c r="AL292" s="6" t="s">
        <v>1216</v>
      </c>
      <c r="AM292" s="58"/>
      <c r="AN292" s="6" t="s">
        <v>680</v>
      </c>
      <c r="AO292" s="58"/>
      <c r="AP292" s="242" t="s">
        <v>803</v>
      </c>
      <c r="AQ292" s="243"/>
      <c r="AS292" s="80">
        <v>221</v>
      </c>
      <c r="AT292" s="6" t="s">
        <v>359</v>
      </c>
      <c r="AU292" s="6" t="s">
        <v>1033</v>
      </c>
      <c r="AV292" s="1"/>
      <c r="AW292" s="11" t="s">
        <v>103</v>
      </c>
      <c r="AX292" s="11"/>
      <c r="AY292" s="80">
        <v>30</v>
      </c>
      <c r="AZ292" s="6" t="s">
        <v>1081</v>
      </c>
      <c r="BA292" s="6" t="s">
        <v>1216</v>
      </c>
      <c r="BB292" s="58"/>
      <c r="BC292" s="6" t="s">
        <v>680</v>
      </c>
      <c r="BD292" s="58"/>
      <c r="BE292" s="11"/>
      <c r="BF292" s="62"/>
      <c r="BG292" s="170" t="s">
        <v>360</v>
      </c>
    </row>
    <row r="293" spans="1:60" ht="42.75" hidden="1" customHeight="1" outlineLevel="1" x14ac:dyDescent="0.25">
      <c r="A293" s="81">
        <v>242</v>
      </c>
      <c r="B293" s="4" t="s">
        <v>700</v>
      </c>
      <c r="C293" s="2" t="s">
        <v>1617</v>
      </c>
      <c r="D293" s="1" t="s">
        <v>3641</v>
      </c>
      <c r="E293" s="56" t="s">
        <v>104</v>
      </c>
      <c r="F293" s="81">
        <v>50</v>
      </c>
      <c r="G293" s="6"/>
      <c r="H293" s="11" t="s">
        <v>803</v>
      </c>
      <c r="I293" s="184"/>
      <c r="J293" s="241"/>
      <c r="K293" s="211" t="s">
        <v>1603</v>
      </c>
      <c r="L293" s="4" t="s">
        <v>1398</v>
      </c>
      <c r="M293" s="81" t="s">
        <v>532</v>
      </c>
      <c r="N293" s="241"/>
      <c r="O293" s="81">
        <v>237</v>
      </c>
      <c r="P293" s="81">
        <v>233</v>
      </c>
      <c r="Q293" s="39" t="s">
        <v>1617</v>
      </c>
      <c r="R293" s="41" t="s">
        <v>1623</v>
      </c>
      <c r="S293" s="549"/>
      <c r="T293" s="39" t="s">
        <v>104</v>
      </c>
      <c r="U293" s="81">
        <v>50</v>
      </c>
      <c r="V293" s="44"/>
      <c r="W293" s="82"/>
      <c r="X293" s="556"/>
      <c r="Y293" s="82" t="s">
        <v>700</v>
      </c>
      <c r="Z293" s="58"/>
      <c r="AA293" s="51" t="s">
        <v>803</v>
      </c>
      <c r="AB293" s="184"/>
      <c r="AC293" s="241"/>
      <c r="AD293" s="81">
        <v>222</v>
      </c>
      <c r="AE293" s="6" t="s">
        <v>65</v>
      </c>
      <c r="AF293" s="6" t="s">
        <v>1034</v>
      </c>
      <c r="AG293" s="1"/>
      <c r="AH293" s="2" t="s">
        <v>104</v>
      </c>
      <c r="AI293" s="11" t="s">
        <v>105</v>
      </c>
      <c r="AJ293" s="39"/>
      <c r="AK293" s="6"/>
      <c r="AL293" s="6" t="s">
        <v>1217</v>
      </c>
      <c r="AM293" s="58"/>
      <c r="AN293" s="6" t="s">
        <v>700</v>
      </c>
      <c r="AO293" s="58"/>
      <c r="AP293" s="242" t="s">
        <v>803</v>
      </c>
      <c r="AQ293" s="243"/>
      <c r="AS293" s="81">
        <v>222</v>
      </c>
      <c r="AT293" s="6" t="s">
        <v>65</v>
      </c>
      <c r="AU293" s="6" t="s">
        <v>1034</v>
      </c>
      <c r="AV293" s="1"/>
      <c r="AW293" s="2" t="s">
        <v>104</v>
      </c>
      <c r="AX293" s="11" t="s">
        <v>105</v>
      </c>
      <c r="AY293" s="39"/>
      <c r="AZ293" s="6"/>
      <c r="BA293" s="6" t="s">
        <v>1217</v>
      </c>
      <c r="BB293" s="58"/>
      <c r="BC293" s="6" t="s">
        <v>700</v>
      </c>
      <c r="BD293" s="58"/>
      <c r="BE293" s="56"/>
      <c r="BF293" s="62"/>
      <c r="BG293" s="171" t="s">
        <v>362</v>
      </c>
    </row>
    <row r="294" spans="1:60" ht="39.75" hidden="1" customHeight="1" outlineLevel="1" x14ac:dyDescent="0.25">
      <c r="A294" s="81">
        <v>243</v>
      </c>
      <c r="B294" s="4" t="s">
        <v>3638</v>
      </c>
      <c r="C294" s="2" t="s">
        <v>1618</v>
      </c>
      <c r="D294" s="1" t="s">
        <v>3642</v>
      </c>
      <c r="E294" s="56" t="s">
        <v>104</v>
      </c>
      <c r="F294" s="81">
        <v>50</v>
      </c>
      <c r="G294" s="6"/>
      <c r="H294" s="56" t="s">
        <v>803</v>
      </c>
      <c r="I294" s="184"/>
      <c r="J294" s="241"/>
      <c r="K294" s="211" t="s">
        <v>1603</v>
      </c>
      <c r="L294" s="4" t="s">
        <v>1398</v>
      </c>
      <c r="M294" s="81" t="s">
        <v>532</v>
      </c>
      <c r="N294" s="241"/>
      <c r="O294" s="81">
        <v>238</v>
      </c>
      <c r="P294" s="81">
        <v>234</v>
      </c>
      <c r="Q294" s="39" t="s">
        <v>1618</v>
      </c>
      <c r="R294" s="41" t="s">
        <v>1624</v>
      </c>
      <c r="S294" s="549"/>
      <c r="T294" s="39" t="s">
        <v>104</v>
      </c>
      <c r="U294" s="81">
        <v>50</v>
      </c>
      <c r="V294" s="44"/>
      <c r="W294" s="82"/>
      <c r="X294" s="556"/>
      <c r="Y294" s="82"/>
      <c r="Z294" s="58"/>
      <c r="AA294" s="56" t="s">
        <v>803</v>
      </c>
      <c r="AB294" s="184"/>
      <c r="AC294" s="241"/>
      <c r="AD294" s="81"/>
      <c r="AE294" s="6"/>
      <c r="AF294" s="6"/>
      <c r="AG294" s="1"/>
      <c r="AH294" s="2"/>
      <c r="AI294" s="11"/>
      <c r="AJ294" s="39"/>
      <c r="AK294" s="6"/>
      <c r="AL294" s="6"/>
      <c r="AM294" s="58"/>
      <c r="AN294" s="6"/>
      <c r="AO294" s="58"/>
      <c r="AP294" s="242" t="s">
        <v>803</v>
      </c>
      <c r="AQ294" s="243"/>
      <c r="AS294" s="81"/>
      <c r="AT294" s="6"/>
      <c r="AU294" s="6"/>
      <c r="AV294" s="1"/>
      <c r="AW294" s="2"/>
      <c r="AX294" s="11"/>
      <c r="AY294" s="39"/>
      <c r="AZ294" s="6"/>
      <c r="BA294" s="6"/>
      <c r="BB294" s="58"/>
      <c r="BC294" s="6"/>
      <c r="BD294" s="58"/>
      <c r="BE294" s="56"/>
      <c r="BF294" s="62"/>
      <c r="BG294" s="171"/>
    </row>
    <row r="295" spans="1:60" ht="39.75" hidden="1" customHeight="1" outlineLevel="1" x14ac:dyDescent="0.25">
      <c r="A295" s="81">
        <v>244</v>
      </c>
      <c r="B295" s="4" t="s">
        <v>3643</v>
      </c>
      <c r="C295" s="2" t="s">
        <v>3639</v>
      </c>
      <c r="D295" s="1" t="s">
        <v>3640</v>
      </c>
      <c r="E295" s="56" t="s">
        <v>104</v>
      </c>
      <c r="F295" s="81">
        <v>120</v>
      </c>
      <c r="G295" s="6"/>
      <c r="H295" s="56" t="s">
        <v>803</v>
      </c>
      <c r="I295" s="184"/>
      <c r="J295" s="241"/>
      <c r="K295" s="211"/>
      <c r="L295" s="4"/>
      <c r="M295" s="81"/>
      <c r="N295" s="241"/>
      <c r="O295" s="81"/>
      <c r="P295" s="81"/>
      <c r="Q295" s="39"/>
      <c r="R295" s="41"/>
      <c r="S295" s="549"/>
      <c r="T295" s="39"/>
      <c r="U295" s="81"/>
      <c r="V295" s="44"/>
      <c r="W295" s="82"/>
      <c r="X295" s="556"/>
      <c r="Y295" s="82"/>
      <c r="Z295" s="58"/>
      <c r="AA295" s="56"/>
      <c r="AB295" s="184"/>
      <c r="AC295" s="241"/>
      <c r="AD295" s="81"/>
      <c r="AE295" s="6"/>
      <c r="AF295" s="6"/>
      <c r="AG295" s="1"/>
      <c r="AH295" s="2"/>
      <c r="AI295" s="11"/>
      <c r="AJ295" s="39"/>
      <c r="AK295" s="6"/>
      <c r="AL295" s="6"/>
      <c r="AM295" s="58"/>
      <c r="AN295" s="6"/>
      <c r="AO295" s="58"/>
      <c r="AP295" s="242"/>
      <c r="AQ295" s="243"/>
      <c r="AS295" s="81"/>
      <c r="AT295" s="6"/>
      <c r="AU295" s="6"/>
      <c r="AV295" s="1"/>
      <c r="AW295" s="2"/>
      <c r="AX295" s="11"/>
      <c r="AY295" s="39"/>
      <c r="AZ295" s="6"/>
      <c r="BA295" s="6"/>
      <c r="BB295" s="58"/>
      <c r="BC295" s="6"/>
      <c r="BD295" s="58"/>
      <c r="BE295" s="56"/>
      <c r="BF295" s="62"/>
      <c r="BG295" s="171"/>
    </row>
    <row r="296" spans="1:60" s="245" customFormat="1" ht="68.25" hidden="1" customHeight="1" outlineLevel="1" x14ac:dyDescent="0.25">
      <c r="A296" s="81">
        <v>245</v>
      </c>
      <c r="B296" s="4" t="s">
        <v>681</v>
      </c>
      <c r="C296" s="2" t="s">
        <v>62</v>
      </c>
      <c r="D296" s="2" t="s">
        <v>3440</v>
      </c>
      <c r="E296" s="56" t="s">
        <v>104</v>
      </c>
      <c r="F296" s="81">
        <v>120</v>
      </c>
      <c r="G296" s="4"/>
      <c r="H296" s="11" t="s">
        <v>802</v>
      </c>
      <c r="I296" s="198">
        <v>2017</v>
      </c>
      <c r="J296" s="241"/>
      <c r="K296" s="211" t="s">
        <v>1601</v>
      </c>
      <c r="L296" s="4" t="s">
        <v>1399</v>
      </c>
      <c r="M296" s="81" t="s">
        <v>532</v>
      </c>
      <c r="N296" s="241"/>
      <c r="O296" s="81">
        <v>239</v>
      </c>
      <c r="P296" s="81">
        <v>235</v>
      </c>
      <c r="Q296" s="41" t="s">
        <v>62</v>
      </c>
      <c r="R296" s="41" t="s">
        <v>1935</v>
      </c>
      <c r="S296" s="80"/>
      <c r="T296" s="80" t="s">
        <v>104</v>
      </c>
      <c r="U296" s="80">
        <v>120</v>
      </c>
      <c r="V296" s="44"/>
      <c r="W296" s="44" t="s">
        <v>1619</v>
      </c>
      <c r="X296" s="556"/>
      <c r="Y296" s="44" t="s">
        <v>681</v>
      </c>
      <c r="Z296" s="58"/>
      <c r="AA296" s="51" t="s">
        <v>803</v>
      </c>
      <c r="AB296" s="183"/>
      <c r="AC296" s="240"/>
      <c r="AD296" s="81">
        <v>223</v>
      </c>
      <c r="AE296" s="4" t="s">
        <v>62</v>
      </c>
      <c r="AF296" s="4" t="s">
        <v>1035</v>
      </c>
      <c r="AG296" s="56"/>
      <c r="AH296" s="56" t="s">
        <v>104</v>
      </c>
      <c r="AI296" s="56" t="s">
        <v>105</v>
      </c>
      <c r="AJ296" s="81">
        <v>120</v>
      </c>
      <c r="AK296" s="4"/>
      <c r="AL296" s="4" t="s">
        <v>1218</v>
      </c>
      <c r="AM296" s="4"/>
      <c r="AN296" s="4" t="s">
        <v>681</v>
      </c>
      <c r="AO296" s="4"/>
      <c r="AP296" s="242" t="s">
        <v>803</v>
      </c>
      <c r="AQ296" s="243"/>
      <c r="AR296" s="502"/>
      <c r="AS296" s="81" t="s">
        <v>85</v>
      </c>
      <c r="AT296" s="4" t="s">
        <v>62</v>
      </c>
      <c r="AU296" s="4" t="s">
        <v>1035</v>
      </c>
      <c r="AV296" s="56"/>
      <c r="AW296" s="56" t="s">
        <v>104</v>
      </c>
      <c r="AX296" s="56" t="s">
        <v>105</v>
      </c>
      <c r="AY296" s="81">
        <v>120</v>
      </c>
      <c r="AZ296" s="4"/>
      <c r="BA296" s="4" t="s">
        <v>1218</v>
      </c>
      <c r="BB296" s="4"/>
      <c r="BC296" s="4" t="s">
        <v>681</v>
      </c>
      <c r="BD296" s="4"/>
      <c r="BE296" s="56" t="s">
        <v>794</v>
      </c>
      <c r="BF296" s="56"/>
      <c r="BG296" s="171"/>
      <c r="BH296" s="502"/>
    </row>
    <row r="297" spans="1:60" ht="37.5" hidden="1" customHeight="1" outlineLevel="1" x14ac:dyDescent="0.25">
      <c r="A297" s="81">
        <v>246</v>
      </c>
      <c r="B297" s="6" t="s">
        <v>682</v>
      </c>
      <c r="C297" s="1" t="s">
        <v>3555</v>
      </c>
      <c r="D297" s="6" t="s">
        <v>1406</v>
      </c>
      <c r="E297" s="11" t="s">
        <v>104</v>
      </c>
      <c r="F297" s="80">
        <v>50</v>
      </c>
      <c r="G297" s="6"/>
      <c r="H297" s="11" t="s">
        <v>803</v>
      </c>
      <c r="I297" s="198"/>
      <c r="J297" s="241"/>
      <c r="K297" s="211" t="s">
        <v>1616</v>
      </c>
      <c r="L297" s="4" t="s">
        <v>1404</v>
      </c>
      <c r="M297" s="81" t="s">
        <v>532</v>
      </c>
      <c r="N297" s="241"/>
      <c r="O297" s="81">
        <v>240</v>
      </c>
      <c r="P297" s="81">
        <v>236</v>
      </c>
      <c r="Q297" s="41" t="s">
        <v>364</v>
      </c>
      <c r="R297" s="44" t="s">
        <v>1406</v>
      </c>
      <c r="S297" s="80"/>
      <c r="T297" s="80" t="s">
        <v>104</v>
      </c>
      <c r="U297" s="80">
        <v>50</v>
      </c>
      <c r="V297" s="44"/>
      <c r="W297" s="44"/>
      <c r="X297" s="556"/>
      <c r="Y297" s="44" t="s">
        <v>682</v>
      </c>
      <c r="Z297" s="58"/>
      <c r="AA297" s="51" t="s">
        <v>803</v>
      </c>
      <c r="AB297" s="183"/>
      <c r="AC297" s="241"/>
      <c r="AD297" s="81">
        <v>224</v>
      </c>
      <c r="AE297" s="6" t="s">
        <v>364</v>
      </c>
      <c r="AF297" s="6" t="s">
        <v>1036</v>
      </c>
      <c r="AG297" s="11"/>
      <c r="AH297" s="11" t="s">
        <v>104</v>
      </c>
      <c r="AI297" s="11" t="s">
        <v>105</v>
      </c>
      <c r="AJ297" s="80">
        <v>50</v>
      </c>
      <c r="AK297" s="6"/>
      <c r="AL297" s="6"/>
      <c r="AM297" s="58"/>
      <c r="AN297" s="6" t="s">
        <v>682</v>
      </c>
      <c r="AO297" s="58"/>
      <c r="AP297" s="242" t="s">
        <v>803</v>
      </c>
      <c r="AQ297" s="243"/>
      <c r="AS297" s="81">
        <v>224</v>
      </c>
      <c r="AT297" s="6" t="s">
        <v>364</v>
      </c>
      <c r="AU297" s="6" t="s">
        <v>1036</v>
      </c>
      <c r="AV297" s="11"/>
      <c r="AW297" s="11" t="s">
        <v>104</v>
      </c>
      <c r="AX297" s="11" t="s">
        <v>105</v>
      </c>
      <c r="AY297" s="80">
        <v>50</v>
      </c>
      <c r="AZ297" s="6"/>
      <c r="BA297" s="6"/>
      <c r="BB297" s="58"/>
      <c r="BC297" s="6" t="s">
        <v>682</v>
      </c>
      <c r="BD297" s="58"/>
      <c r="BE297" s="11"/>
      <c r="BF297" s="62"/>
      <c r="BG297" s="170"/>
    </row>
    <row r="298" spans="1:60" ht="33.75" hidden="1" customHeight="1" outlineLevel="1" x14ac:dyDescent="0.25">
      <c r="A298" s="81">
        <v>247</v>
      </c>
      <c r="B298" s="6" t="s">
        <v>683</v>
      </c>
      <c r="C298" s="1" t="s">
        <v>3552</v>
      </c>
      <c r="D298" s="6" t="s">
        <v>1407</v>
      </c>
      <c r="E298" s="11" t="s">
        <v>104</v>
      </c>
      <c r="F298" s="80">
        <v>50</v>
      </c>
      <c r="G298" s="6"/>
      <c r="H298" s="11" t="s">
        <v>803</v>
      </c>
      <c r="I298" s="198"/>
      <c r="J298" s="241"/>
      <c r="K298" s="211" t="s">
        <v>1616</v>
      </c>
      <c r="L298" s="4" t="s">
        <v>1404</v>
      </c>
      <c r="M298" s="81" t="s">
        <v>532</v>
      </c>
      <c r="N298" s="241"/>
      <c r="O298" s="81">
        <v>241</v>
      </c>
      <c r="P298" s="81">
        <v>237</v>
      </c>
      <c r="Q298" s="41" t="s">
        <v>365</v>
      </c>
      <c r="R298" s="44" t="s">
        <v>1407</v>
      </c>
      <c r="S298" s="80"/>
      <c r="T298" s="80" t="s">
        <v>104</v>
      </c>
      <c r="U298" s="80">
        <v>50</v>
      </c>
      <c r="V298" s="44"/>
      <c r="W298" s="44"/>
      <c r="X298" s="556"/>
      <c r="Y298" s="44" t="s">
        <v>683</v>
      </c>
      <c r="Z298" s="58"/>
      <c r="AA298" s="51" t="s">
        <v>803</v>
      </c>
      <c r="AB298" s="183"/>
      <c r="AC298" s="241"/>
      <c r="AD298" s="81">
        <v>225</v>
      </c>
      <c r="AE298" s="6" t="s">
        <v>365</v>
      </c>
      <c r="AF298" s="6" t="s">
        <v>1037</v>
      </c>
      <c r="AG298" s="11"/>
      <c r="AH298" s="11" t="s">
        <v>104</v>
      </c>
      <c r="AI298" s="11" t="s">
        <v>105</v>
      </c>
      <c r="AJ298" s="80">
        <v>50</v>
      </c>
      <c r="AK298" s="6"/>
      <c r="AL298" s="6"/>
      <c r="AM298" s="58"/>
      <c r="AN298" s="6" t="s">
        <v>683</v>
      </c>
      <c r="AO298" s="58"/>
      <c r="AP298" s="242" t="s">
        <v>803</v>
      </c>
      <c r="AQ298" s="243"/>
      <c r="AS298" s="81">
        <v>225</v>
      </c>
      <c r="AT298" s="6" t="s">
        <v>365</v>
      </c>
      <c r="AU298" s="6" t="s">
        <v>1037</v>
      </c>
      <c r="AV298" s="11"/>
      <c r="AW298" s="11" t="s">
        <v>104</v>
      </c>
      <c r="AX298" s="11" t="s">
        <v>105</v>
      </c>
      <c r="AY298" s="80">
        <v>50</v>
      </c>
      <c r="AZ298" s="6"/>
      <c r="BA298" s="6"/>
      <c r="BB298" s="58"/>
      <c r="BC298" s="6" t="s">
        <v>683</v>
      </c>
      <c r="BD298" s="58"/>
      <c r="BE298" s="11"/>
      <c r="BF298" s="62"/>
      <c r="BG298" s="170"/>
    </row>
    <row r="299" spans="1:60" ht="51.75" hidden="1" customHeight="1" outlineLevel="1" x14ac:dyDescent="0.25">
      <c r="A299" s="81">
        <v>248</v>
      </c>
      <c r="B299" s="6" t="s">
        <v>684</v>
      </c>
      <c r="C299" s="1" t="s">
        <v>3553</v>
      </c>
      <c r="D299" s="6" t="s">
        <v>3432</v>
      </c>
      <c r="E299" s="11" t="s">
        <v>104</v>
      </c>
      <c r="F299" s="80">
        <v>6</v>
      </c>
      <c r="G299" s="6"/>
      <c r="H299" s="11" t="s">
        <v>803</v>
      </c>
      <c r="I299" s="198"/>
      <c r="J299" s="241"/>
      <c r="K299" s="211" t="s">
        <v>1616</v>
      </c>
      <c r="L299" s="4" t="s">
        <v>1404</v>
      </c>
      <c r="M299" s="81" t="s">
        <v>532</v>
      </c>
      <c r="N299" s="241"/>
      <c r="O299" s="81">
        <v>242</v>
      </c>
      <c r="P299" s="81">
        <v>238</v>
      </c>
      <c r="Q299" s="41" t="s">
        <v>363</v>
      </c>
      <c r="R299" s="44" t="s">
        <v>1408</v>
      </c>
      <c r="S299" s="80"/>
      <c r="T299" s="80" t="s">
        <v>104</v>
      </c>
      <c r="U299" s="80">
        <v>6</v>
      </c>
      <c r="V299" s="44"/>
      <c r="W299" s="44"/>
      <c r="X299" s="556"/>
      <c r="Y299" s="44" t="s">
        <v>684</v>
      </c>
      <c r="Z299" s="58"/>
      <c r="AA299" s="51" t="s">
        <v>803</v>
      </c>
      <c r="AB299" s="183"/>
      <c r="AC299" s="241"/>
      <c r="AD299" s="81">
        <v>226</v>
      </c>
      <c r="AE299" s="6" t="s">
        <v>363</v>
      </c>
      <c r="AF299" s="6" t="s">
        <v>1025</v>
      </c>
      <c r="AG299" s="11"/>
      <c r="AH299" s="11" t="s">
        <v>104</v>
      </c>
      <c r="AI299" s="11" t="s">
        <v>106</v>
      </c>
      <c r="AJ299" s="80">
        <v>6</v>
      </c>
      <c r="AK299" s="6"/>
      <c r="AL299" s="6"/>
      <c r="AM299" s="58"/>
      <c r="AN299" s="6" t="s">
        <v>684</v>
      </c>
      <c r="AO299" s="58"/>
      <c r="AP299" s="242" t="s">
        <v>803</v>
      </c>
      <c r="AQ299" s="243"/>
      <c r="AS299" s="81">
        <v>226</v>
      </c>
      <c r="AT299" s="6" t="s">
        <v>363</v>
      </c>
      <c r="AU299" s="6" t="s">
        <v>1025</v>
      </c>
      <c r="AV299" s="11"/>
      <c r="AW299" s="11" t="s">
        <v>104</v>
      </c>
      <c r="AX299" s="11" t="s">
        <v>106</v>
      </c>
      <c r="AY299" s="80">
        <v>6</v>
      </c>
      <c r="AZ299" s="6"/>
      <c r="BA299" s="6"/>
      <c r="BB299" s="58"/>
      <c r="BC299" s="6" t="s">
        <v>684</v>
      </c>
      <c r="BD299" s="58"/>
      <c r="BE299" s="11"/>
      <c r="BF299" s="62"/>
      <c r="BG299" s="170" t="s">
        <v>71</v>
      </c>
    </row>
    <row r="300" spans="1:60" ht="35.25" hidden="1" customHeight="1" outlineLevel="1" x14ac:dyDescent="0.25">
      <c r="A300" s="81">
        <v>249</v>
      </c>
      <c r="B300" s="6" t="s">
        <v>685</v>
      </c>
      <c r="C300" s="1" t="s">
        <v>3554</v>
      </c>
      <c r="D300" s="41" t="s">
        <v>3447</v>
      </c>
      <c r="E300" s="11" t="s">
        <v>483</v>
      </c>
      <c r="F300" s="80">
        <v>30</v>
      </c>
      <c r="G300" s="6"/>
      <c r="H300" s="11" t="s">
        <v>803</v>
      </c>
      <c r="I300" s="198"/>
      <c r="J300" s="241"/>
      <c r="K300" s="211" t="s">
        <v>1304</v>
      </c>
      <c r="L300" s="4" t="s">
        <v>336</v>
      </c>
      <c r="M300" s="81"/>
      <c r="N300" s="241"/>
      <c r="O300" s="81">
        <v>243</v>
      </c>
      <c r="P300" s="81">
        <v>239</v>
      </c>
      <c r="Q300" s="41" t="s">
        <v>361</v>
      </c>
      <c r="R300" s="41" t="s">
        <v>1409</v>
      </c>
      <c r="S300" s="80"/>
      <c r="T300" s="80" t="s">
        <v>483</v>
      </c>
      <c r="U300" s="80">
        <v>30</v>
      </c>
      <c r="V300" s="44" t="s">
        <v>1081</v>
      </c>
      <c r="W300" s="44" t="s">
        <v>3510</v>
      </c>
      <c r="X300" s="556"/>
      <c r="Y300" s="44" t="s">
        <v>685</v>
      </c>
      <c r="Z300" s="58"/>
      <c r="AA300" s="51" t="s">
        <v>803</v>
      </c>
      <c r="AB300" s="183"/>
      <c r="AC300" s="241"/>
      <c r="AD300" s="81">
        <v>227</v>
      </c>
      <c r="AE300" s="6" t="s">
        <v>361</v>
      </c>
      <c r="AF300" s="6" t="s">
        <v>1038</v>
      </c>
      <c r="AG300" s="11"/>
      <c r="AH300" s="11" t="s">
        <v>103</v>
      </c>
      <c r="AI300" s="11"/>
      <c r="AJ300" s="80">
        <v>30</v>
      </c>
      <c r="AK300" s="6" t="s">
        <v>1081</v>
      </c>
      <c r="AL300" s="6" t="s">
        <v>1219</v>
      </c>
      <c r="AM300" s="58"/>
      <c r="AN300" s="6" t="s">
        <v>685</v>
      </c>
      <c r="AO300" s="58"/>
      <c r="AP300" s="242" t="s">
        <v>803</v>
      </c>
      <c r="AQ300" s="243"/>
      <c r="AS300" s="81">
        <v>227</v>
      </c>
      <c r="AT300" s="6" t="s">
        <v>361</v>
      </c>
      <c r="AU300" s="6" t="s">
        <v>1038</v>
      </c>
      <c r="AV300" s="11"/>
      <c r="AW300" s="11" t="s">
        <v>103</v>
      </c>
      <c r="AX300" s="11"/>
      <c r="AY300" s="80">
        <v>30</v>
      </c>
      <c r="AZ300" s="6" t="s">
        <v>1081</v>
      </c>
      <c r="BA300" s="6" t="s">
        <v>1219</v>
      </c>
      <c r="BB300" s="58"/>
      <c r="BC300" s="6" t="s">
        <v>685</v>
      </c>
      <c r="BD300" s="58"/>
      <c r="BE300" s="11"/>
      <c r="BF300" s="62"/>
      <c r="BG300" s="170" t="s">
        <v>72</v>
      </c>
    </row>
    <row r="301" spans="1:60" ht="51.75" hidden="1" customHeight="1" outlineLevel="1" x14ac:dyDescent="0.25">
      <c r="A301" s="81">
        <v>250</v>
      </c>
      <c r="B301" s="1" t="s">
        <v>687</v>
      </c>
      <c r="C301" s="1" t="s">
        <v>1600</v>
      </c>
      <c r="D301" s="6" t="s">
        <v>3599</v>
      </c>
      <c r="E301" s="11" t="s">
        <v>104</v>
      </c>
      <c r="F301" s="80">
        <v>4</v>
      </c>
      <c r="G301" s="6"/>
      <c r="H301" s="11" t="s">
        <v>803</v>
      </c>
      <c r="I301" s="183"/>
      <c r="J301" s="241"/>
      <c r="K301" s="211" t="s">
        <v>1602</v>
      </c>
      <c r="L301" s="4" t="s">
        <v>1600</v>
      </c>
      <c r="M301" s="81" t="s">
        <v>532</v>
      </c>
      <c r="N301" s="241"/>
      <c r="O301" s="81">
        <v>244</v>
      </c>
      <c r="P301" s="81">
        <v>240</v>
      </c>
      <c r="Q301" s="41" t="s">
        <v>1600</v>
      </c>
      <c r="R301" s="44" t="s">
        <v>1639</v>
      </c>
      <c r="S301" s="80"/>
      <c r="T301" s="80" t="s">
        <v>104</v>
      </c>
      <c r="U301" s="80">
        <v>4</v>
      </c>
      <c r="V301" s="44"/>
      <c r="W301" s="41" t="s">
        <v>1620</v>
      </c>
      <c r="X301" s="556"/>
      <c r="Y301" s="41" t="s">
        <v>687</v>
      </c>
      <c r="Z301" s="59"/>
      <c r="AA301" s="51" t="s">
        <v>803</v>
      </c>
      <c r="AB301" s="183"/>
      <c r="AC301" s="241"/>
      <c r="AD301" s="81">
        <v>228</v>
      </c>
      <c r="AE301" s="6" t="s">
        <v>66</v>
      </c>
      <c r="AF301" s="6" t="s">
        <v>868</v>
      </c>
      <c r="AG301" s="11"/>
      <c r="AH301" s="11" t="s">
        <v>104</v>
      </c>
      <c r="AI301" s="11" t="s">
        <v>106</v>
      </c>
      <c r="AJ301" s="80">
        <v>4</v>
      </c>
      <c r="AK301" s="6"/>
      <c r="AL301" s="6" t="s">
        <v>1220</v>
      </c>
      <c r="AM301" s="58"/>
      <c r="AN301" s="6" t="s">
        <v>687</v>
      </c>
      <c r="AO301" s="58"/>
      <c r="AP301" s="242" t="s">
        <v>803</v>
      </c>
      <c r="AQ301" s="243"/>
      <c r="AS301" s="81" t="s">
        <v>86</v>
      </c>
      <c r="AT301" s="6" t="s">
        <v>66</v>
      </c>
      <c r="AU301" s="6" t="s">
        <v>868</v>
      </c>
      <c r="AV301" s="11"/>
      <c r="AW301" s="11" t="s">
        <v>104</v>
      </c>
      <c r="AX301" s="11" t="s">
        <v>106</v>
      </c>
      <c r="AY301" s="80">
        <v>4</v>
      </c>
      <c r="AZ301" s="6"/>
      <c r="BA301" s="6" t="s">
        <v>1220</v>
      </c>
      <c r="BB301" s="58"/>
      <c r="BC301" s="6" t="s">
        <v>687</v>
      </c>
      <c r="BD301" s="58"/>
      <c r="BE301" s="11" t="s">
        <v>794</v>
      </c>
      <c r="BF301" s="62"/>
      <c r="BG301" s="170"/>
    </row>
    <row r="302" spans="1:60" ht="68.25" hidden="1" customHeight="1" outlineLevel="1" x14ac:dyDescent="0.25">
      <c r="A302" s="81">
        <v>251</v>
      </c>
      <c r="B302" s="1" t="s">
        <v>3646</v>
      </c>
      <c r="C302" s="1" t="s">
        <v>1646</v>
      </c>
      <c r="D302" s="6" t="s">
        <v>3600</v>
      </c>
      <c r="E302" s="11" t="s">
        <v>104</v>
      </c>
      <c r="F302" s="80">
        <v>75</v>
      </c>
      <c r="G302" s="6"/>
      <c r="H302" s="11" t="s">
        <v>803</v>
      </c>
      <c r="I302" s="183"/>
      <c r="J302" s="241"/>
      <c r="K302" s="211" t="s">
        <v>1607</v>
      </c>
      <c r="L302" s="4" t="s">
        <v>1646</v>
      </c>
      <c r="M302" s="81" t="s">
        <v>532</v>
      </c>
      <c r="N302" s="241"/>
      <c r="O302" s="81">
        <v>245</v>
      </c>
      <c r="P302" s="81">
        <v>241</v>
      </c>
      <c r="Q302" s="41" t="s">
        <v>1646</v>
      </c>
      <c r="R302" s="44" t="s">
        <v>1993</v>
      </c>
      <c r="S302" s="80"/>
      <c r="T302" s="80" t="s">
        <v>104</v>
      </c>
      <c r="U302" s="80">
        <v>75</v>
      </c>
      <c r="V302" s="44"/>
      <c r="W302" s="44" t="s">
        <v>1222</v>
      </c>
      <c r="X302" s="556"/>
      <c r="Y302" s="41" t="s">
        <v>688</v>
      </c>
      <c r="Z302" s="59"/>
      <c r="AA302" s="51" t="s">
        <v>803</v>
      </c>
      <c r="AB302" s="183"/>
      <c r="AC302" s="241"/>
      <c r="AD302" s="81">
        <v>229</v>
      </c>
      <c r="AE302" s="6" t="s">
        <v>366</v>
      </c>
      <c r="AF302" s="6" t="s">
        <v>869</v>
      </c>
      <c r="AG302" s="11"/>
      <c r="AH302" s="11" t="s">
        <v>104</v>
      </c>
      <c r="AI302" s="11" t="s">
        <v>105</v>
      </c>
      <c r="AJ302" s="80">
        <v>75</v>
      </c>
      <c r="AK302" s="6"/>
      <c r="AL302" s="6" t="s">
        <v>1221</v>
      </c>
      <c r="AM302" s="58"/>
      <c r="AN302" s="6" t="s">
        <v>688</v>
      </c>
      <c r="AO302" s="58"/>
      <c r="AP302" s="242" t="s">
        <v>803</v>
      </c>
      <c r="AQ302" s="243"/>
      <c r="AS302" s="81" t="s">
        <v>87</v>
      </c>
      <c r="AT302" s="6" t="s">
        <v>366</v>
      </c>
      <c r="AU302" s="6" t="s">
        <v>869</v>
      </c>
      <c r="AV302" s="11"/>
      <c r="AW302" s="11" t="s">
        <v>104</v>
      </c>
      <c r="AX302" s="11" t="s">
        <v>105</v>
      </c>
      <c r="AY302" s="80">
        <v>75</v>
      </c>
      <c r="AZ302" s="6"/>
      <c r="BA302" s="6" t="s">
        <v>1221</v>
      </c>
      <c r="BB302" s="58"/>
      <c r="BC302" s="6" t="s">
        <v>688</v>
      </c>
      <c r="BD302" s="58"/>
      <c r="BE302" s="11" t="s">
        <v>794</v>
      </c>
      <c r="BF302" s="62"/>
      <c r="BG302" s="170"/>
    </row>
    <row r="303" spans="1:60" ht="56.25" hidden="1" customHeight="1" outlineLevel="1" x14ac:dyDescent="0.25">
      <c r="A303" s="81">
        <v>252</v>
      </c>
      <c r="B303" s="1" t="s">
        <v>689</v>
      </c>
      <c r="C303" s="1" t="s">
        <v>1427</v>
      </c>
      <c r="D303" s="41" t="s">
        <v>3601</v>
      </c>
      <c r="E303" s="11" t="s">
        <v>104</v>
      </c>
      <c r="F303" s="80">
        <v>60</v>
      </c>
      <c r="G303" s="6"/>
      <c r="H303" s="11" t="s">
        <v>803</v>
      </c>
      <c r="I303" s="183"/>
      <c r="J303" s="241"/>
      <c r="K303" s="211" t="s">
        <v>1611</v>
      </c>
      <c r="L303" s="6" t="s">
        <v>1427</v>
      </c>
      <c r="M303" s="81" t="s">
        <v>532</v>
      </c>
      <c r="N303" s="241"/>
      <c r="O303" s="81">
        <v>246</v>
      </c>
      <c r="P303" s="81">
        <v>242</v>
      </c>
      <c r="Q303" s="41" t="s">
        <v>67</v>
      </c>
      <c r="R303" s="41" t="s">
        <v>1872</v>
      </c>
      <c r="S303" s="80"/>
      <c r="T303" s="80" t="s">
        <v>104</v>
      </c>
      <c r="U303" s="80">
        <v>60</v>
      </c>
      <c r="V303" s="44"/>
      <c r="W303" s="44" t="s">
        <v>1222</v>
      </c>
      <c r="X303" s="556"/>
      <c r="Y303" s="41" t="s">
        <v>689</v>
      </c>
      <c r="Z303" s="59"/>
      <c r="AA303" s="51" t="s">
        <v>803</v>
      </c>
      <c r="AB303" s="183"/>
      <c r="AC303" s="241"/>
      <c r="AD303" s="81">
        <v>230</v>
      </c>
      <c r="AE303" s="6" t="s">
        <v>67</v>
      </c>
      <c r="AF303" s="6" t="s">
        <v>1039</v>
      </c>
      <c r="AG303" s="11"/>
      <c r="AH303" s="11" t="s">
        <v>104</v>
      </c>
      <c r="AI303" s="11" t="s">
        <v>105</v>
      </c>
      <c r="AJ303" s="80">
        <v>60</v>
      </c>
      <c r="AK303" s="6"/>
      <c r="AL303" s="6" t="s">
        <v>1222</v>
      </c>
      <c r="AM303" s="58"/>
      <c r="AN303" s="6" t="s">
        <v>689</v>
      </c>
      <c r="AO303" s="58"/>
      <c r="AP303" s="242" t="s">
        <v>803</v>
      </c>
      <c r="AQ303" s="243"/>
      <c r="AS303" s="81" t="s">
        <v>522</v>
      </c>
      <c r="AT303" s="6" t="s">
        <v>67</v>
      </c>
      <c r="AU303" s="6" t="s">
        <v>1039</v>
      </c>
      <c r="AV303" s="11"/>
      <c r="AW303" s="11" t="s">
        <v>104</v>
      </c>
      <c r="AX303" s="11" t="s">
        <v>105</v>
      </c>
      <c r="AY303" s="80">
        <v>60</v>
      </c>
      <c r="AZ303" s="6"/>
      <c r="BA303" s="6" t="s">
        <v>1222</v>
      </c>
      <c r="BB303" s="58"/>
      <c r="BC303" s="6" t="s">
        <v>689</v>
      </c>
      <c r="BD303" s="58"/>
      <c r="BE303" s="11" t="s">
        <v>794</v>
      </c>
      <c r="BF303" s="62"/>
      <c r="BG303" s="170"/>
    </row>
    <row r="304" spans="1:60" ht="70.5" hidden="1" customHeight="1" outlineLevel="1" x14ac:dyDescent="0.25">
      <c r="A304" s="81">
        <v>253</v>
      </c>
      <c r="B304" s="1" t="s">
        <v>690</v>
      </c>
      <c r="C304" s="1" t="s">
        <v>1428</v>
      </c>
      <c r="D304" s="41" t="s">
        <v>3602</v>
      </c>
      <c r="E304" s="11" t="s">
        <v>104</v>
      </c>
      <c r="F304" s="80">
        <v>200</v>
      </c>
      <c r="G304" s="6"/>
      <c r="H304" s="11" t="s">
        <v>803</v>
      </c>
      <c r="I304" s="183"/>
      <c r="J304" s="241"/>
      <c r="K304" s="211" t="s">
        <v>1612</v>
      </c>
      <c r="L304" s="6" t="s">
        <v>1428</v>
      </c>
      <c r="M304" s="81" t="s">
        <v>532</v>
      </c>
      <c r="N304" s="241"/>
      <c r="O304" s="81">
        <v>247</v>
      </c>
      <c r="P304" s="81">
        <v>243</v>
      </c>
      <c r="Q304" s="41" t="s">
        <v>68</v>
      </c>
      <c r="R304" s="41" t="s">
        <v>1627</v>
      </c>
      <c r="S304" s="80"/>
      <c r="T304" s="80" t="s">
        <v>104</v>
      </c>
      <c r="U304" s="80">
        <v>200</v>
      </c>
      <c r="V304" s="44"/>
      <c r="W304" s="44" t="s">
        <v>1223</v>
      </c>
      <c r="X304" s="556"/>
      <c r="Y304" s="41" t="s">
        <v>690</v>
      </c>
      <c r="Z304" s="59"/>
      <c r="AA304" s="51" t="s">
        <v>803</v>
      </c>
      <c r="AB304" s="183"/>
      <c r="AC304" s="241"/>
      <c r="AD304" s="81" t="s">
        <v>88</v>
      </c>
      <c r="AE304" s="6" t="s">
        <v>68</v>
      </c>
      <c r="AF304" s="6" t="s">
        <v>1040</v>
      </c>
      <c r="AG304" s="11"/>
      <c r="AH304" s="11" t="s">
        <v>104</v>
      </c>
      <c r="AI304" s="11" t="s">
        <v>105</v>
      </c>
      <c r="AJ304" s="80">
        <v>200</v>
      </c>
      <c r="AK304" s="6"/>
      <c r="AL304" s="6" t="s">
        <v>1223</v>
      </c>
      <c r="AM304" s="58"/>
      <c r="AN304" s="6" t="s">
        <v>690</v>
      </c>
      <c r="AO304" s="58"/>
      <c r="AP304" s="242" t="s">
        <v>803</v>
      </c>
      <c r="AQ304" s="243"/>
      <c r="AS304" s="81" t="s">
        <v>88</v>
      </c>
      <c r="AT304" s="6" t="s">
        <v>68</v>
      </c>
      <c r="AU304" s="6" t="s">
        <v>1040</v>
      </c>
      <c r="AV304" s="11"/>
      <c r="AW304" s="11" t="s">
        <v>104</v>
      </c>
      <c r="AX304" s="11" t="s">
        <v>105</v>
      </c>
      <c r="AY304" s="80">
        <v>200</v>
      </c>
      <c r="AZ304" s="6"/>
      <c r="BA304" s="6" t="s">
        <v>1223</v>
      </c>
      <c r="BB304" s="58"/>
      <c r="BC304" s="6" t="s">
        <v>690</v>
      </c>
      <c r="BD304" s="58"/>
      <c r="BE304" s="11"/>
      <c r="BF304" s="62"/>
      <c r="BG304" s="170"/>
    </row>
    <row r="305" spans="1:98" ht="90" hidden="1" customHeight="1" outlineLevel="1" x14ac:dyDescent="0.25">
      <c r="A305" s="81">
        <v>254</v>
      </c>
      <c r="B305" s="1" t="s">
        <v>691</v>
      </c>
      <c r="C305" s="1" t="s">
        <v>1429</v>
      </c>
      <c r="D305" s="41" t="s">
        <v>3603</v>
      </c>
      <c r="E305" s="11" t="s">
        <v>104</v>
      </c>
      <c r="F305" s="80">
        <v>200</v>
      </c>
      <c r="G305" s="6"/>
      <c r="H305" s="11" t="s">
        <v>803</v>
      </c>
      <c r="I305" s="183"/>
      <c r="J305" s="241"/>
      <c r="K305" s="211" t="s">
        <v>1613</v>
      </c>
      <c r="L305" s="6" t="s">
        <v>1429</v>
      </c>
      <c r="M305" s="81" t="s">
        <v>532</v>
      </c>
      <c r="N305" s="241"/>
      <c r="O305" s="81">
        <v>248</v>
      </c>
      <c r="P305" s="81">
        <v>244</v>
      </c>
      <c r="Q305" s="41" t="s">
        <v>69</v>
      </c>
      <c r="R305" s="41" t="s">
        <v>1873</v>
      </c>
      <c r="S305" s="80"/>
      <c r="T305" s="80" t="s">
        <v>104</v>
      </c>
      <c r="U305" s="80">
        <v>200</v>
      </c>
      <c r="V305" s="44"/>
      <c r="W305" s="44" t="s">
        <v>1224</v>
      </c>
      <c r="X305" s="556"/>
      <c r="Y305" s="41" t="s">
        <v>691</v>
      </c>
      <c r="Z305" s="59"/>
      <c r="AA305" s="51" t="s">
        <v>803</v>
      </c>
      <c r="AB305" s="183"/>
      <c r="AC305" s="241"/>
      <c r="AD305" s="81">
        <v>232</v>
      </c>
      <c r="AE305" s="6" t="s">
        <v>69</v>
      </c>
      <c r="AF305" s="6" t="s">
        <v>1041</v>
      </c>
      <c r="AG305" s="11"/>
      <c r="AH305" s="11" t="s">
        <v>104</v>
      </c>
      <c r="AI305" s="11" t="s">
        <v>105</v>
      </c>
      <c r="AJ305" s="80">
        <v>200</v>
      </c>
      <c r="AK305" s="6"/>
      <c r="AL305" s="6" t="s">
        <v>1224</v>
      </c>
      <c r="AM305" s="58"/>
      <c r="AN305" s="6" t="s">
        <v>691</v>
      </c>
      <c r="AO305" s="58"/>
      <c r="AP305" s="242" t="s">
        <v>803</v>
      </c>
      <c r="AQ305" s="243"/>
      <c r="AS305" s="81" t="s">
        <v>523</v>
      </c>
      <c r="AT305" s="6" t="s">
        <v>69</v>
      </c>
      <c r="AU305" s="6" t="s">
        <v>1041</v>
      </c>
      <c r="AV305" s="11"/>
      <c r="AW305" s="11" t="s">
        <v>104</v>
      </c>
      <c r="AX305" s="11" t="s">
        <v>105</v>
      </c>
      <c r="AY305" s="80">
        <v>200</v>
      </c>
      <c r="AZ305" s="6"/>
      <c r="BA305" s="6" t="s">
        <v>1224</v>
      </c>
      <c r="BB305" s="58"/>
      <c r="BC305" s="6" t="s">
        <v>691</v>
      </c>
      <c r="BD305" s="58"/>
      <c r="BE305" s="11" t="s">
        <v>794</v>
      </c>
      <c r="BF305" s="62"/>
      <c r="BG305" s="170"/>
    </row>
    <row r="306" spans="1:98" ht="68.25" hidden="1" customHeight="1" outlineLevel="1" x14ac:dyDescent="0.25">
      <c r="A306" s="81">
        <v>255</v>
      </c>
      <c r="B306" s="1" t="s">
        <v>692</v>
      </c>
      <c r="C306" s="1" t="s">
        <v>1410</v>
      </c>
      <c r="D306" s="41" t="s">
        <v>3604</v>
      </c>
      <c r="E306" s="11" t="s">
        <v>483</v>
      </c>
      <c r="F306" s="80">
        <v>30</v>
      </c>
      <c r="G306" s="6"/>
      <c r="H306" s="11" t="s">
        <v>803</v>
      </c>
      <c r="I306" s="183"/>
      <c r="J306" s="241"/>
      <c r="K306" s="211" t="s">
        <v>1614</v>
      </c>
      <c r="L306" s="6" t="s">
        <v>1410</v>
      </c>
      <c r="M306" s="81" t="s">
        <v>532</v>
      </c>
      <c r="N306" s="241"/>
      <c r="O306" s="81">
        <v>249</v>
      </c>
      <c r="P306" s="81">
        <v>245</v>
      </c>
      <c r="Q306" s="41" t="s">
        <v>1411</v>
      </c>
      <c r="R306" s="41" t="s">
        <v>1874</v>
      </c>
      <c r="S306" s="80"/>
      <c r="T306" s="80" t="s">
        <v>483</v>
      </c>
      <c r="U306" s="80">
        <v>30</v>
      </c>
      <c r="V306" s="44"/>
      <c r="W306" s="44" t="s">
        <v>1640</v>
      </c>
      <c r="X306" s="556"/>
      <c r="Y306" s="41" t="s">
        <v>692</v>
      </c>
      <c r="Z306" s="59"/>
      <c r="AA306" s="51" t="s">
        <v>803</v>
      </c>
      <c r="AB306" s="183"/>
      <c r="AC306" s="241"/>
      <c r="AD306" s="81">
        <v>233</v>
      </c>
      <c r="AE306" s="6" t="s">
        <v>70</v>
      </c>
      <c r="AF306" s="6" t="s">
        <v>1042</v>
      </c>
      <c r="AG306" s="11"/>
      <c r="AH306" s="11" t="s">
        <v>103</v>
      </c>
      <c r="AI306" s="11"/>
      <c r="AJ306" s="80">
        <v>30</v>
      </c>
      <c r="AK306" s="6"/>
      <c r="AL306" s="6" t="s">
        <v>1227</v>
      </c>
      <c r="AM306" s="58"/>
      <c r="AN306" s="6" t="s">
        <v>692</v>
      </c>
      <c r="AO306" s="58"/>
      <c r="AP306" s="242" t="s">
        <v>803</v>
      </c>
      <c r="AQ306" s="243"/>
      <c r="AS306" s="81" t="s">
        <v>524</v>
      </c>
      <c r="AT306" s="6" t="s">
        <v>70</v>
      </c>
      <c r="AU306" s="6" t="s">
        <v>1042</v>
      </c>
      <c r="AV306" s="11"/>
      <c r="AW306" s="11" t="s">
        <v>103</v>
      </c>
      <c r="AX306" s="11"/>
      <c r="AY306" s="80">
        <v>30</v>
      </c>
      <c r="AZ306" s="6"/>
      <c r="BA306" s="6" t="s">
        <v>1227</v>
      </c>
      <c r="BB306" s="58"/>
      <c r="BC306" s="6" t="s">
        <v>692</v>
      </c>
      <c r="BD306" s="58"/>
      <c r="BE306" s="11" t="s">
        <v>794</v>
      </c>
      <c r="BF306" s="62"/>
      <c r="BG306" s="170"/>
    </row>
    <row r="307" spans="1:98" ht="63.75" hidden="1" customHeight="1" outlineLevel="1" x14ac:dyDescent="0.25">
      <c r="A307" s="81">
        <v>256</v>
      </c>
      <c r="B307" s="1" t="s">
        <v>693</v>
      </c>
      <c r="C307" s="1" t="s">
        <v>1403</v>
      </c>
      <c r="D307" s="41" t="s">
        <v>3605</v>
      </c>
      <c r="E307" s="11" t="s">
        <v>104</v>
      </c>
      <c r="F307" s="80">
        <v>1</v>
      </c>
      <c r="G307" s="6" t="s">
        <v>3404</v>
      </c>
      <c r="H307" s="11" t="s">
        <v>803</v>
      </c>
      <c r="I307" s="183"/>
      <c r="J307" s="241"/>
      <c r="K307" s="211" t="s">
        <v>1615</v>
      </c>
      <c r="L307" s="4" t="s">
        <v>1403</v>
      </c>
      <c r="M307" s="81" t="s">
        <v>532</v>
      </c>
      <c r="N307" s="241"/>
      <c r="O307" s="81">
        <v>250</v>
      </c>
      <c r="P307" s="81">
        <v>246</v>
      </c>
      <c r="Q307" s="41" t="s">
        <v>1403</v>
      </c>
      <c r="R307" s="41" t="s">
        <v>1875</v>
      </c>
      <c r="S307" s="80"/>
      <c r="T307" s="80" t="s">
        <v>104</v>
      </c>
      <c r="U307" s="80">
        <v>1</v>
      </c>
      <c r="V307" s="44" t="s">
        <v>1628</v>
      </c>
      <c r="W307" s="44" t="s">
        <v>1629</v>
      </c>
      <c r="X307" s="556"/>
      <c r="Y307" s="41" t="s">
        <v>693</v>
      </c>
      <c r="Z307" s="59"/>
      <c r="AA307" s="51" t="s">
        <v>803</v>
      </c>
      <c r="AB307" s="183"/>
      <c r="AC307" s="241"/>
      <c r="AD307" s="81">
        <v>234</v>
      </c>
      <c r="AE307" s="6" t="s">
        <v>367</v>
      </c>
      <c r="AF307" s="6" t="s">
        <v>1043</v>
      </c>
      <c r="AG307" s="11"/>
      <c r="AH307" s="11" t="s">
        <v>104</v>
      </c>
      <c r="AI307" s="11" t="s">
        <v>105</v>
      </c>
      <c r="AJ307" s="80">
        <v>1</v>
      </c>
      <c r="AK307" s="6"/>
      <c r="AL307" s="6" t="s">
        <v>1225</v>
      </c>
      <c r="AM307" s="58"/>
      <c r="AN307" s="6" t="s">
        <v>693</v>
      </c>
      <c r="AO307" s="58"/>
      <c r="AP307" s="242" t="s">
        <v>803</v>
      </c>
      <c r="AQ307" s="243"/>
      <c r="AS307" s="81" t="s">
        <v>525</v>
      </c>
      <c r="AT307" s="6" t="s">
        <v>367</v>
      </c>
      <c r="AU307" s="6" t="s">
        <v>1043</v>
      </c>
      <c r="AV307" s="11"/>
      <c r="AW307" s="11" t="s">
        <v>104</v>
      </c>
      <c r="AX307" s="11" t="s">
        <v>105</v>
      </c>
      <c r="AY307" s="80">
        <v>1</v>
      </c>
      <c r="AZ307" s="6"/>
      <c r="BA307" s="6" t="s">
        <v>1225</v>
      </c>
      <c r="BB307" s="58"/>
      <c r="BC307" s="6" t="s">
        <v>693</v>
      </c>
      <c r="BD307" s="58"/>
      <c r="BE307" s="11" t="s">
        <v>794</v>
      </c>
      <c r="BF307" s="62"/>
      <c r="BG307" s="170"/>
    </row>
    <row r="308" spans="1:98" ht="28.5" hidden="1" customHeight="1" outlineLevel="1" x14ac:dyDescent="0.25">
      <c r="A308" s="81">
        <v>257</v>
      </c>
      <c r="B308" s="1" t="s">
        <v>694</v>
      </c>
      <c r="C308" s="1" t="s">
        <v>368</v>
      </c>
      <c r="D308" s="6" t="s">
        <v>3606</v>
      </c>
      <c r="E308" s="238" t="s">
        <v>104</v>
      </c>
      <c r="F308" s="138">
        <v>250</v>
      </c>
      <c r="G308" s="6"/>
      <c r="H308" s="11" t="s">
        <v>803</v>
      </c>
      <c r="I308" s="183"/>
      <c r="J308" s="241"/>
      <c r="K308" s="78" t="s">
        <v>1304</v>
      </c>
      <c r="L308" s="4"/>
      <c r="M308" s="82"/>
      <c r="N308" s="241"/>
      <c r="O308" s="81">
        <v>251</v>
      </c>
      <c r="P308" s="81">
        <v>247</v>
      </c>
      <c r="Q308" s="41" t="s">
        <v>368</v>
      </c>
      <c r="R308" s="44" t="s">
        <v>1876</v>
      </c>
      <c r="S308" s="138"/>
      <c r="T308" s="138" t="s">
        <v>104</v>
      </c>
      <c r="U308" s="138">
        <v>250</v>
      </c>
      <c r="V308" s="44"/>
      <c r="W308" s="82" t="s">
        <v>1641</v>
      </c>
      <c r="X308" s="556"/>
      <c r="Y308" s="41" t="s">
        <v>694</v>
      </c>
      <c r="Z308" s="59"/>
      <c r="AA308" s="51" t="s">
        <v>803</v>
      </c>
      <c r="AB308" s="183"/>
      <c r="AC308" s="241"/>
      <c r="AD308" s="81">
        <v>235</v>
      </c>
      <c r="AE308" s="6" t="s">
        <v>368</v>
      </c>
      <c r="AF308" s="6" t="s">
        <v>1044</v>
      </c>
      <c r="AG308" s="238"/>
      <c r="AH308" s="238" t="s">
        <v>104</v>
      </c>
      <c r="AI308" s="11" t="s">
        <v>105</v>
      </c>
      <c r="AJ308" s="138">
        <v>250</v>
      </c>
      <c r="AK308" s="6"/>
      <c r="AL308" s="6" t="s">
        <v>1226</v>
      </c>
      <c r="AM308" s="58"/>
      <c r="AN308" s="6" t="s">
        <v>694</v>
      </c>
      <c r="AO308" s="58"/>
      <c r="AP308" s="242" t="s">
        <v>802</v>
      </c>
      <c r="AQ308" s="243" t="s">
        <v>1949</v>
      </c>
      <c r="AS308" s="81" t="s">
        <v>526</v>
      </c>
      <c r="AT308" s="6" t="s">
        <v>368</v>
      </c>
      <c r="AU308" s="6" t="s">
        <v>1044</v>
      </c>
      <c r="AV308" s="238"/>
      <c r="AW308" s="238" t="s">
        <v>104</v>
      </c>
      <c r="AX308" s="11" t="s">
        <v>105</v>
      </c>
      <c r="AY308" s="138">
        <v>50</v>
      </c>
      <c r="AZ308" s="6"/>
      <c r="BA308" s="6" t="s">
        <v>1226</v>
      </c>
      <c r="BB308" s="58"/>
      <c r="BC308" s="6" t="s">
        <v>694</v>
      </c>
      <c r="BD308" s="58"/>
      <c r="BE308" s="11" t="s">
        <v>794</v>
      </c>
      <c r="BF308" s="62"/>
      <c r="BG308" s="170"/>
    </row>
    <row r="309" spans="1:98" ht="25.5" hidden="1" customHeight="1" outlineLevel="1" x14ac:dyDescent="0.25">
      <c r="A309" s="81">
        <v>258</v>
      </c>
      <c r="B309" s="2"/>
      <c r="C309" s="1" t="s">
        <v>415</v>
      </c>
      <c r="D309" s="41" t="s">
        <v>3651</v>
      </c>
      <c r="E309" s="238" t="s">
        <v>104</v>
      </c>
      <c r="F309" s="138" t="s">
        <v>151</v>
      </c>
      <c r="G309" s="6"/>
      <c r="H309" s="11" t="s">
        <v>803</v>
      </c>
      <c r="I309" s="183"/>
      <c r="J309" s="241"/>
      <c r="K309" s="211" t="s">
        <v>1608</v>
      </c>
      <c r="L309" s="4" t="s">
        <v>415</v>
      </c>
      <c r="M309" s="81" t="s">
        <v>532</v>
      </c>
      <c r="N309" s="241"/>
      <c r="O309" s="81">
        <v>252</v>
      </c>
      <c r="P309" s="81">
        <v>248</v>
      </c>
      <c r="Q309" s="41" t="s">
        <v>415</v>
      </c>
      <c r="R309" s="41" t="s">
        <v>1625</v>
      </c>
      <c r="S309" s="138"/>
      <c r="T309" s="138" t="s">
        <v>104</v>
      </c>
      <c r="U309" s="138" t="s">
        <v>151</v>
      </c>
      <c r="V309" s="44"/>
      <c r="W309" s="41"/>
      <c r="X309" s="556"/>
      <c r="Y309" s="39"/>
      <c r="Z309" s="59"/>
      <c r="AA309" s="51" t="s">
        <v>803</v>
      </c>
      <c r="AB309" s="183"/>
      <c r="AC309" s="241"/>
      <c r="AD309" s="81"/>
      <c r="AE309" s="6" t="s">
        <v>415</v>
      </c>
      <c r="AF309" s="6"/>
      <c r="AG309" s="238"/>
      <c r="AH309" s="238" t="s">
        <v>104</v>
      </c>
      <c r="AI309" s="11" t="s">
        <v>105</v>
      </c>
      <c r="AJ309" s="138" t="s">
        <v>151</v>
      </c>
      <c r="AK309" s="6"/>
      <c r="AL309" s="6"/>
      <c r="AM309" s="58"/>
      <c r="AN309" s="6" t="s">
        <v>415</v>
      </c>
      <c r="AO309" s="58"/>
      <c r="AP309" s="242" t="s">
        <v>803</v>
      </c>
      <c r="AQ309" s="243"/>
      <c r="AS309" s="81"/>
      <c r="AT309" s="6" t="s">
        <v>415</v>
      </c>
      <c r="AU309" s="6"/>
      <c r="AV309" s="238"/>
      <c r="AW309" s="238" t="s">
        <v>104</v>
      </c>
      <c r="AX309" s="11" t="s">
        <v>105</v>
      </c>
      <c r="AY309" s="138" t="s">
        <v>151</v>
      </c>
      <c r="AZ309" s="6"/>
      <c r="BA309" s="6"/>
      <c r="BB309" s="58"/>
      <c r="BC309" s="6" t="s">
        <v>415</v>
      </c>
      <c r="BD309" s="58"/>
      <c r="BE309" s="11"/>
      <c r="BF309" s="62"/>
      <c r="BG309" s="170"/>
    </row>
    <row r="310" spans="1:98" s="516" customFormat="1" ht="25.5" hidden="1" customHeight="1" outlineLevel="1" x14ac:dyDescent="0.25">
      <c r="A310" s="81">
        <v>259</v>
      </c>
      <c r="B310" s="506" t="s">
        <v>3488</v>
      </c>
      <c r="C310" s="508" t="s">
        <v>3441</v>
      </c>
      <c r="D310" s="509" t="s">
        <v>3444</v>
      </c>
      <c r="E310" s="510" t="s">
        <v>104</v>
      </c>
      <c r="F310" s="507">
        <v>50</v>
      </c>
      <c r="G310" s="506"/>
      <c r="H310" s="515" t="s">
        <v>794</v>
      </c>
      <c r="I310" s="512">
        <v>2017</v>
      </c>
      <c r="J310" s="241"/>
      <c r="K310" s="78" t="s">
        <v>1304</v>
      </c>
      <c r="L310" s="171"/>
      <c r="M310" s="82"/>
      <c r="N310" s="241"/>
      <c r="O310" s="81"/>
      <c r="P310" s="81"/>
      <c r="Q310" s="584"/>
      <c r="R310" s="580"/>
      <c r="S310" s="581"/>
      <c r="T310" s="581"/>
      <c r="U310" s="583"/>
      <c r="V310" s="44"/>
      <c r="W310" s="41"/>
      <c r="X310" s="556"/>
      <c r="Y310" s="39"/>
      <c r="Z310" s="59"/>
      <c r="AA310" s="51"/>
      <c r="AB310" s="183"/>
      <c r="AC310" s="241"/>
      <c r="AD310" s="81"/>
      <c r="AE310" s="171"/>
      <c r="AF310" s="688"/>
      <c r="AG310" s="689"/>
      <c r="AH310" s="689"/>
      <c r="AI310" s="690"/>
      <c r="AJ310" s="255"/>
      <c r="AK310" s="4"/>
      <c r="AL310" s="4"/>
      <c r="AM310" s="4"/>
      <c r="AN310" s="4"/>
      <c r="AO310" s="4"/>
      <c r="AP310" s="242"/>
      <c r="AQ310" s="243"/>
      <c r="AR310" s="502"/>
      <c r="AS310" s="686"/>
      <c r="AT310" s="688"/>
      <c r="AU310" s="688"/>
      <c r="AV310" s="689"/>
      <c r="AW310" s="689"/>
      <c r="AX310" s="691"/>
      <c r="AY310" s="692"/>
      <c r="AZ310" s="4"/>
      <c r="BA310" s="4"/>
      <c r="BB310" s="4"/>
      <c r="BC310" s="4"/>
      <c r="BD310" s="4"/>
      <c r="BE310" s="56"/>
      <c r="BF310" s="56"/>
      <c r="BG310" s="171"/>
      <c r="BH310" s="514"/>
      <c r="BI310" s="245"/>
      <c r="BJ310" s="245"/>
      <c r="BK310" s="245"/>
      <c r="BL310" s="245"/>
      <c r="BM310" s="245"/>
      <c r="BN310" s="245"/>
      <c r="BO310" s="245"/>
      <c r="BP310" s="245"/>
      <c r="BQ310" s="245"/>
      <c r="BR310" s="245"/>
      <c r="BS310" s="245"/>
      <c r="BT310" s="245"/>
      <c r="BU310" s="245"/>
      <c r="BV310" s="245"/>
      <c r="BW310" s="245"/>
      <c r="BX310" s="245"/>
      <c r="BY310" s="245"/>
      <c r="BZ310" s="245"/>
      <c r="CA310" s="245"/>
      <c r="CB310" s="245"/>
      <c r="CC310" s="245"/>
      <c r="CD310" s="245"/>
      <c r="CE310" s="245"/>
      <c r="CF310" s="245"/>
      <c r="CG310" s="245"/>
      <c r="CH310" s="245"/>
      <c r="CI310" s="245"/>
      <c r="CJ310" s="245"/>
      <c r="CK310" s="245"/>
      <c r="CL310" s="245"/>
      <c r="CM310" s="245"/>
      <c r="CN310" s="245"/>
      <c r="CO310" s="245"/>
      <c r="CP310" s="245"/>
      <c r="CQ310" s="245"/>
      <c r="CR310" s="245"/>
      <c r="CS310" s="245"/>
      <c r="CT310" s="245"/>
    </row>
    <row r="311" spans="1:98" s="516" customFormat="1" ht="25.5" hidden="1" customHeight="1" outlineLevel="1" x14ac:dyDescent="0.25">
      <c r="A311" s="81">
        <v>260</v>
      </c>
      <c r="B311" s="506" t="s">
        <v>3682</v>
      </c>
      <c r="C311" s="508" t="s">
        <v>3442</v>
      </c>
      <c r="D311" s="509" t="s">
        <v>3445</v>
      </c>
      <c r="E311" s="510" t="s">
        <v>104</v>
      </c>
      <c r="F311" s="507">
        <v>50</v>
      </c>
      <c r="G311" s="506"/>
      <c r="H311" s="515" t="s">
        <v>794</v>
      </c>
      <c r="I311" s="512">
        <v>2017</v>
      </c>
      <c r="J311" s="241"/>
      <c r="K311" s="78" t="s">
        <v>1304</v>
      </c>
      <c r="L311" s="171"/>
      <c r="M311" s="82"/>
      <c r="N311" s="241"/>
      <c r="O311" s="81"/>
      <c r="P311" s="81"/>
      <c r="Q311" s="584"/>
      <c r="R311" s="580"/>
      <c r="S311" s="581"/>
      <c r="T311" s="581"/>
      <c r="U311" s="583"/>
      <c r="V311" s="44"/>
      <c r="W311" s="41"/>
      <c r="X311" s="556"/>
      <c r="Y311" s="39"/>
      <c r="Z311" s="59"/>
      <c r="AA311" s="51"/>
      <c r="AB311" s="183"/>
      <c r="AC311" s="241"/>
      <c r="AD311" s="81"/>
      <c r="AE311" s="171"/>
      <c r="AF311" s="688"/>
      <c r="AG311" s="689"/>
      <c r="AH311" s="689"/>
      <c r="AI311" s="690"/>
      <c r="AJ311" s="255"/>
      <c r="AK311" s="4"/>
      <c r="AL311" s="4"/>
      <c r="AM311" s="4"/>
      <c r="AN311" s="4"/>
      <c r="AO311" s="4"/>
      <c r="AP311" s="242"/>
      <c r="AQ311" s="243"/>
      <c r="AR311" s="502"/>
      <c r="AS311" s="686"/>
      <c r="AT311" s="688"/>
      <c r="AU311" s="688"/>
      <c r="AV311" s="689"/>
      <c r="AW311" s="689"/>
      <c r="AX311" s="691"/>
      <c r="AY311" s="692"/>
      <c r="AZ311" s="4"/>
      <c r="BA311" s="4"/>
      <c r="BB311" s="4"/>
      <c r="BC311" s="4"/>
      <c r="BD311" s="4"/>
      <c r="BE311" s="56"/>
      <c r="BF311" s="56"/>
      <c r="BG311" s="171"/>
      <c r="BH311" s="514"/>
      <c r="BI311" s="245"/>
      <c r="BJ311" s="245"/>
      <c r="BK311" s="245"/>
      <c r="BL311" s="245"/>
      <c r="BM311" s="245"/>
      <c r="BN311" s="245"/>
      <c r="BO311" s="245"/>
      <c r="BP311" s="245"/>
      <c r="BQ311" s="245"/>
      <c r="BR311" s="245"/>
      <c r="BS311" s="245"/>
      <c r="BT311" s="245"/>
      <c r="BU311" s="245"/>
      <c r="BV311" s="245"/>
      <c r="BW311" s="245"/>
      <c r="BX311" s="245"/>
      <c r="BY311" s="245"/>
      <c r="BZ311" s="245"/>
      <c r="CA311" s="245"/>
      <c r="CB311" s="245"/>
      <c r="CC311" s="245"/>
      <c r="CD311" s="245"/>
      <c r="CE311" s="245"/>
      <c r="CF311" s="245"/>
      <c r="CG311" s="245"/>
      <c r="CH311" s="245"/>
      <c r="CI311" s="245"/>
      <c r="CJ311" s="245"/>
      <c r="CK311" s="245"/>
      <c r="CL311" s="245"/>
      <c r="CM311" s="245"/>
      <c r="CN311" s="245"/>
      <c r="CO311" s="245"/>
      <c r="CP311" s="245"/>
      <c r="CQ311" s="245"/>
      <c r="CR311" s="245"/>
      <c r="CS311" s="245"/>
      <c r="CT311" s="245"/>
    </row>
    <row r="312" spans="1:98" s="516" customFormat="1" ht="25.5" hidden="1" customHeight="1" outlineLevel="1" x14ac:dyDescent="0.25">
      <c r="A312" s="81">
        <v>261</v>
      </c>
      <c r="B312" s="503" t="s">
        <v>3489</v>
      </c>
      <c r="C312" s="508" t="s">
        <v>3443</v>
      </c>
      <c r="D312" s="509" t="s">
        <v>3446</v>
      </c>
      <c r="E312" s="515" t="s">
        <v>483</v>
      </c>
      <c r="F312" s="507">
        <v>30</v>
      </c>
      <c r="G312" s="506"/>
      <c r="H312" s="515" t="s">
        <v>794</v>
      </c>
      <c r="I312" s="512">
        <v>2017</v>
      </c>
      <c r="J312" s="241"/>
      <c r="K312" s="78" t="s">
        <v>1304</v>
      </c>
      <c r="L312" s="171"/>
      <c r="M312" s="82"/>
      <c r="N312" s="241"/>
      <c r="O312" s="81"/>
      <c r="P312" s="81"/>
      <c r="Q312" s="584"/>
      <c r="R312" s="580"/>
      <c r="S312" s="581"/>
      <c r="T312" s="581"/>
      <c r="U312" s="583"/>
      <c r="V312" s="44"/>
      <c r="W312" s="41"/>
      <c r="X312" s="556"/>
      <c r="Y312" s="39"/>
      <c r="Z312" s="59"/>
      <c r="AA312" s="51"/>
      <c r="AB312" s="183"/>
      <c r="AC312" s="241"/>
      <c r="AD312" s="81"/>
      <c r="AE312" s="171"/>
      <c r="AF312" s="688"/>
      <c r="AG312" s="689"/>
      <c r="AH312" s="689"/>
      <c r="AI312" s="690"/>
      <c r="AJ312" s="255"/>
      <c r="AK312" s="4"/>
      <c r="AL312" s="4"/>
      <c r="AM312" s="4"/>
      <c r="AN312" s="4"/>
      <c r="AO312" s="4"/>
      <c r="AP312" s="242"/>
      <c r="AQ312" s="243"/>
      <c r="AR312" s="502"/>
      <c r="AS312" s="686"/>
      <c r="AT312" s="688"/>
      <c r="AU312" s="688"/>
      <c r="AV312" s="689"/>
      <c r="AW312" s="689"/>
      <c r="AX312" s="691"/>
      <c r="AY312" s="692"/>
      <c r="AZ312" s="4"/>
      <c r="BA312" s="4"/>
      <c r="BB312" s="4"/>
      <c r="BC312" s="4"/>
      <c r="BD312" s="4"/>
      <c r="BE312" s="56"/>
      <c r="BF312" s="56"/>
      <c r="BG312" s="171"/>
      <c r="BH312" s="514"/>
      <c r="BI312" s="245"/>
      <c r="BJ312" s="245"/>
      <c r="BK312" s="245"/>
      <c r="BL312" s="245"/>
      <c r="BM312" s="245"/>
      <c r="BN312" s="245"/>
      <c r="BO312" s="245"/>
      <c r="BP312" s="245"/>
      <c r="BQ312" s="245"/>
      <c r="BR312" s="245"/>
      <c r="BS312" s="245"/>
      <c r="BT312" s="245"/>
      <c r="BU312" s="245"/>
      <c r="BV312" s="245"/>
      <c r="BW312" s="245"/>
      <c r="BX312" s="245"/>
      <c r="BY312" s="245"/>
      <c r="BZ312" s="245"/>
      <c r="CA312" s="245"/>
      <c r="CB312" s="245"/>
      <c r="CC312" s="245"/>
      <c r="CD312" s="245"/>
      <c r="CE312" s="245"/>
      <c r="CF312" s="245"/>
      <c r="CG312" s="245"/>
      <c r="CH312" s="245"/>
      <c r="CI312" s="245"/>
      <c r="CJ312" s="245"/>
      <c r="CK312" s="245"/>
      <c r="CL312" s="245"/>
      <c r="CM312" s="245"/>
      <c r="CN312" s="245"/>
      <c r="CO312" s="245"/>
      <c r="CP312" s="245"/>
      <c r="CQ312" s="245"/>
      <c r="CR312" s="245"/>
      <c r="CS312" s="245"/>
      <c r="CT312" s="245"/>
    </row>
    <row r="313" spans="1:98" s="516" customFormat="1" ht="25.5" hidden="1" customHeight="1" outlineLevel="1" x14ac:dyDescent="0.25">
      <c r="A313" s="81">
        <v>262</v>
      </c>
      <c r="B313" s="503" t="s">
        <v>3650</v>
      </c>
      <c r="C313" s="508" t="s">
        <v>3649</v>
      </c>
      <c r="D313" s="509" t="s">
        <v>3697</v>
      </c>
      <c r="E313" s="515" t="s">
        <v>104</v>
      </c>
      <c r="F313" s="507">
        <v>250</v>
      </c>
      <c r="G313" s="506"/>
      <c r="H313" s="515" t="s">
        <v>794</v>
      </c>
      <c r="I313" s="512">
        <v>2017</v>
      </c>
      <c r="J313" s="241"/>
      <c r="K313" s="78" t="s">
        <v>1304</v>
      </c>
      <c r="L313" s="171"/>
      <c r="M313" s="82"/>
      <c r="N313" s="241"/>
      <c r="O313" s="81"/>
      <c r="P313" s="81"/>
      <c r="Q313" s="584"/>
      <c r="R313" s="580"/>
      <c r="S313" s="581"/>
      <c r="T313" s="581"/>
      <c r="U313" s="583"/>
      <c r="V313" s="44"/>
      <c r="W313" s="41"/>
      <c r="X313" s="556"/>
      <c r="Y313" s="39"/>
      <c r="Z313" s="59"/>
      <c r="AA313" s="51"/>
      <c r="AB313" s="183"/>
      <c r="AC313" s="241"/>
      <c r="AD313" s="81"/>
      <c r="AE313" s="171"/>
      <c r="AF313" s="688"/>
      <c r="AG313" s="689"/>
      <c r="AH313" s="689"/>
      <c r="AI313" s="690"/>
      <c r="AJ313" s="255"/>
      <c r="AK313" s="4"/>
      <c r="AL313" s="4"/>
      <c r="AM313" s="4"/>
      <c r="AN313" s="4"/>
      <c r="AO313" s="4"/>
      <c r="AP313" s="242"/>
      <c r="AQ313" s="243"/>
      <c r="AR313" s="502"/>
      <c r="AS313" s="686"/>
      <c r="AT313" s="688"/>
      <c r="AU313" s="688"/>
      <c r="AV313" s="689"/>
      <c r="AW313" s="689"/>
      <c r="AX313" s="691"/>
      <c r="AY313" s="692"/>
      <c r="AZ313" s="4"/>
      <c r="BA313" s="4"/>
      <c r="BB313" s="4"/>
      <c r="BC313" s="4"/>
      <c r="BD313" s="4"/>
      <c r="BE313" s="56"/>
      <c r="BF313" s="56"/>
      <c r="BG313" s="171"/>
      <c r="BH313" s="514"/>
      <c r="BI313" s="245"/>
      <c r="BJ313" s="245"/>
      <c r="BK313" s="245"/>
      <c r="BL313" s="245"/>
      <c r="BM313" s="245"/>
      <c r="BN313" s="245"/>
      <c r="BO313" s="245"/>
      <c r="BP313" s="245"/>
      <c r="BQ313" s="245"/>
      <c r="BR313" s="245"/>
      <c r="BS313" s="245"/>
      <c r="BT313" s="245"/>
      <c r="BU313" s="245"/>
      <c r="BV313" s="245"/>
      <c r="BW313" s="245"/>
      <c r="BX313" s="245"/>
      <c r="BY313" s="245"/>
      <c r="BZ313" s="245"/>
      <c r="CA313" s="245"/>
      <c r="CB313" s="245"/>
      <c r="CC313" s="245"/>
      <c r="CD313" s="245"/>
      <c r="CE313" s="245"/>
      <c r="CF313" s="245"/>
      <c r="CG313" s="245"/>
      <c r="CH313" s="245"/>
      <c r="CI313" s="245"/>
      <c r="CJ313" s="245"/>
      <c r="CK313" s="245"/>
      <c r="CL313" s="245"/>
      <c r="CM313" s="245"/>
      <c r="CN313" s="245"/>
      <c r="CO313" s="245"/>
      <c r="CP313" s="245"/>
      <c r="CQ313" s="245"/>
      <c r="CR313" s="245"/>
      <c r="CS313" s="245"/>
      <c r="CT313" s="245"/>
    </row>
    <row r="314" spans="1:98" s="271" customFormat="1" ht="19.5" customHeight="1" collapsed="1" x14ac:dyDescent="0.25">
      <c r="A314" s="148"/>
      <c r="B314" s="26"/>
      <c r="C314" s="479" t="s">
        <v>686</v>
      </c>
      <c r="D314" s="26"/>
      <c r="E314" s="26"/>
      <c r="F314" s="26"/>
      <c r="G314" s="26"/>
      <c r="H314" s="679"/>
      <c r="I314" s="205"/>
      <c r="J314" s="163"/>
      <c r="K314" s="48" t="s">
        <v>1304</v>
      </c>
      <c r="L314" s="49"/>
      <c r="M314" s="140"/>
      <c r="N314" s="163"/>
      <c r="O314" s="148"/>
      <c r="P314" s="148"/>
      <c r="Q314" s="538" t="s">
        <v>686</v>
      </c>
      <c r="R314" s="571"/>
      <c r="S314" s="571"/>
      <c r="T314" s="571"/>
      <c r="U314" s="571"/>
      <c r="V314" s="571"/>
      <c r="W314" s="571"/>
      <c r="X314" s="551"/>
      <c r="Y314" s="571"/>
      <c r="Z314" s="128"/>
      <c r="AA314" s="154"/>
      <c r="AB314" s="205"/>
      <c r="AC314" s="163"/>
      <c r="AD314" s="27"/>
      <c r="AE314" s="714" t="s">
        <v>686</v>
      </c>
      <c r="AF314" s="715"/>
      <c r="AG314" s="715"/>
      <c r="AH314" s="715"/>
      <c r="AI314" s="716"/>
      <c r="AJ314" s="27"/>
      <c r="AK314" s="27"/>
      <c r="AL314" s="27"/>
      <c r="AM314" s="74"/>
      <c r="AN314" s="27"/>
      <c r="AO314" s="74"/>
      <c r="AP314" s="168"/>
      <c r="AQ314" s="195"/>
      <c r="AR314" s="266"/>
      <c r="AS314" s="709" t="s">
        <v>575</v>
      </c>
      <c r="AT314" s="710"/>
      <c r="AU314" s="710"/>
      <c r="AV314" s="710"/>
      <c r="AW314" s="710"/>
      <c r="AX314" s="710"/>
      <c r="AY314" s="711"/>
      <c r="AZ314" s="27"/>
      <c r="BA314" s="28"/>
      <c r="BB314" s="71"/>
      <c r="BC314" s="26"/>
      <c r="BD314" s="128"/>
      <c r="BE314" s="121"/>
      <c r="BF314" s="122"/>
      <c r="BG314" s="175" t="s">
        <v>44</v>
      </c>
      <c r="BH314" s="266"/>
      <c r="BI314" s="270"/>
      <c r="BJ314" s="270"/>
      <c r="BK314" s="270"/>
      <c r="BL314" s="270"/>
      <c r="BM314" s="270"/>
      <c r="BN314" s="270"/>
      <c r="BO314" s="270"/>
      <c r="BP314" s="270"/>
      <c r="BQ314" s="270"/>
      <c r="BR314" s="270"/>
      <c r="BS314" s="270"/>
      <c r="BT314" s="270"/>
      <c r="BU314" s="270"/>
      <c r="BV314" s="270"/>
      <c r="BW314" s="270"/>
      <c r="BX314" s="270"/>
      <c r="BY314" s="270"/>
      <c r="BZ314" s="270"/>
      <c r="CA314" s="270"/>
      <c r="CB314" s="270"/>
      <c r="CC314" s="270"/>
      <c r="CD314" s="270"/>
      <c r="CE314" s="270"/>
      <c r="CF314" s="270"/>
      <c r="CG314" s="270"/>
      <c r="CH314" s="270"/>
      <c r="CI314" s="270"/>
      <c r="CJ314" s="270"/>
      <c r="CK314" s="270"/>
      <c r="CL314" s="270"/>
      <c r="CM314" s="270"/>
      <c r="CN314" s="270"/>
      <c r="CO314" s="270"/>
      <c r="CP314" s="270"/>
      <c r="CQ314" s="270"/>
      <c r="CR314" s="270"/>
      <c r="CS314" s="270"/>
    </row>
    <row r="315" spans="1:98" hidden="1" outlineLevel="1" x14ac:dyDescent="0.25">
      <c r="A315" s="43"/>
      <c r="B315" s="6"/>
      <c r="C315" s="1"/>
      <c r="D315" s="1"/>
      <c r="E315" s="1"/>
      <c r="F315" s="41"/>
      <c r="G315" s="1"/>
      <c r="H315" s="11"/>
      <c r="I315" s="197"/>
      <c r="J315" s="241"/>
      <c r="K315" s="139" t="s">
        <v>1304</v>
      </c>
      <c r="L315" s="278"/>
      <c r="M315" s="257"/>
      <c r="N315" s="241"/>
      <c r="O315" s="81"/>
      <c r="P315" s="43"/>
      <c r="Q315" s="41"/>
      <c r="R315" s="41"/>
      <c r="S315" s="41"/>
      <c r="T315" s="41"/>
      <c r="U315" s="41"/>
      <c r="V315" s="41"/>
      <c r="W315" s="44"/>
      <c r="X315" s="542"/>
      <c r="Y315" s="44"/>
      <c r="Z315" s="58"/>
      <c r="AA315" s="51"/>
      <c r="AB315" s="197"/>
      <c r="AC315" s="241"/>
      <c r="AD315" s="240"/>
      <c r="AE315" s="240"/>
      <c r="AF315" s="240"/>
      <c r="AG315" s="240"/>
      <c r="AH315" s="240"/>
      <c r="AI315" s="240"/>
      <c r="AJ315" s="240"/>
      <c r="AK315" s="240"/>
      <c r="AL315" s="240"/>
      <c r="AM315" s="263"/>
      <c r="AN315" s="240"/>
      <c r="AO315" s="263"/>
      <c r="AP315" s="242"/>
      <c r="AQ315" s="243"/>
      <c r="AS315" s="43"/>
      <c r="AT315" s="1"/>
      <c r="AU315" s="1"/>
      <c r="AV315" s="1"/>
      <c r="AW315" s="1"/>
      <c r="AX315" s="1"/>
      <c r="AY315" s="41"/>
      <c r="AZ315" s="6"/>
      <c r="BA315" s="1"/>
      <c r="BB315" s="59"/>
      <c r="BC315" s="6"/>
      <c r="BD315" s="58"/>
      <c r="BE315" s="51"/>
      <c r="BF315" s="66"/>
      <c r="BG315" s="171" t="s">
        <v>369</v>
      </c>
    </row>
    <row r="316" spans="1:98" hidden="1" outlineLevel="1" x14ac:dyDescent="0.25">
      <c r="A316" s="43"/>
      <c r="B316" s="6"/>
      <c r="C316" s="1"/>
      <c r="D316" s="1"/>
      <c r="E316" s="1"/>
      <c r="F316" s="41"/>
      <c r="G316" s="1"/>
      <c r="H316" s="11"/>
      <c r="I316" s="197"/>
      <c r="J316" s="241"/>
      <c r="K316" s="139" t="s">
        <v>1304</v>
      </c>
      <c r="L316" s="278"/>
      <c r="M316" s="257"/>
      <c r="N316" s="241"/>
      <c r="O316" s="81"/>
      <c r="P316" s="43"/>
      <c r="Q316" s="41"/>
      <c r="R316" s="41"/>
      <c r="S316" s="41"/>
      <c r="T316" s="41"/>
      <c r="U316" s="41"/>
      <c r="V316" s="41"/>
      <c r="W316" s="44"/>
      <c r="X316" s="542"/>
      <c r="Y316" s="44"/>
      <c r="Z316" s="58"/>
      <c r="AA316" s="51"/>
      <c r="AB316" s="197"/>
      <c r="AC316" s="241"/>
      <c r="AD316" s="240"/>
      <c r="AE316" s="240"/>
      <c r="AF316" s="240"/>
      <c r="AG316" s="240"/>
      <c r="AH316" s="240"/>
      <c r="AI316" s="240"/>
      <c r="AJ316" s="240"/>
      <c r="AK316" s="240"/>
      <c r="AL316" s="240"/>
      <c r="AM316" s="263"/>
      <c r="AN316" s="240"/>
      <c r="AO316" s="263"/>
      <c r="AP316" s="242"/>
      <c r="AQ316" s="243"/>
      <c r="AS316" s="43"/>
      <c r="AT316" s="1"/>
      <c r="AU316" s="1"/>
      <c r="AV316" s="1"/>
      <c r="AW316" s="1"/>
      <c r="AX316" s="1"/>
      <c r="AY316" s="41"/>
      <c r="AZ316" s="6"/>
      <c r="BA316" s="1"/>
      <c r="BB316" s="59"/>
      <c r="BC316" s="6"/>
      <c r="BD316" s="58"/>
      <c r="BE316" s="51"/>
      <c r="BF316" s="66"/>
      <c r="BG316" s="171" t="s">
        <v>370</v>
      </c>
    </row>
    <row r="317" spans="1:98" ht="16.5" hidden="1" customHeight="1" outlineLevel="1" x14ac:dyDescent="0.25">
      <c r="A317" s="43"/>
      <c r="B317" s="6"/>
      <c r="C317" s="1"/>
      <c r="D317" s="1"/>
      <c r="E317" s="1"/>
      <c r="F317" s="41"/>
      <c r="G317" s="1"/>
      <c r="H317" s="11"/>
      <c r="I317" s="197"/>
      <c r="J317" s="241"/>
      <c r="K317" s="139" t="s">
        <v>1304</v>
      </c>
      <c r="L317" s="278"/>
      <c r="M317" s="257"/>
      <c r="N317" s="241"/>
      <c r="O317" s="81"/>
      <c r="P317" s="43"/>
      <c r="Q317" s="41"/>
      <c r="R317" s="41"/>
      <c r="S317" s="41"/>
      <c r="T317" s="41"/>
      <c r="U317" s="41"/>
      <c r="V317" s="41"/>
      <c r="W317" s="44"/>
      <c r="X317" s="542"/>
      <c r="Y317" s="44"/>
      <c r="Z317" s="58"/>
      <c r="AA317" s="51"/>
      <c r="AB317" s="197"/>
      <c r="AC317" s="241"/>
      <c r="AD317" s="240"/>
      <c r="AE317" s="240"/>
      <c r="AF317" s="240"/>
      <c r="AG317" s="240"/>
      <c r="AH317" s="240"/>
      <c r="AI317" s="240"/>
      <c r="AJ317" s="240"/>
      <c r="AK317" s="240"/>
      <c r="AL317" s="240"/>
      <c r="AM317" s="263"/>
      <c r="AN317" s="240"/>
      <c r="AO317" s="263"/>
      <c r="AP317" s="242"/>
      <c r="AQ317" s="243"/>
      <c r="AS317" s="43"/>
      <c r="AT317" s="1"/>
      <c r="AU317" s="1"/>
      <c r="AV317" s="1"/>
      <c r="AW317" s="1"/>
      <c r="AX317" s="1"/>
      <c r="AY317" s="41"/>
      <c r="AZ317" s="6"/>
      <c r="BA317" s="1"/>
      <c r="BB317" s="59"/>
      <c r="BC317" s="6"/>
      <c r="BD317" s="58"/>
      <c r="BE317" s="51"/>
      <c r="BF317" s="66"/>
      <c r="BG317" s="171" t="s">
        <v>371</v>
      </c>
    </row>
    <row r="318" spans="1:98" ht="15" hidden="1" customHeight="1" outlineLevel="1" x14ac:dyDescent="0.25">
      <c r="A318" s="43"/>
      <c r="B318" s="6"/>
      <c r="C318" s="1"/>
      <c r="D318" s="1"/>
      <c r="E318" s="1"/>
      <c r="F318" s="41"/>
      <c r="G318" s="1"/>
      <c r="H318" s="11"/>
      <c r="I318" s="197"/>
      <c r="J318" s="241"/>
      <c r="K318" s="139" t="s">
        <v>1304</v>
      </c>
      <c r="L318" s="278"/>
      <c r="M318" s="257"/>
      <c r="N318" s="241"/>
      <c r="O318" s="81"/>
      <c r="P318" s="43"/>
      <c r="Q318" s="41"/>
      <c r="R318" s="41"/>
      <c r="S318" s="41"/>
      <c r="T318" s="41"/>
      <c r="U318" s="41"/>
      <c r="V318" s="41"/>
      <c r="W318" s="44"/>
      <c r="X318" s="542"/>
      <c r="Y318" s="44"/>
      <c r="Z318" s="58"/>
      <c r="AA318" s="51"/>
      <c r="AB318" s="197"/>
      <c r="AC318" s="241"/>
      <c r="AD318" s="240"/>
      <c r="AE318" s="240"/>
      <c r="AF318" s="240"/>
      <c r="AG318" s="240"/>
      <c r="AH318" s="240"/>
      <c r="AI318" s="240"/>
      <c r="AJ318" s="240"/>
      <c r="AK318" s="240"/>
      <c r="AL318" s="240"/>
      <c r="AM318" s="263"/>
      <c r="AN318" s="240"/>
      <c r="AO318" s="263"/>
      <c r="AP318" s="242"/>
      <c r="AQ318" s="243"/>
      <c r="AS318" s="43"/>
      <c r="AT318" s="1"/>
      <c r="AU318" s="1"/>
      <c r="AV318" s="1"/>
      <c r="AW318" s="1"/>
      <c r="AX318" s="1"/>
      <c r="AY318" s="41"/>
      <c r="AZ318" s="6"/>
      <c r="BA318" s="1"/>
      <c r="BB318" s="59"/>
      <c r="BC318" s="6"/>
      <c r="BD318" s="58"/>
      <c r="BE318" s="51"/>
      <c r="BF318" s="66"/>
      <c r="BG318" s="171" t="s">
        <v>372</v>
      </c>
    </row>
    <row r="319" spans="1:98" ht="15" hidden="1" customHeight="1" outlineLevel="1" x14ac:dyDescent="0.25">
      <c r="A319" s="43"/>
      <c r="B319" s="6"/>
      <c r="C319" s="1"/>
      <c r="D319" s="1"/>
      <c r="E319" s="1"/>
      <c r="F319" s="41"/>
      <c r="G319" s="1"/>
      <c r="H319" s="11"/>
      <c r="I319" s="197"/>
      <c r="J319" s="241"/>
      <c r="K319" s="139" t="s">
        <v>1304</v>
      </c>
      <c r="L319" s="278"/>
      <c r="M319" s="257"/>
      <c r="N319" s="241"/>
      <c r="O319" s="81"/>
      <c r="P319" s="43"/>
      <c r="Q319" s="41"/>
      <c r="R319" s="41"/>
      <c r="S319" s="41"/>
      <c r="T319" s="41"/>
      <c r="U319" s="41"/>
      <c r="V319" s="41"/>
      <c r="W319" s="44"/>
      <c r="X319" s="542"/>
      <c r="Y319" s="44"/>
      <c r="Z319" s="58"/>
      <c r="AA319" s="51"/>
      <c r="AB319" s="197"/>
      <c r="AC319" s="241"/>
      <c r="AD319" s="240"/>
      <c r="AE319" s="240"/>
      <c r="AF319" s="240"/>
      <c r="AG319" s="240"/>
      <c r="AH319" s="240"/>
      <c r="AI319" s="240"/>
      <c r="AJ319" s="240"/>
      <c r="AK319" s="240"/>
      <c r="AL319" s="240"/>
      <c r="AM319" s="263"/>
      <c r="AN319" s="240"/>
      <c r="AO319" s="263"/>
      <c r="AP319" s="242"/>
      <c r="AQ319" s="243"/>
      <c r="AS319" s="43"/>
      <c r="AT319" s="1"/>
      <c r="AU319" s="1"/>
      <c r="AV319" s="1"/>
      <c r="AW319" s="1"/>
      <c r="AX319" s="1"/>
      <c r="AY319" s="41"/>
      <c r="AZ319" s="6"/>
      <c r="BA319" s="1"/>
      <c r="BB319" s="59"/>
      <c r="BC319" s="6"/>
      <c r="BD319" s="58"/>
      <c r="BE319" s="51"/>
      <c r="BF319" s="66"/>
      <c r="BG319" s="171" t="s">
        <v>373</v>
      </c>
    </row>
    <row r="320" spans="1:98" ht="15" hidden="1" customHeight="1" outlineLevel="1" x14ac:dyDescent="0.25">
      <c r="A320" s="43"/>
      <c r="B320" s="6"/>
      <c r="C320" s="1"/>
      <c r="D320" s="1"/>
      <c r="E320" s="1"/>
      <c r="F320" s="41"/>
      <c r="G320" s="1"/>
      <c r="H320" s="11"/>
      <c r="I320" s="197"/>
      <c r="J320" s="241"/>
      <c r="K320" s="139" t="s">
        <v>1304</v>
      </c>
      <c r="L320" s="278"/>
      <c r="M320" s="257"/>
      <c r="N320" s="241"/>
      <c r="O320" s="81"/>
      <c r="P320" s="43"/>
      <c r="Q320" s="41"/>
      <c r="R320" s="41"/>
      <c r="S320" s="41"/>
      <c r="T320" s="41"/>
      <c r="U320" s="41"/>
      <c r="V320" s="41"/>
      <c r="W320" s="44"/>
      <c r="X320" s="542"/>
      <c r="Y320" s="44"/>
      <c r="Z320" s="58"/>
      <c r="AA320" s="51"/>
      <c r="AB320" s="197"/>
      <c r="AC320" s="241"/>
      <c r="AD320" s="240"/>
      <c r="AE320" s="240"/>
      <c r="AF320" s="240"/>
      <c r="AG320" s="240"/>
      <c r="AH320" s="240"/>
      <c r="AI320" s="240"/>
      <c r="AJ320" s="240"/>
      <c r="AK320" s="240"/>
      <c r="AL320" s="240"/>
      <c r="AM320" s="263"/>
      <c r="AN320" s="240"/>
      <c r="AO320" s="263"/>
      <c r="AP320" s="242"/>
      <c r="AQ320" s="243"/>
      <c r="AS320" s="43"/>
      <c r="AT320" s="1"/>
      <c r="AU320" s="1"/>
      <c r="AV320" s="1"/>
      <c r="AW320" s="1"/>
      <c r="AX320" s="1"/>
      <c r="AY320" s="41"/>
      <c r="AZ320" s="6"/>
      <c r="BA320" s="1"/>
      <c r="BB320" s="59"/>
      <c r="BC320" s="6"/>
      <c r="BD320" s="58"/>
      <c r="BE320" s="51"/>
      <c r="BF320" s="66"/>
      <c r="BG320" s="171" t="s">
        <v>374</v>
      </c>
    </row>
    <row r="321" spans="1:59" ht="15" hidden="1" customHeight="1" outlineLevel="1" x14ac:dyDescent="0.25">
      <c r="A321" s="43"/>
      <c r="B321" s="6"/>
      <c r="C321" s="1"/>
      <c r="D321" s="1"/>
      <c r="E321" s="1"/>
      <c r="F321" s="41"/>
      <c r="G321" s="1"/>
      <c r="H321" s="11"/>
      <c r="I321" s="197"/>
      <c r="J321" s="241"/>
      <c r="K321" s="139" t="s">
        <v>1304</v>
      </c>
      <c r="L321" s="278"/>
      <c r="M321" s="257"/>
      <c r="N321" s="241"/>
      <c r="O321" s="81"/>
      <c r="P321" s="43"/>
      <c r="Q321" s="41"/>
      <c r="R321" s="41"/>
      <c r="S321" s="41"/>
      <c r="T321" s="41"/>
      <c r="U321" s="41"/>
      <c r="V321" s="41"/>
      <c r="W321" s="44"/>
      <c r="X321" s="542"/>
      <c r="Y321" s="44"/>
      <c r="Z321" s="58"/>
      <c r="AA321" s="51"/>
      <c r="AB321" s="197"/>
      <c r="AC321" s="241"/>
      <c r="AD321" s="240"/>
      <c r="AE321" s="240"/>
      <c r="AF321" s="240"/>
      <c r="AG321" s="240"/>
      <c r="AH321" s="240"/>
      <c r="AI321" s="240"/>
      <c r="AJ321" s="240"/>
      <c r="AK321" s="240"/>
      <c r="AL321" s="240"/>
      <c r="AM321" s="263"/>
      <c r="AN321" s="240"/>
      <c r="AO321" s="263"/>
      <c r="AP321" s="242"/>
      <c r="AQ321" s="243"/>
      <c r="AS321" s="43"/>
      <c r="AT321" s="1"/>
      <c r="AU321" s="1"/>
      <c r="AV321" s="1"/>
      <c r="AW321" s="1"/>
      <c r="AX321" s="1"/>
      <c r="AY321" s="41"/>
      <c r="AZ321" s="6"/>
      <c r="BA321" s="1"/>
      <c r="BB321" s="59"/>
      <c r="BC321" s="6"/>
      <c r="BD321" s="58"/>
      <c r="BE321" s="51"/>
      <c r="BF321" s="66"/>
      <c r="BG321" s="171" t="s">
        <v>375</v>
      </c>
    </row>
    <row r="322" spans="1:59" ht="15" hidden="1" customHeight="1" outlineLevel="1" x14ac:dyDescent="0.25">
      <c r="A322" s="43"/>
      <c r="B322" s="6"/>
      <c r="C322" s="1"/>
      <c r="D322" s="1"/>
      <c r="E322" s="1"/>
      <c r="F322" s="41"/>
      <c r="G322" s="1"/>
      <c r="H322" s="11"/>
      <c r="I322" s="197"/>
      <c r="J322" s="241"/>
      <c r="K322" s="139" t="s">
        <v>1304</v>
      </c>
      <c r="L322" s="278"/>
      <c r="M322" s="257"/>
      <c r="N322" s="241"/>
      <c r="O322" s="81"/>
      <c r="P322" s="43"/>
      <c r="Q322" s="41"/>
      <c r="R322" s="41"/>
      <c r="S322" s="41"/>
      <c r="T322" s="41"/>
      <c r="U322" s="41"/>
      <c r="V322" s="41"/>
      <c r="W322" s="44"/>
      <c r="X322" s="542"/>
      <c r="Y322" s="44"/>
      <c r="Z322" s="58"/>
      <c r="AA322" s="51"/>
      <c r="AB322" s="197"/>
      <c r="AC322" s="241"/>
      <c r="AD322" s="240"/>
      <c r="AE322" s="240"/>
      <c r="AF322" s="240"/>
      <c r="AG322" s="240"/>
      <c r="AH322" s="240"/>
      <c r="AI322" s="240"/>
      <c r="AJ322" s="240"/>
      <c r="AK322" s="240"/>
      <c r="AL322" s="240"/>
      <c r="AM322" s="263"/>
      <c r="AN322" s="240"/>
      <c r="AO322" s="263"/>
      <c r="AP322" s="242"/>
      <c r="AQ322" s="243"/>
      <c r="AS322" s="43"/>
      <c r="AT322" s="1"/>
      <c r="AU322" s="1"/>
      <c r="AV322" s="1"/>
      <c r="AW322" s="1"/>
      <c r="AX322" s="1"/>
      <c r="AY322" s="41"/>
      <c r="AZ322" s="6"/>
      <c r="BA322" s="1"/>
      <c r="BB322" s="59"/>
      <c r="BC322" s="6"/>
      <c r="BD322" s="58"/>
      <c r="BE322" s="51"/>
      <c r="BF322" s="66"/>
      <c r="BG322" s="171" t="s">
        <v>376</v>
      </c>
    </row>
    <row r="323" spans="1:59" ht="15.75" customHeight="1" collapsed="1" x14ac:dyDescent="0.25">
      <c r="A323" s="146"/>
      <c r="B323" s="687" t="s">
        <v>1</v>
      </c>
      <c r="C323" s="478" t="s">
        <v>1933</v>
      </c>
      <c r="D323" s="89"/>
      <c r="E323" s="89"/>
      <c r="F323" s="89"/>
      <c r="G323" s="114"/>
      <c r="H323" s="93"/>
      <c r="I323" s="206"/>
      <c r="J323" s="62"/>
      <c r="K323" s="208" t="s">
        <v>1560</v>
      </c>
      <c r="L323" s="208" t="s">
        <v>1933</v>
      </c>
      <c r="M323" s="318"/>
      <c r="N323" s="62"/>
      <c r="O323" s="149"/>
      <c r="P323" s="146"/>
      <c r="Q323" s="539" t="s">
        <v>1888</v>
      </c>
      <c r="R323" s="539"/>
      <c r="S323" s="539"/>
      <c r="T323" s="539"/>
      <c r="U323" s="539"/>
      <c r="V323" s="131"/>
      <c r="W323" s="572"/>
      <c r="X323" s="573"/>
      <c r="Y323" s="540" t="s">
        <v>1</v>
      </c>
      <c r="Z323" s="50"/>
      <c r="AA323" s="114"/>
      <c r="AB323" s="206"/>
      <c r="AC323" s="62"/>
      <c r="AD323" s="93"/>
      <c r="AE323" s="697" t="s">
        <v>1927</v>
      </c>
      <c r="AF323" s="698"/>
      <c r="AG323" s="698"/>
      <c r="AH323" s="698"/>
      <c r="AI323" s="699"/>
      <c r="AJ323" s="93"/>
      <c r="AK323" s="93"/>
      <c r="AL323" s="93"/>
      <c r="AM323" s="37"/>
      <c r="AN323" s="155" t="s">
        <v>1</v>
      </c>
      <c r="AO323" s="32"/>
      <c r="AP323" s="93"/>
      <c r="AQ323" s="185"/>
      <c r="AS323" s="697" t="s">
        <v>474</v>
      </c>
      <c r="AT323" s="698"/>
      <c r="AU323" s="699"/>
      <c r="AV323" s="114"/>
      <c r="AW323" s="114"/>
      <c r="AX323" s="93"/>
      <c r="AY323" s="131"/>
      <c r="AZ323" s="94"/>
      <c r="BA323" s="95"/>
      <c r="BB323" s="59"/>
      <c r="BC323" s="115"/>
      <c r="BD323" s="50"/>
      <c r="BE323" s="114"/>
      <c r="BF323" s="120"/>
      <c r="BG323" s="209" t="s">
        <v>695</v>
      </c>
    </row>
    <row r="324" spans="1:59" ht="45.75" hidden="1" customHeight="1" outlineLevel="1" x14ac:dyDescent="0.25">
      <c r="A324" s="81">
        <v>263</v>
      </c>
      <c r="B324" s="17" t="s">
        <v>1682</v>
      </c>
      <c r="C324" s="41" t="s">
        <v>208</v>
      </c>
      <c r="D324" s="41" t="s">
        <v>1651</v>
      </c>
      <c r="E324" s="80" t="s">
        <v>104</v>
      </c>
      <c r="F324" s="80">
        <v>1</v>
      </c>
      <c r="G324" s="6" t="s">
        <v>3384</v>
      </c>
      <c r="H324" s="11" t="s">
        <v>803</v>
      </c>
      <c r="I324" s="198"/>
      <c r="J324" s="241"/>
      <c r="K324" s="363" t="s">
        <v>1706</v>
      </c>
      <c r="L324" s="2" t="s">
        <v>696</v>
      </c>
      <c r="M324" s="315" t="s">
        <v>532</v>
      </c>
      <c r="N324" s="241"/>
      <c r="O324" s="81">
        <v>253</v>
      </c>
      <c r="P324" s="81">
        <v>249</v>
      </c>
      <c r="Q324" s="47" t="s">
        <v>208</v>
      </c>
      <c r="R324" s="41" t="s">
        <v>1651</v>
      </c>
      <c r="S324" s="80"/>
      <c r="T324" s="80" t="s">
        <v>104</v>
      </c>
      <c r="U324" s="80">
        <v>1</v>
      </c>
      <c r="V324" s="44" t="s">
        <v>1654</v>
      </c>
      <c r="W324" s="574" t="s">
        <v>1732</v>
      </c>
      <c r="X324" s="565"/>
      <c r="Y324" s="574" t="s">
        <v>1682</v>
      </c>
      <c r="Z324" s="36"/>
      <c r="AA324" s="51" t="s">
        <v>803</v>
      </c>
      <c r="AB324" s="256"/>
      <c r="AC324" s="241"/>
      <c r="AD324" s="81">
        <v>236</v>
      </c>
      <c r="AE324" s="29" t="s">
        <v>208</v>
      </c>
      <c r="AF324" s="1" t="s">
        <v>208</v>
      </c>
      <c r="AG324" s="11" t="s">
        <v>111</v>
      </c>
      <c r="AH324" s="11" t="s">
        <v>104</v>
      </c>
      <c r="AI324" s="11" t="s">
        <v>105</v>
      </c>
      <c r="AJ324" s="80">
        <v>1</v>
      </c>
      <c r="AK324" s="6" t="s">
        <v>1228</v>
      </c>
      <c r="AL324" s="1"/>
      <c r="AM324" s="59"/>
      <c r="AN324" s="17" t="s">
        <v>2</v>
      </c>
      <c r="AO324" s="36"/>
      <c r="AP324" s="242" t="s">
        <v>803</v>
      </c>
      <c r="AQ324" s="243"/>
      <c r="AS324" s="81">
        <v>236</v>
      </c>
      <c r="AT324" s="29" t="s">
        <v>208</v>
      </c>
      <c r="AU324" s="1" t="s">
        <v>208</v>
      </c>
      <c r="AV324" s="11" t="s">
        <v>111</v>
      </c>
      <c r="AW324" s="11" t="s">
        <v>104</v>
      </c>
      <c r="AX324" s="11" t="s">
        <v>105</v>
      </c>
      <c r="AY324" s="80">
        <v>1</v>
      </c>
      <c r="AZ324" s="6" t="s">
        <v>1228</v>
      </c>
      <c r="BA324" s="1"/>
      <c r="BB324" s="59"/>
      <c r="BC324" s="17" t="s">
        <v>2</v>
      </c>
      <c r="BD324" s="36"/>
      <c r="BE324" s="217"/>
      <c r="BF324" s="261"/>
      <c r="BG324" s="176" t="s">
        <v>377</v>
      </c>
    </row>
    <row r="325" spans="1:59" ht="24" hidden="1" customHeight="1" outlineLevel="1" x14ac:dyDescent="0.25">
      <c r="A325" s="81">
        <v>264</v>
      </c>
      <c r="B325" s="5" t="s">
        <v>1683</v>
      </c>
      <c r="C325" s="41" t="s">
        <v>1656</v>
      </c>
      <c r="D325" s="1" t="s">
        <v>3625</v>
      </c>
      <c r="E325" s="80" t="s">
        <v>103</v>
      </c>
      <c r="F325" s="80">
        <v>10</v>
      </c>
      <c r="G325" s="1"/>
      <c r="H325" s="11" t="s">
        <v>803</v>
      </c>
      <c r="I325" s="198"/>
      <c r="J325" s="241"/>
      <c r="K325" s="363" t="s">
        <v>1707</v>
      </c>
      <c r="L325" s="2" t="s">
        <v>1656</v>
      </c>
      <c r="M325" s="315" t="s">
        <v>532</v>
      </c>
      <c r="N325" s="241"/>
      <c r="O325" s="81">
        <v>254</v>
      </c>
      <c r="P325" s="81">
        <v>250</v>
      </c>
      <c r="Q325" s="41" t="s">
        <v>1656</v>
      </c>
      <c r="R325" s="41" t="s">
        <v>1652</v>
      </c>
      <c r="S325" s="80"/>
      <c r="T325" s="80" t="s">
        <v>103</v>
      </c>
      <c r="U325" s="80">
        <v>10</v>
      </c>
      <c r="V325" s="41" t="s">
        <v>1081</v>
      </c>
      <c r="W325" s="575" t="s">
        <v>1650</v>
      </c>
      <c r="X325" s="565"/>
      <c r="Y325" s="575" t="s">
        <v>1683</v>
      </c>
      <c r="Z325" s="21"/>
      <c r="AA325" s="51" t="s">
        <v>803</v>
      </c>
      <c r="AB325" s="256"/>
      <c r="AC325" s="241"/>
      <c r="AD325" s="81">
        <v>237</v>
      </c>
      <c r="AE325" s="1" t="s">
        <v>209</v>
      </c>
      <c r="AF325" s="1" t="s">
        <v>1045</v>
      </c>
      <c r="AG325" s="11" t="s">
        <v>111</v>
      </c>
      <c r="AH325" s="11" t="s">
        <v>103</v>
      </c>
      <c r="AI325" s="11" t="s">
        <v>119</v>
      </c>
      <c r="AJ325" s="80">
        <v>10</v>
      </c>
      <c r="AK325" s="1" t="s">
        <v>1081</v>
      </c>
      <c r="AL325" s="1" t="s">
        <v>1229</v>
      </c>
      <c r="AM325" s="59"/>
      <c r="AN325" s="5"/>
      <c r="AO325" s="21"/>
      <c r="AP325" s="242"/>
      <c r="AQ325" s="243"/>
      <c r="AS325" s="81">
        <v>237</v>
      </c>
      <c r="AT325" s="1" t="s">
        <v>209</v>
      </c>
      <c r="AU325" s="1" t="s">
        <v>1045</v>
      </c>
      <c r="AV325" s="11" t="s">
        <v>111</v>
      </c>
      <c r="AW325" s="11" t="s">
        <v>103</v>
      </c>
      <c r="AX325" s="11" t="s">
        <v>119</v>
      </c>
      <c r="AY325" s="80">
        <v>10</v>
      </c>
      <c r="AZ325" s="1" t="s">
        <v>1081</v>
      </c>
      <c r="BA325" s="1" t="s">
        <v>1229</v>
      </c>
      <c r="BB325" s="59"/>
      <c r="BC325" s="5"/>
      <c r="BD325" s="21"/>
      <c r="BE325" s="217"/>
      <c r="BF325" s="261"/>
      <c r="BG325" s="171" t="s">
        <v>378</v>
      </c>
    </row>
    <row r="326" spans="1:59" ht="72" hidden="1" outlineLevel="1" x14ac:dyDescent="0.25">
      <c r="A326" s="81">
        <v>265</v>
      </c>
      <c r="B326" s="5" t="s">
        <v>1684</v>
      </c>
      <c r="C326" s="41" t="s">
        <v>210</v>
      </c>
      <c r="D326" s="41" t="s">
        <v>1832</v>
      </c>
      <c r="E326" s="80" t="s">
        <v>106</v>
      </c>
      <c r="F326" s="80">
        <v>2</v>
      </c>
      <c r="G326" s="6"/>
      <c r="H326" s="11" t="s">
        <v>803</v>
      </c>
      <c r="I326" s="198"/>
      <c r="J326" s="241"/>
      <c r="K326" s="363" t="s">
        <v>1708</v>
      </c>
      <c r="L326" s="2" t="s">
        <v>210</v>
      </c>
      <c r="M326" s="315" t="s">
        <v>532</v>
      </c>
      <c r="N326" s="241"/>
      <c r="O326" s="81">
        <v>255</v>
      </c>
      <c r="P326" s="81">
        <v>251</v>
      </c>
      <c r="Q326" s="47" t="s">
        <v>210</v>
      </c>
      <c r="R326" s="41" t="s">
        <v>1832</v>
      </c>
      <c r="S326" s="80"/>
      <c r="T326" s="80" t="s">
        <v>106</v>
      </c>
      <c r="U326" s="80">
        <v>2</v>
      </c>
      <c r="V326" s="44"/>
      <c r="W326" s="575"/>
      <c r="X326" s="565"/>
      <c r="Y326" s="575" t="s">
        <v>1684</v>
      </c>
      <c r="Z326" s="21"/>
      <c r="AA326" s="51" t="s">
        <v>803</v>
      </c>
      <c r="AB326" s="256"/>
      <c r="AC326" s="241"/>
      <c r="AD326" s="81">
        <v>238</v>
      </c>
      <c r="AE326" s="29" t="s">
        <v>210</v>
      </c>
      <c r="AF326" s="1" t="s">
        <v>1046</v>
      </c>
      <c r="AG326" s="11" t="s">
        <v>111</v>
      </c>
      <c r="AH326" s="11" t="s">
        <v>106</v>
      </c>
      <c r="AI326" s="11" t="s">
        <v>105</v>
      </c>
      <c r="AJ326" s="80">
        <v>2</v>
      </c>
      <c r="AK326" s="6" t="s">
        <v>1230</v>
      </c>
      <c r="AL326" s="1"/>
      <c r="AM326" s="59"/>
      <c r="AN326" s="5" t="s">
        <v>3</v>
      </c>
      <c r="AO326" s="21"/>
      <c r="AP326" s="242" t="s">
        <v>803</v>
      </c>
      <c r="AQ326" s="243"/>
      <c r="AS326" s="81">
        <v>238</v>
      </c>
      <c r="AT326" s="29" t="s">
        <v>210</v>
      </c>
      <c r="AU326" s="1" t="s">
        <v>1046</v>
      </c>
      <c r="AV326" s="11" t="s">
        <v>111</v>
      </c>
      <c r="AW326" s="11" t="s">
        <v>106</v>
      </c>
      <c r="AX326" s="11" t="s">
        <v>105</v>
      </c>
      <c r="AY326" s="80">
        <v>2</v>
      </c>
      <c r="AZ326" s="6" t="s">
        <v>1230</v>
      </c>
      <c r="BA326" s="1"/>
      <c r="BB326" s="59"/>
      <c r="BC326" s="5" t="s">
        <v>3</v>
      </c>
      <c r="BD326" s="21"/>
      <c r="BE326" s="217"/>
      <c r="BF326" s="261"/>
      <c r="BG326" s="176" t="s">
        <v>379</v>
      </c>
    </row>
    <row r="327" spans="1:59" ht="27.75" hidden="1" customHeight="1" outlineLevel="1" x14ac:dyDescent="0.25">
      <c r="A327" s="81">
        <v>266</v>
      </c>
      <c r="B327" s="5" t="s">
        <v>1685</v>
      </c>
      <c r="C327" s="41" t="s">
        <v>1655</v>
      </c>
      <c r="D327" s="41" t="s">
        <v>1653</v>
      </c>
      <c r="E327" s="80" t="s">
        <v>103</v>
      </c>
      <c r="F327" s="80">
        <v>10</v>
      </c>
      <c r="G327" s="1"/>
      <c r="H327" s="11" t="s">
        <v>803</v>
      </c>
      <c r="I327" s="198"/>
      <c r="J327" s="241"/>
      <c r="K327" s="363" t="s">
        <v>1709</v>
      </c>
      <c r="L327" s="2" t="s">
        <v>1655</v>
      </c>
      <c r="M327" s="315" t="s">
        <v>532</v>
      </c>
      <c r="N327" s="241"/>
      <c r="O327" s="81">
        <v>256</v>
      </c>
      <c r="P327" s="81">
        <v>252</v>
      </c>
      <c r="Q327" s="41" t="s">
        <v>1655</v>
      </c>
      <c r="R327" s="41" t="s">
        <v>1653</v>
      </c>
      <c r="S327" s="80"/>
      <c r="T327" s="80" t="s">
        <v>103</v>
      </c>
      <c r="U327" s="80">
        <v>10</v>
      </c>
      <c r="V327" s="41" t="s">
        <v>1081</v>
      </c>
      <c r="W327" s="575" t="s">
        <v>1650</v>
      </c>
      <c r="X327" s="565"/>
      <c r="Y327" s="575" t="s">
        <v>1685</v>
      </c>
      <c r="Z327" s="21"/>
      <c r="AA327" s="51" t="s">
        <v>803</v>
      </c>
      <c r="AB327" s="256"/>
      <c r="AC327" s="241"/>
      <c r="AD327" s="80">
        <v>239</v>
      </c>
      <c r="AE327" s="1" t="s">
        <v>211</v>
      </c>
      <c r="AF327" s="1" t="s">
        <v>211</v>
      </c>
      <c r="AG327" s="11" t="s">
        <v>111</v>
      </c>
      <c r="AH327" s="11" t="s">
        <v>103</v>
      </c>
      <c r="AI327" s="11" t="s">
        <v>119</v>
      </c>
      <c r="AJ327" s="80">
        <v>10</v>
      </c>
      <c r="AK327" s="1" t="s">
        <v>1081</v>
      </c>
      <c r="AL327" s="6" t="s">
        <v>1231</v>
      </c>
      <c r="AM327" s="58"/>
      <c r="AN327" s="5"/>
      <c r="AO327" s="21"/>
      <c r="AP327" s="242"/>
      <c r="AQ327" s="243"/>
      <c r="AS327" s="80">
        <v>239</v>
      </c>
      <c r="AT327" s="1" t="s">
        <v>211</v>
      </c>
      <c r="AU327" s="1" t="s">
        <v>211</v>
      </c>
      <c r="AV327" s="11" t="s">
        <v>111</v>
      </c>
      <c r="AW327" s="11" t="s">
        <v>103</v>
      </c>
      <c r="AX327" s="11" t="s">
        <v>119</v>
      </c>
      <c r="AY327" s="80">
        <v>10</v>
      </c>
      <c r="AZ327" s="1" t="s">
        <v>1081</v>
      </c>
      <c r="BA327" s="6" t="s">
        <v>1231</v>
      </c>
      <c r="BB327" s="58"/>
      <c r="BC327" s="5"/>
      <c r="BD327" s="21"/>
      <c r="BE327" s="217"/>
      <c r="BF327" s="261"/>
      <c r="BG327" s="171" t="s">
        <v>380</v>
      </c>
    </row>
    <row r="328" spans="1:59" ht="36" hidden="1" outlineLevel="1" x14ac:dyDescent="0.25">
      <c r="A328" s="81">
        <v>267</v>
      </c>
      <c r="B328" s="17" t="s">
        <v>1686</v>
      </c>
      <c r="C328" s="41" t="s">
        <v>136</v>
      </c>
      <c r="D328" s="1" t="s">
        <v>1672</v>
      </c>
      <c r="E328" s="80" t="s">
        <v>106</v>
      </c>
      <c r="F328" s="80" t="s">
        <v>133</v>
      </c>
      <c r="G328" s="6"/>
      <c r="H328" s="11" t="s">
        <v>803</v>
      </c>
      <c r="I328" s="198"/>
      <c r="J328" s="241"/>
      <c r="K328" s="363" t="s">
        <v>1702</v>
      </c>
      <c r="L328" s="15" t="s">
        <v>136</v>
      </c>
      <c r="M328" s="315" t="s">
        <v>532</v>
      </c>
      <c r="N328" s="241"/>
      <c r="O328" s="81">
        <v>257</v>
      </c>
      <c r="P328" s="81">
        <v>253</v>
      </c>
      <c r="Q328" s="47" t="s">
        <v>136</v>
      </c>
      <c r="R328" s="41" t="s">
        <v>1672</v>
      </c>
      <c r="S328" s="80"/>
      <c r="T328" s="80" t="s">
        <v>106</v>
      </c>
      <c r="U328" s="80" t="s">
        <v>133</v>
      </c>
      <c r="V328" s="44"/>
      <c r="W328" s="574" t="s">
        <v>1658</v>
      </c>
      <c r="X328" s="565"/>
      <c r="Y328" s="574" t="s">
        <v>1686</v>
      </c>
      <c r="Z328" s="36"/>
      <c r="AA328" s="51" t="s">
        <v>803</v>
      </c>
      <c r="AB328" s="256"/>
      <c r="AC328" s="241"/>
      <c r="AD328" s="80">
        <v>240</v>
      </c>
      <c r="AE328" s="29" t="s">
        <v>212</v>
      </c>
      <c r="AF328" s="1" t="s">
        <v>212</v>
      </c>
      <c r="AG328" s="11" t="s">
        <v>111</v>
      </c>
      <c r="AH328" s="11" t="s">
        <v>106</v>
      </c>
      <c r="AI328" s="11" t="s">
        <v>105</v>
      </c>
      <c r="AJ328" s="80" t="s">
        <v>133</v>
      </c>
      <c r="AK328" s="6"/>
      <c r="AL328" s="1"/>
      <c r="AM328" s="59"/>
      <c r="AN328" s="17" t="s">
        <v>136</v>
      </c>
      <c r="AO328" s="36"/>
      <c r="AP328" s="242" t="s">
        <v>803</v>
      </c>
      <c r="AQ328" s="243"/>
      <c r="AS328" s="80">
        <v>240</v>
      </c>
      <c r="AT328" s="29" t="s">
        <v>212</v>
      </c>
      <c r="AU328" s="1" t="s">
        <v>212</v>
      </c>
      <c r="AV328" s="11" t="s">
        <v>111</v>
      </c>
      <c r="AW328" s="11" t="s">
        <v>106</v>
      </c>
      <c r="AX328" s="11" t="s">
        <v>105</v>
      </c>
      <c r="AY328" s="80" t="s">
        <v>133</v>
      </c>
      <c r="AZ328" s="6"/>
      <c r="BA328" s="1"/>
      <c r="BB328" s="59"/>
      <c r="BC328" s="17" t="s">
        <v>136</v>
      </c>
      <c r="BD328" s="36"/>
      <c r="BE328" s="217"/>
      <c r="BF328" s="261"/>
      <c r="BG328" s="176" t="s">
        <v>381</v>
      </c>
    </row>
    <row r="329" spans="1:59" ht="24" hidden="1" outlineLevel="1" x14ac:dyDescent="0.25">
      <c r="A329" s="81">
        <v>268</v>
      </c>
      <c r="B329" s="5" t="s">
        <v>1688</v>
      </c>
      <c r="C329" s="41" t="s">
        <v>1662</v>
      </c>
      <c r="D329" s="41" t="s">
        <v>213</v>
      </c>
      <c r="E329" s="80" t="s">
        <v>104</v>
      </c>
      <c r="F329" s="80">
        <v>10</v>
      </c>
      <c r="G329" s="6" t="s">
        <v>3364</v>
      </c>
      <c r="H329" s="11" t="s">
        <v>803</v>
      </c>
      <c r="I329" s="198"/>
      <c r="J329" s="241"/>
      <c r="K329" s="363"/>
      <c r="L329" s="4"/>
      <c r="M329" s="315" t="s">
        <v>532</v>
      </c>
      <c r="N329" s="241"/>
      <c r="O329" s="81">
        <v>258</v>
      </c>
      <c r="P329" s="81">
        <v>254</v>
      </c>
      <c r="Q329" s="41" t="s">
        <v>1662</v>
      </c>
      <c r="R329" s="41" t="s">
        <v>213</v>
      </c>
      <c r="S329" s="80"/>
      <c r="T329" s="80" t="s">
        <v>104</v>
      </c>
      <c r="U329" s="80">
        <v>10</v>
      </c>
      <c r="V329" s="44"/>
      <c r="W329" s="575" t="s">
        <v>1659</v>
      </c>
      <c r="X329" s="565"/>
      <c r="Y329" s="575" t="s">
        <v>1688</v>
      </c>
      <c r="Z329" s="21"/>
      <c r="AA329" s="51" t="s">
        <v>803</v>
      </c>
      <c r="AB329" s="256"/>
      <c r="AC329" s="241"/>
      <c r="AD329" s="81">
        <v>241</v>
      </c>
      <c r="AE329" s="1" t="s">
        <v>213</v>
      </c>
      <c r="AF329" s="1" t="s">
        <v>213</v>
      </c>
      <c r="AG329" s="11" t="s">
        <v>111</v>
      </c>
      <c r="AH329" s="11" t="s">
        <v>104</v>
      </c>
      <c r="AI329" s="11" t="s">
        <v>105</v>
      </c>
      <c r="AJ329" s="80">
        <v>10</v>
      </c>
      <c r="AK329" s="6"/>
      <c r="AL329" s="1"/>
      <c r="AM329" s="59"/>
      <c r="AN329" s="5"/>
      <c r="AO329" s="21"/>
      <c r="AP329" s="242"/>
      <c r="AQ329" s="243"/>
      <c r="AS329" s="81">
        <v>241</v>
      </c>
      <c r="AT329" s="1" t="s">
        <v>213</v>
      </c>
      <c r="AU329" s="1" t="s">
        <v>213</v>
      </c>
      <c r="AV329" s="11" t="s">
        <v>111</v>
      </c>
      <c r="AW329" s="11" t="s">
        <v>104</v>
      </c>
      <c r="AX329" s="11" t="s">
        <v>105</v>
      </c>
      <c r="AY329" s="80">
        <v>10</v>
      </c>
      <c r="AZ329" s="6"/>
      <c r="BA329" s="1"/>
      <c r="BB329" s="59"/>
      <c r="BC329" s="5"/>
      <c r="BD329" s="21"/>
      <c r="BE329" s="217"/>
      <c r="BF329" s="261"/>
      <c r="BG329" s="171" t="s">
        <v>382</v>
      </c>
    </row>
    <row r="330" spans="1:59" ht="36" hidden="1" outlineLevel="1" x14ac:dyDescent="0.25">
      <c r="A330" s="81">
        <v>269</v>
      </c>
      <c r="B330" s="5" t="s">
        <v>1687</v>
      </c>
      <c r="C330" s="41" t="s">
        <v>1657</v>
      </c>
      <c r="D330" s="1" t="s">
        <v>3626</v>
      </c>
      <c r="E330" s="80" t="s">
        <v>103</v>
      </c>
      <c r="F330" s="80">
        <v>10</v>
      </c>
      <c r="G330" s="1"/>
      <c r="H330" s="11" t="s">
        <v>803</v>
      </c>
      <c r="I330" s="198"/>
      <c r="J330" s="241"/>
      <c r="K330" s="363" t="s">
        <v>1703</v>
      </c>
      <c r="L330" s="2" t="s">
        <v>1657</v>
      </c>
      <c r="M330" s="315" t="s">
        <v>532</v>
      </c>
      <c r="N330" s="241"/>
      <c r="O330" s="81">
        <v>259</v>
      </c>
      <c r="P330" s="81">
        <v>255</v>
      </c>
      <c r="Q330" s="41" t="s">
        <v>1657</v>
      </c>
      <c r="R330" s="41" t="s">
        <v>1673</v>
      </c>
      <c r="S330" s="80"/>
      <c r="T330" s="80" t="s">
        <v>103</v>
      </c>
      <c r="U330" s="80">
        <v>10</v>
      </c>
      <c r="V330" s="41" t="s">
        <v>1081</v>
      </c>
      <c r="W330" s="575" t="s">
        <v>1650</v>
      </c>
      <c r="X330" s="565"/>
      <c r="Y330" s="575" t="s">
        <v>1687</v>
      </c>
      <c r="Z330" s="21"/>
      <c r="AA330" s="51" t="s">
        <v>803</v>
      </c>
      <c r="AB330" s="256"/>
      <c r="AC330" s="241"/>
      <c r="AD330" s="81">
        <v>242</v>
      </c>
      <c r="AE330" s="1" t="s">
        <v>214</v>
      </c>
      <c r="AF330" s="1" t="s">
        <v>214</v>
      </c>
      <c r="AG330" s="11" t="s">
        <v>111</v>
      </c>
      <c r="AH330" s="11" t="s">
        <v>103</v>
      </c>
      <c r="AI330" s="11" t="s">
        <v>119</v>
      </c>
      <c r="AJ330" s="80">
        <v>10</v>
      </c>
      <c r="AK330" s="1" t="s">
        <v>1081</v>
      </c>
      <c r="AL330" s="1" t="s">
        <v>1232</v>
      </c>
      <c r="AM330" s="59"/>
      <c r="AN330" s="5"/>
      <c r="AO330" s="21"/>
      <c r="AP330" s="242"/>
      <c r="AQ330" s="243"/>
      <c r="AS330" s="81">
        <v>242</v>
      </c>
      <c r="AT330" s="1" t="s">
        <v>214</v>
      </c>
      <c r="AU330" s="1" t="s">
        <v>214</v>
      </c>
      <c r="AV330" s="11" t="s">
        <v>111</v>
      </c>
      <c r="AW330" s="11" t="s">
        <v>103</v>
      </c>
      <c r="AX330" s="11" t="s">
        <v>119</v>
      </c>
      <c r="AY330" s="80">
        <v>10</v>
      </c>
      <c r="AZ330" s="1" t="s">
        <v>1081</v>
      </c>
      <c r="BA330" s="1" t="s">
        <v>1232</v>
      </c>
      <c r="BB330" s="59"/>
      <c r="BC330" s="5"/>
      <c r="BD330" s="21"/>
      <c r="BE330" s="217"/>
      <c r="BF330" s="261"/>
      <c r="BG330" s="171" t="s">
        <v>383</v>
      </c>
    </row>
    <row r="331" spans="1:59" ht="36" hidden="1" outlineLevel="1" x14ac:dyDescent="0.25">
      <c r="A331" s="81">
        <v>270</v>
      </c>
      <c r="B331" s="17" t="s">
        <v>1689</v>
      </c>
      <c r="C331" s="41" t="s">
        <v>137</v>
      </c>
      <c r="D331" s="1" t="s">
        <v>1674</v>
      </c>
      <c r="E331" s="80" t="s">
        <v>106</v>
      </c>
      <c r="F331" s="80" t="s">
        <v>133</v>
      </c>
      <c r="G331" s="6"/>
      <c r="H331" s="11" t="s">
        <v>803</v>
      </c>
      <c r="I331" s="198"/>
      <c r="J331" s="241"/>
      <c r="K331" s="363" t="s">
        <v>1700</v>
      </c>
      <c r="L331" s="15" t="s">
        <v>137</v>
      </c>
      <c r="M331" s="315" t="s">
        <v>532</v>
      </c>
      <c r="N331" s="241"/>
      <c r="O331" s="81">
        <v>260</v>
      </c>
      <c r="P331" s="81">
        <v>256</v>
      </c>
      <c r="Q331" s="47" t="s">
        <v>137</v>
      </c>
      <c r="R331" s="41" t="s">
        <v>1674</v>
      </c>
      <c r="S331" s="80"/>
      <c r="T331" s="80" t="s">
        <v>106</v>
      </c>
      <c r="U331" s="80" t="s">
        <v>133</v>
      </c>
      <c r="V331" s="44"/>
      <c r="W331" s="574" t="s">
        <v>1667</v>
      </c>
      <c r="X331" s="565"/>
      <c r="Y331" s="574" t="s">
        <v>1689</v>
      </c>
      <c r="Z331" s="36"/>
      <c r="AA331" s="51" t="s">
        <v>803</v>
      </c>
      <c r="AB331" s="256"/>
      <c r="AC331" s="241"/>
      <c r="AD331" s="81">
        <v>243</v>
      </c>
      <c r="AE331" s="29" t="s">
        <v>137</v>
      </c>
      <c r="AF331" s="1" t="s">
        <v>1047</v>
      </c>
      <c r="AG331" s="11" t="s">
        <v>111</v>
      </c>
      <c r="AH331" s="11" t="s">
        <v>106</v>
      </c>
      <c r="AI331" s="11" t="s">
        <v>105</v>
      </c>
      <c r="AJ331" s="80" t="s">
        <v>133</v>
      </c>
      <c r="AK331" s="6"/>
      <c r="AL331" s="1"/>
      <c r="AM331" s="59"/>
      <c r="AN331" s="17" t="s">
        <v>137</v>
      </c>
      <c r="AO331" s="36"/>
      <c r="AP331" s="242" t="s">
        <v>803</v>
      </c>
      <c r="AQ331" s="243"/>
      <c r="AS331" s="81">
        <v>243</v>
      </c>
      <c r="AT331" s="29" t="s">
        <v>137</v>
      </c>
      <c r="AU331" s="1" t="s">
        <v>1047</v>
      </c>
      <c r="AV331" s="11" t="s">
        <v>111</v>
      </c>
      <c r="AW331" s="11" t="s">
        <v>106</v>
      </c>
      <c r="AX331" s="11" t="s">
        <v>105</v>
      </c>
      <c r="AY331" s="80" t="s">
        <v>133</v>
      </c>
      <c r="AZ331" s="6"/>
      <c r="BA331" s="1"/>
      <c r="BB331" s="59"/>
      <c r="BC331" s="17" t="s">
        <v>137</v>
      </c>
      <c r="BD331" s="36"/>
      <c r="BE331" s="217"/>
      <c r="BF331" s="261"/>
      <c r="BG331" s="176" t="s">
        <v>384</v>
      </c>
    </row>
    <row r="332" spans="1:59" ht="24" hidden="1" outlineLevel="1" x14ac:dyDescent="0.25">
      <c r="A332" s="81">
        <v>271</v>
      </c>
      <c r="B332" s="5" t="s">
        <v>1690</v>
      </c>
      <c r="C332" s="41" t="s">
        <v>1663</v>
      </c>
      <c r="D332" s="41" t="s">
        <v>213</v>
      </c>
      <c r="E332" s="80" t="s">
        <v>104</v>
      </c>
      <c r="F332" s="80">
        <v>10</v>
      </c>
      <c r="G332" s="6" t="s">
        <v>3365</v>
      </c>
      <c r="H332" s="11" t="s">
        <v>803</v>
      </c>
      <c r="I332" s="198"/>
      <c r="J332" s="241"/>
      <c r="K332" s="363"/>
      <c r="L332" s="4"/>
      <c r="M332" s="315" t="s">
        <v>532</v>
      </c>
      <c r="N332" s="241"/>
      <c r="O332" s="81">
        <v>261</v>
      </c>
      <c r="P332" s="81">
        <v>257</v>
      </c>
      <c r="Q332" s="41" t="s">
        <v>1663</v>
      </c>
      <c r="R332" s="41" t="s">
        <v>213</v>
      </c>
      <c r="S332" s="80"/>
      <c r="T332" s="80" t="s">
        <v>104</v>
      </c>
      <c r="U332" s="80">
        <v>10</v>
      </c>
      <c r="V332" s="44"/>
      <c r="W332" s="575" t="s">
        <v>1660</v>
      </c>
      <c r="X332" s="565"/>
      <c r="Y332" s="575" t="s">
        <v>1690</v>
      </c>
      <c r="Z332" s="21"/>
      <c r="AA332" s="51" t="s">
        <v>803</v>
      </c>
      <c r="AB332" s="256"/>
      <c r="AC332" s="241"/>
      <c r="AD332" s="81">
        <v>244</v>
      </c>
      <c r="AE332" s="1" t="s">
        <v>138</v>
      </c>
      <c r="AF332" s="1" t="s">
        <v>213</v>
      </c>
      <c r="AG332" s="11" t="s">
        <v>111</v>
      </c>
      <c r="AH332" s="11" t="s">
        <v>104</v>
      </c>
      <c r="AI332" s="11" t="s">
        <v>105</v>
      </c>
      <c r="AJ332" s="80">
        <v>10</v>
      </c>
      <c r="AK332" s="6"/>
      <c r="AL332" s="1"/>
      <c r="AM332" s="59"/>
      <c r="AN332" s="5"/>
      <c r="AO332" s="21"/>
      <c r="AP332" s="242"/>
      <c r="AQ332" s="243"/>
      <c r="AS332" s="81">
        <v>244</v>
      </c>
      <c r="AT332" s="1" t="s">
        <v>138</v>
      </c>
      <c r="AU332" s="1" t="s">
        <v>213</v>
      </c>
      <c r="AV332" s="11" t="s">
        <v>111</v>
      </c>
      <c r="AW332" s="11" t="s">
        <v>104</v>
      </c>
      <c r="AX332" s="11" t="s">
        <v>105</v>
      </c>
      <c r="AY332" s="80">
        <v>10</v>
      </c>
      <c r="AZ332" s="6"/>
      <c r="BA332" s="1"/>
      <c r="BB332" s="59"/>
      <c r="BC332" s="5"/>
      <c r="BD332" s="21"/>
      <c r="BE332" s="217"/>
      <c r="BF332" s="261"/>
      <c r="BG332" s="171" t="s">
        <v>385</v>
      </c>
    </row>
    <row r="333" spans="1:59" ht="36" hidden="1" outlineLevel="1" x14ac:dyDescent="0.25">
      <c r="A333" s="81">
        <v>272</v>
      </c>
      <c r="B333" s="5" t="s">
        <v>1691</v>
      </c>
      <c r="C333" s="41" t="s">
        <v>1661</v>
      </c>
      <c r="D333" s="41" t="s">
        <v>3627</v>
      </c>
      <c r="E333" s="80" t="s">
        <v>103</v>
      </c>
      <c r="F333" s="80">
        <v>10</v>
      </c>
      <c r="G333" s="1"/>
      <c r="H333" s="11" t="s">
        <v>803</v>
      </c>
      <c r="I333" s="198"/>
      <c r="J333" s="241"/>
      <c r="K333" s="363" t="s">
        <v>1701</v>
      </c>
      <c r="L333" s="2" t="s">
        <v>1661</v>
      </c>
      <c r="M333" s="315" t="s">
        <v>532</v>
      </c>
      <c r="N333" s="241"/>
      <c r="O333" s="81">
        <v>262</v>
      </c>
      <c r="P333" s="81">
        <v>258</v>
      </c>
      <c r="Q333" s="41" t="s">
        <v>1661</v>
      </c>
      <c r="R333" s="41" t="s">
        <v>1675</v>
      </c>
      <c r="S333" s="80"/>
      <c r="T333" s="80" t="s">
        <v>103</v>
      </c>
      <c r="U333" s="80">
        <v>10</v>
      </c>
      <c r="V333" s="41" t="s">
        <v>1081</v>
      </c>
      <c r="W333" s="575" t="s">
        <v>1650</v>
      </c>
      <c r="X333" s="565"/>
      <c r="Y333" s="575" t="s">
        <v>1691</v>
      </c>
      <c r="Z333" s="21"/>
      <c r="AA333" s="51" t="s">
        <v>803</v>
      </c>
      <c r="AB333" s="256"/>
      <c r="AC333" s="241"/>
      <c r="AD333" s="81">
        <v>245</v>
      </c>
      <c r="AE333" s="1" t="s">
        <v>139</v>
      </c>
      <c r="AF333" s="1" t="s">
        <v>1048</v>
      </c>
      <c r="AG333" s="11" t="s">
        <v>111</v>
      </c>
      <c r="AH333" s="11" t="s">
        <v>103</v>
      </c>
      <c r="AI333" s="11" t="s">
        <v>119</v>
      </c>
      <c r="AJ333" s="80">
        <v>10</v>
      </c>
      <c r="AK333" s="1" t="s">
        <v>1081</v>
      </c>
      <c r="AL333" s="1" t="s">
        <v>1233</v>
      </c>
      <c r="AM333" s="59"/>
      <c r="AN333" s="5"/>
      <c r="AO333" s="21"/>
      <c r="AP333" s="242"/>
      <c r="AQ333" s="243"/>
      <c r="AS333" s="81">
        <v>245</v>
      </c>
      <c r="AT333" s="1" t="s">
        <v>139</v>
      </c>
      <c r="AU333" s="1" t="s">
        <v>1048</v>
      </c>
      <c r="AV333" s="11" t="s">
        <v>111</v>
      </c>
      <c r="AW333" s="11" t="s">
        <v>103</v>
      </c>
      <c r="AX333" s="11" t="s">
        <v>119</v>
      </c>
      <c r="AY333" s="80">
        <v>10</v>
      </c>
      <c r="AZ333" s="1" t="s">
        <v>1081</v>
      </c>
      <c r="BA333" s="1" t="s">
        <v>1233</v>
      </c>
      <c r="BB333" s="59"/>
      <c r="BC333" s="5"/>
      <c r="BD333" s="21"/>
      <c r="BE333" s="217"/>
      <c r="BF333" s="261"/>
      <c r="BG333" s="171" t="s">
        <v>386</v>
      </c>
    </row>
    <row r="334" spans="1:59" ht="48" hidden="1" outlineLevel="1" x14ac:dyDescent="0.25">
      <c r="A334" s="81">
        <v>273</v>
      </c>
      <c r="B334" s="17" t="s">
        <v>1692</v>
      </c>
      <c r="C334" s="41" t="s">
        <v>140</v>
      </c>
      <c r="D334" s="41" t="s">
        <v>1676</v>
      </c>
      <c r="E334" s="80" t="s">
        <v>106</v>
      </c>
      <c r="F334" s="80" t="s">
        <v>133</v>
      </c>
      <c r="G334" s="6"/>
      <c r="H334" s="11" t="s">
        <v>803</v>
      </c>
      <c r="I334" s="198"/>
      <c r="J334" s="241"/>
      <c r="K334" s="363" t="s">
        <v>1704</v>
      </c>
      <c r="L334" s="15" t="s">
        <v>140</v>
      </c>
      <c r="M334" s="315" t="s">
        <v>532</v>
      </c>
      <c r="N334" s="241"/>
      <c r="O334" s="81">
        <v>263</v>
      </c>
      <c r="P334" s="81">
        <v>259</v>
      </c>
      <c r="Q334" s="47" t="s">
        <v>140</v>
      </c>
      <c r="R334" s="41" t="s">
        <v>1676</v>
      </c>
      <c r="S334" s="80"/>
      <c r="T334" s="80" t="s">
        <v>106</v>
      </c>
      <c r="U334" s="80" t="s">
        <v>133</v>
      </c>
      <c r="V334" s="44"/>
      <c r="W334" s="574" t="s">
        <v>1666</v>
      </c>
      <c r="X334" s="565"/>
      <c r="Y334" s="574" t="s">
        <v>1692</v>
      </c>
      <c r="Z334" s="36"/>
      <c r="AA334" s="51" t="s">
        <v>803</v>
      </c>
      <c r="AB334" s="256"/>
      <c r="AC334" s="241"/>
      <c r="AD334" s="81">
        <v>246</v>
      </c>
      <c r="AE334" s="29" t="s">
        <v>140</v>
      </c>
      <c r="AF334" s="1" t="s">
        <v>1049</v>
      </c>
      <c r="AG334" s="11" t="s">
        <v>111</v>
      </c>
      <c r="AH334" s="11" t="s">
        <v>106</v>
      </c>
      <c r="AI334" s="11" t="s">
        <v>105</v>
      </c>
      <c r="AJ334" s="80" t="s">
        <v>133</v>
      </c>
      <c r="AK334" s="6"/>
      <c r="AL334" s="1"/>
      <c r="AM334" s="59"/>
      <c r="AN334" s="17" t="s">
        <v>4</v>
      </c>
      <c r="AO334" s="36"/>
      <c r="AP334" s="242" t="s">
        <v>803</v>
      </c>
      <c r="AQ334" s="243"/>
      <c r="AS334" s="81">
        <v>246</v>
      </c>
      <c r="AT334" s="29" t="s">
        <v>140</v>
      </c>
      <c r="AU334" s="1" t="s">
        <v>1049</v>
      </c>
      <c r="AV334" s="11" t="s">
        <v>111</v>
      </c>
      <c r="AW334" s="11" t="s">
        <v>106</v>
      </c>
      <c r="AX334" s="11" t="s">
        <v>105</v>
      </c>
      <c r="AY334" s="80" t="s">
        <v>133</v>
      </c>
      <c r="AZ334" s="6"/>
      <c r="BA334" s="1"/>
      <c r="BB334" s="59"/>
      <c r="BC334" s="17" t="s">
        <v>4</v>
      </c>
      <c r="BD334" s="36"/>
      <c r="BE334" s="217"/>
      <c r="BF334" s="261"/>
      <c r="BG334" s="176" t="s">
        <v>387</v>
      </c>
    </row>
    <row r="335" spans="1:59" ht="27.75" hidden="1" customHeight="1" outlineLevel="1" x14ac:dyDescent="0.25">
      <c r="A335" s="81">
        <v>274</v>
      </c>
      <c r="B335" s="5" t="s">
        <v>1693</v>
      </c>
      <c r="C335" s="41" t="s">
        <v>1664</v>
      </c>
      <c r="D335" s="41" t="s">
        <v>213</v>
      </c>
      <c r="E335" s="80" t="s">
        <v>104</v>
      </c>
      <c r="F335" s="80">
        <v>10</v>
      </c>
      <c r="G335" s="6" t="s">
        <v>3365</v>
      </c>
      <c r="H335" s="11" t="s">
        <v>803</v>
      </c>
      <c r="I335" s="198"/>
      <c r="J335" s="241"/>
      <c r="K335" s="363"/>
      <c r="L335" s="4"/>
      <c r="M335" s="315" t="s">
        <v>532</v>
      </c>
      <c r="N335" s="241"/>
      <c r="O335" s="81">
        <v>264</v>
      </c>
      <c r="P335" s="81">
        <v>260</v>
      </c>
      <c r="Q335" s="41" t="s">
        <v>1664</v>
      </c>
      <c r="R335" s="41" t="s">
        <v>213</v>
      </c>
      <c r="S335" s="80"/>
      <c r="T335" s="80" t="s">
        <v>104</v>
      </c>
      <c r="U335" s="80">
        <v>10</v>
      </c>
      <c r="V335" s="44"/>
      <c r="W335" s="575" t="s">
        <v>1660</v>
      </c>
      <c r="X335" s="565"/>
      <c r="Y335" s="575" t="s">
        <v>1693</v>
      </c>
      <c r="Z335" s="21"/>
      <c r="AA335" s="51" t="s">
        <v>803</v>
      </c>
      <c r="AB335" s="256"/>
      <c r="AC335" s="241"/>
      <c r="AD335" s="81">
        <v>247</v>
      </c>
      <c r="AE335" s="1" t="s">
        <v>141</v>
      </c>
      <c r="AF335" s="1" t="s">
        <v>213</v>
      </c>
      <c r="AG335" s="11" t="s">
        <v>111</v>
      </c>
      <c r="AH335" s="11" t="s">
        <v>104</v>
      </c>
      <c r="AI335" s="11" t="s">
        <v>105</v>
      </c>
      <c r="AJ335" s="80">
        <v>10</v>
      </c>
      <c r="AK335" s="6"/>
      <c r="AL335" s="1"/>
      <c r="AM335" s="59"/>
      <c r="AN335" s="5"/>
      <c r="AO335" s="21"/>
      <c r="AP335" s="242"/>
      <c r="AQ335" s="243"/>
      <c r="AS335" s="81">
        <v>247</v>
      </c>
      <c r="AT335" s="1" t="s">
        <v>141</v>
      </c>
      <c r="AU335" s="1" t="s">
        <v>213</v>
      </c>
      <c r="AV335" s="11" t="s">
        <v>111</v>
      </c>
      <c r="AW335" s="11" t="s">
        <v>104</v>
      </c>
      <c r="AX335" s="11" t="s">
        <v>105</v>
      </c>
      <c r="AY335" s="80">
        <v>10</v>
      </c>
      <c r="AZ335" s="6"/>
      <c r="BA335" s="1"/>
      <c r="BB335" s="59"/>
      <c r="BC335" s="5"/>
      <c r="BD335" s="21"/>
      <c r="BE335" s="217"/>
      <c r="BF335" s="261"/>
      <c r="BG335" s="171" t="s">
        <v>388</v>
      </c>
    </row>
    <row r="336" spans="1:59" ht="36" hidden="1" outlineLevel="1" x14ac:dyDescent="0.25">
      <c r="A336" s="81">
        <v>275</v>
      </c>
      <c r="B336" s="5" t="s">
        <v>1694</v>
      </c>
      <c r="C336" s="41" t="s">
        <v>1665</v>
      </c>
      <c r="D336" s="41" t="s">
        <v>3628</v>
      </c>
      <c r="E336" s="80" t="s">
        <v>103</v>
      </c>
      <c r="F336" s="80">
        <v>10</v>
      </c>
      <c r="G336" s="1"/>
      <c r="H336" s="11" t="s">
        <v>803</v>
      </c>
      <c r="I336" s="198"/>
      <c r="J336" s="241"/>
      <c r="K336" s="363" t="s">
        <v>1705</v>
      </c>
      <c r="L336" s="2" t="s">
        <v>1665</v>
      </c>
      <c r="M336" s="315" t="s">
        <v>532</v>
      </c>
      <c r="N336" s="241"/>
      <c r="O336" s="81">
        <v>265</v>
      </c>
      <c r="P336" s="81">
        <v>261</v>
      </c>
      <c r="Q336" s="41" t="s">
        <v>1665</v>
      </c>
      <c r="R336" s="41" t="s">
        <v>1677</v>
      </c>
      <c r="S336" s="80"/>
      <c r="T336" s="80" t="s">
        <v>103</v>
      </c>
      <c r="U336" s="80">
        <v>10</v>
      </c>
      <c r="V336" s="41" t="s">
        <v>1081</v>
      </c>
      <c r="W336" s="575" t="s">
        <v>1650</v>
      </c>
      <c r="X336" s="565"/>
      <c r="Y336" s="575" t="s">
        <v>1694</v>
      </c>
      <c r="Z336" s="21"/>
      <c r="AA336" s="51" t="s">
        <v>803</v>
      </c>
      <c r="AB336" s="256"/>
      <c r="AC336" s="241"/>
      <c r="AD336" s="81">
        <v>248</v>
      </c>
      <c r="AE336" s="1" t="s">
        <v>142</v>
      </c>
      <c r="AF336" s="1" t="s">
        <v>1050</v>
      </c>
      <c r="AG336" s="11" t="s">
        <v>111</v>
      </c>
      <c r="AH336" s="11" t="s">
        <v>103</v>
      </c>
      <c r="AI336" s="11" t="s">
        <v>119</v>
      </c>
      <c r="AJ336" s="80">
        <v>10</v>
      </c>
      <c r="AK336" s="1" t="s">
        <v>1081</v>
      </c>
      <c r="AL336" s="1" t="s">
        <v>1234</v>
      </c>
      <c r="AM336" s="59"/>
      <c r="AN336" s="5"/>
      <c r="AO336" s="21"/>
      <c r="AP336" s="242"/>
      <c r="AQ336" s="243"/>
      <c r="AS336" s="81">
        <v>248</v>
      </c>
      <c r="AT336" s="1" t="s">
        <v>142</v>
      </c>
      <c r="AU336" s="1" t="s">
        <v>1050</v>
      </c>
      <c r="AV336" s="11" t="s">
        <v>111</v>
      </c>
      <c r="AW336" s="11" t="s">
        <v>103</v>
      </c>
      <c r="AX336" s="11" t="s">
        <v>119</v>
      </c>
      <c r="AY336" s="80">
        <v>10</v>
      </c>
      <c r="AZ336" s="1" t="s">
        <v>1081</v>
      </c>
      <c r="BA336" s="1" t="s">
        <v>1234</v>
      </c>
      <c r="BB336" s="59"/>
      <c r="BC336" s="5"/>
      <c r="BD336" s="21"/>
      <c r="BE336" s="217"/>
      <c r="BF336" s="261"/>
      <c r="BG336" s="171" t="s">
        <v>389</v>
      </c>
    </row>
    <row r="337" spans="1:59" ht="48" hidden="1" outlineLevel="1" x14ac:dyDescent="0.25">
      <c r="A337" s="81">
        <v>276</v>
      </c>
      <c r="B337" s="5" t="s">
        <v>3295</v>
      </c>
      <c r="C337" s="41" t="s">
        <v>131</v>
      </c>
      <c r="D337" s="41" t="s">
        <v>1833</v>
      </c>
      <c r="E337" s="80" t="s">
        <v>106</v>
      </c>
      <c r="F337" s="80" t="s">
        <v>133</v>
      </c>
      <c r="G337" s="6"/>
      <c r="H337" s="11" t="s">
        <v>802</v>
      </c>
      <c r="I337" s="198">
        <v>2017</v>
      </c>
      <c r="J337" s="241"/>
      <c r="K337" s="363" t="s">
        <v>1698</v>
      </c>
      <c r="L337" s="15" t="s">
        <v>527</v>
      </c>
      <c r="M337" s="315" t="s">
        <v>532</v>
      </c>
      <c r="N337" s="241"/>
      <c r="O337" s="81">
        <v>266</v>
      </c>
      <c r="P337" s="81">
        <v>262</v>
      </c>
      <c r="Q337" s="47" t="s">
        <v>131</v>
      </c>
      <c r="R337" s="41" t="s">
        <v>1833</v>
      </c>
      <c r="S337" s="80"/>
      <c r="T337" s="80" t="s">
        <v>106</v>
      </c>
      <c r="U337" s="80" t="s">
        <v>133</v>
      </c>
      <c r="V337" s="44"/>
      <c r="W337" s="575" t="s">
        <v>1668</v>
      </c>
      <c r="X337" s="565"/>
      <c r="Y337" s="575" t="s">
        <v>3511</v>
      </c>
      <c r="Z337" s="21"/>
      <c r="AA337" s="51" t="s">
        <v>803</v>
      </c>
      <c r="AB337" s="256"/>
      <c r="AC337" s="241"/>
      <c r="AD337" s="81">
        <v>249</v>
      </c>
      <c r="AE337" s="29" t="s">
        <v>131</v>
      </c>
      <c r="AF337" s="1" t="s">
        <v>1051</v>
      </c>
      <c r="AG337" s="11" t="s">
        <v>111</v>
      </c>
      <c r="AH337" s="11" t="s">
        <v>106</v>
      </c>
      <c r="AI337" s="11" t="s">
        <v>105</v>
      </c>
      <c r="AJ337" s="80" t="s">
        <v>133</v>
      </c>
      <c r="AK337" s="6"/>
      <c r="AL337" s="1"/>
      <c r="AM337" s="59"/>
      <c r="AN337" s="5" t="s">
        <v>5</v>
      </c>
      <c r="AO337" s="21"/>
      <c r="AP337" s="242" t="s">
        <v>803</v>
      </c>
      <c r="AQ337" s="243"/>
      <c r="AS337" s="81">
        <v>249</v>
      </c>
      <c r="AT337" s="29" t="s">
        <v>131</v>
      </c>
      <c r="AU337" s="1" t="s">
        <v>1051</v>
      </c>
      <c r="AV337" s="11" t="s">
        <v>111</v>
      </c>
      <c r="AW337" s="11" t="s">
        <v>106</v>
      </c>
      <c r="AX337" s="11" t="s">
        <v>105</v>
      </c>
      <c r="AY337" s="80" t="s">
        <v>133</v>
      </c>
      <c r="AZ337" s="6"/>
      <c r="BA337" s="1"/>
      <c r="BB337" s="59"/>
      <c r="BC337" s="5" t="s">
        <v>5</v>
      </c>
      <c r="BD337" s="21"/>
      <c r="BE337" s="217"/>
      <c r="BF337" s="261"/>
      <c r="BG337" s="176" t="s">
        <v>390</v>
      </c>
    </row>
    <row r="338" spans="1:59" ht="48" hidden="1" outlineLevel="1" x14ac:dyDescent="0.25">
      <c r="A338" s="81">
        <v>277</v>
      </c>
      <c r="B338" s="5" t="s">
        <v>3296</v>
      </c>
      <c r="C338" s="41" t="s">
        <v>134</v>
      </c>
      <c r="D338" s="41" t="s">
        <v>1834</v>
      </c>
      <c r="E338" s="80" t="s">
        <v>106</v>
      </c>
      <c r="F338" s="80" t="s">
        <v>133</v>
      </c>
      <c r="G338" s="6"/>
      <c r="H338" s="11" t="s">
        <v>802</v>
      </c>
      <c r="I338" s="198">
        <v>2017</v>
      </c>
      <c r="J338" s="241"/>
      <c r="K338" s="363" t="s">
        <v>1698</v>
      </c>
      <c r="L338" s="15" t="s">
        <v>527</v>
      </c>
      <c r="M338" s="315" t="s">
        <v>532</v>
      </c>
      <c r="N338" s="241"/>
      <c r="O338" s="81">
        <v>267</v>
      </c>
      <c r="P338" s="81">
        <v>263</v>
      </c>
      <c r="Q338" s="47" t="s">
        <v>134</v>
      </c>
      <c r="R338" s="41" t="s">
        <v>1834</v>
      </c>
      <c r="S338" s="80"/>
      <c r="T338" s="80" t="s">
        <v>106</v>
      </c>
      <c r="U338" s="80" t="s">
        <v>133</v>
      </c>
      <c r="V338" s="44"/>
      <c r="W338" s="575" t="s">
        <v>1670</v>
      </c>
      <c r="X338" s="565"/>
      <c r="Y338" s="575" t="s">
        <v>3512</v>
      </c>
      <c r="Z338" s="21"/>
      <c r="AA338" s="51" t="s">
        <v>803</v>
      </c>
      <c r="AB338" s="256"/>
      <c r="AC338" s="241"/>
      <c r="AD338" s="81">
        <v>250</v>
      </c>
      <c r="AE338" s="1" t="s">
        <v>134</v>
      </c>
      <c r="AF338" s="1" t="s">
        <v>1052</v>
      </c>
      <c r="AG338" s="11" t="s">
        <v>111</v>
      </c>
      <c r="AH338" s="11" t="s">
        <v>106</v>
      </c>
      <c r="AI338" s="11" t="s">
        <v>105</v>
      </c>
      <c r="AJ338" s="80" t="s">
        <v>133</v>
      </c>
      <c r="AK338" s="6"/>
      <c r="AL338" s="1"/>
      <c r="AM338" s="59"/>
      <c r="AN338" s="5"/>
      <c r="AO338" s="21"/>
      <c r="AP338" s="242"/>
      <c r="AQ338" s="243"/>
      <c r="AS338" s="81">
        <v>250</v>
      </c>
      <c r="AT338" s="1" t="s">
        <v>134</v>
      </c>
      <c r="AU338" s="1" t="s">
        <v>1052</v>
      </c>
      <c r="AV338" s="11" t="s">
        <v>111</v>
      </c>
      <c r="AW338" s="11" t="s">
        <v>106</v>
      </c>
      <c r="AX338" s="11" t="s">
        <v>105</v>
      </c>
      <c r="AY338" s="80" t="s">
        <v>133</v>
      </c>
      <c r="AZ338" s="6"/>
      <c r="BA338" s="1"/>
      <c r="BB338" s="59"/>
      <c r="BC338" s="5"/>
      <c r="BD338" s="21"/>
      <c r="BE338" s="217"/>
      <c r="BF338" s="261"/>
      <c r="BG338" s="171" t="s">
        <v>391</v>
      </c>
    </row>
    <row r="339" spans="1:59" ht="24" hidden="1" outlineLevel="1" x14ac:dyDescent="0.25">
      <c r="A339" s="81">
        <v>278</v>
      </c>
      <c r="B339" s="5" t="s">
        <v>3297</v>
      </c>
      <c r="C339" s="41" t="s">
        <v>1733</v>
      </c>
      <c r="D339" s="41" t="s">
        <v>213</v>
      </c>
      <c r="E339" s="80" t="s">
        <v>104</v>
      </c>
      <c r="F339" s="80">
        <v>10</v>
      </c>
      <c r="G339" s="6" t="s">
        <v>3366</v>
      </c>
      <c r="H339" s="11" t="s">
        <v>802</v>
      </c>
      <c r="I339" s="198">
        <v>2017</v>
      </c>
      <c r="J339" s="241"/>
      <c r="K339" s="363"/>
      <c r="L339" s="4"/>
      <c r="M339" s="315" t="s">
        <v>532</v>
      </c>
      <c r="N339" s="241"/>
      <c r="O339" s="81">
        <v>268</v>
      </c>
      <c r="P339" s="81">
        <v>264</v>
      </c>
      <c r="Q339" s="41" t="s">
        <v>1733</v>
      </c>
      <c r="R339" s="41" t="s">
        <v>213</v>
      </c>
      <c r="S339" s="80"/>
      <c r="T339" s="80" t="s">
        <v>104</v>
      </c>
      <c r="U339" s="80">
        <v>10</v>
      </c>
      <c r="V339" s="44"/>
      <c r="W339" s="575" t="s">
        <v>1669</v>
      </c>
      <c r="X339" s="565"/>
      <c r="Y339" s="575" t="s">
        <v>3513</v>
      </c>
      <c r="Z339" s="21"/>
      <c r="AA339" s="51" t="s">
        <v>803</v>
      </c>
      <c r="AB339" s="256"/>
      <c r="AC339" s="241"/>
      <c r="AD339" s="81">
        <v>251</v>
      </c>
      <c r="AE339" s="1" t="s">
        <v>135</v>
      </c>
      <c r="AF339" s="1" t="s">
        <v>213</v>
      </c>
      <c r="AG339" s="11" t="s">
        <v>111</v>
      </c>
      <c r="AH339" s="11" t="s">
        <v>104</v>
      </c>
      <c r="AI339" s="11" t="s">
        <v>105</v>
      </c>
      <c r="AJ339" s="80">
        <v>10</v>
      </c>
      <c r="AK339" s="6"/>
      <c r="AL339" s="1"/>
      <c r="AM339" s="59"/>
      <c r="AN339" s="5"/>
      <c r="AO339" s="21"/>
      <c r="AP339" s="242"/>
      <c r="AQ339" s="243"/>
      <c r="AS339" s="81">
        <v>251</v>
      </c>
      <c r="AT339" s="1" t="s">
        <v>135</v>
      </c>
      <c r="AU339" s="1" t="s">
        <v>213</v>
      </c>
      <c r="AV339" s="11" t="s">
        <v>111</v>
      </c>
      <c r="AW339" s="11" t="s">
        <v>104</v>
      </c>
      <c r="AX339" s="11" t="s">
        <v>105</v>
      </c>
      <c r="AY339" s="80">
        <v>10</v>
      </c>
      <c r="AZ339" s="6"/>
      <c r="BA339" s="1"/>
      <c r="BB339" s="59"/>
      <c r="BC339" s="5"/>
      <c r="BD339" s="21"/>
      <c r="BE339" s="217"/>
      <c r="BF339" s="261"/>
      <c r="BG339" s="171" t="s">
        <v>392</v>
      </c>
    </row>
    <row r="340" spans="1:59" ht="36" hidden="1" outlineLevel="1" x14ac:dyDescent="0.25">
      <c r="A340" s="81">
        <v>279</v>
      </c>
      <c r="B340" s="5" t="s">
        <v>1695</v>
      </c>
      <c r="C340" s="41" t="s">
        <v>1671</v>
      </c>
      <c r="D340" s="1" t="s">
        <v>3629</v>
      </c>
      <c r="E340" s="80" t="s">
        <v>103</v>
      </c>
      <c r="F340" s="80">
        <v>10</v>
      </c>
      <c r="G340" s="1"/>
      <c r="H340" s="11" t="s">
        <v>802</v>
      </c>
      <c r="I340" s="198">
        <v>2017</v>
      </c>
      <c r="J340" s="241"/>
      <c r="K340" s="363" t="s">
        <v>1699</v>
      </c>
      <c r="L340" s="2" t="s">
        <v>1671</v>
      </c>
      <c r="M340" s="315" t="s">
        <v>532</v>
      </c>
      <c r="N340" s="241"/>
      <c r="O340" s="81">
        <v>269</v>
      </c>
      <c r="P340" s="81">
        <v>265</v>
      </c>
      <c r="Q340" s="41" t="s">
        <v>1671</v>
      </c>
      <c r="R340" s="41" t="s">
        <v>1678</v>
      </c>
      <c r="S340" s="80"/>
      <c r="T340" s="80" t="s">
        <v>103</v>
      </c>
      <c r="U340" s="80">
        <v>10</v>
      </c>
      <c r="V340" s="41" t="s">
        <v>1081</v>
      </c>
      <c r="W340" s="575" t="s">
        <v>1650</v>
      </c>
      <c r="X340" s="565"/>
      <c r="Y340" s="575" t="s">
        <v>1695</v>
      </c>
      <c r="Z340" s="21"/>
      <c r="AA340" s="51" t="s">
        <v>803</v>
      </c>
      <c r="AB340" s="256"/>
      <c r="AC340" s="241"/>
      <c r="AD340" s="81">
        <v>252</v>
      </c>
      <c r="AE340" s="1" t="s">
        <v>132</v>
      </c>
      <c r="AF340" s="1" t="s">
        <v>1053</v>
      </c>
      <c r="AG340" s="11" t="s">
        <v>111</v>
      </c>
      <c r="AH340" s="11" t="s">
        <v>103</v>
      </c>
      <c r="AI340" s="11" t="s">
        <v>119</v>
      </c>
      <c r="AJ340" s="80">
        <v>10</v>
      </c>
      <c r="AK340" s="1" t="s">
        <v>1081</v>
      </c>
      <c r="AL340" s="1" t="s">
        <v>1235</v>
      </c>
      <c r="AM340" s="59"/>
      <c r="AN340" s="5"/>
      <c r="AO340" s="21"/>
      <c r="AP340" s="242"/>
      <c r="AQ340" s="243"/>
      <c r="AS340" s="81">
        <v>252</v>
      </c>
      <c r="AT340" s="1" t="s">
        <v>132</v>
      </c>
      <c r="AU340" s="1" t="s">
        <v>1053</v>
      </c>
      <c r="AV340" s="11" t="s">
        <v>111</v>
      </c>
      <c r="AW340" s="11" t="s">
        <v>103</v>
      </c>
      <c r="AX340" s="11" t="s">
        <v>119</v>
      </c>
      <c r="AY340" s="80">
        <v>10</v>
      </c>
      <c r="AZ340" s="1" t="s">
        <v>1081</v>
      </c>
      <c r="BA340" s="1" t="s">
        <v>1235</v>
      </c>
      <c r="BB340" s="59"/>
      <c r="BC340" s="5"/>
      <c r="BD340" s="21"/>
      <c r="BE340" s="217"/>
      <c r="BF340" s="261"/>
      <c r="BG340" s="171" t="s">
        <v>393</v>
      </c>
    </row>
    <row r="341" spans="1:59" ht="73.5" hidden="1" customHeight="1" outlineLevel="1" x14ac:dyDescent="0.25">
      <c r="A341" s="81">
        <v>280</v>
      </c>
      <c r="B341" s="16" t="s">
        <v>1730</v>
      </c>
      <c r="C341" s="41" t="s">
        <v>1679</v>
      </c>
      <c r="D341" s="41" t="s">
        <v>3630</v>
      </c>
      <c r="E341" s="80" t="s">
        <v>104</v>
      </c>
      <c r="F341" s="80" t="s">
        <v>133</v>
      </c>
      <c r="G341" s="6" t="s">
        <v>3374</v>
      </c>
      <c r="H341" s="11" t="s">
        <v>803</v>
      </c>
      <c r="I341" s="198"/>
      <c r="J341" s="241"/>
      <c r="K341" s="363" t="s">
        <v>2053</v>
      </c>
      <c r="L341" s="15" t="s">
        <v>2054</v>
      </c>
      <c r="M341" s="315" t="s">
        <v>532</v>
      </c>
      <c r="N341" s="241"/>
      <c r="O341" s="81">
        <v>270</v>
      </c>
      <c r="P341" s="81">
        <v>266</v>
      </c>
      <c r="Q341" s="47" t="s">
        <v>1679</v>
      </c>
      <c r="R341" s="41" t="s">
        <v>1727</v>
      </c>
      <c r="S341" s="80"/>
      <c r="T341" s="80" t="s">
        <v>104</v>
      </c>
      <c r="U341" s="80" t="s">
        <v>133</v>
      </c>
      <c r="V341" s="44" t="s">
        <v>1731</v>
      </c>
      <c r="W341" s="44" t="s">
        <v>1754</v>
      </c>
      <c r="X341" s="565"/>
      <c r="Y341" s="576" t="s">
        <v>1730</v>
      </c>
      <c r="Z341" s="21"/>
      <c r="AA341" s="51" t="s">
        <v>803</v>
      </c>
      <c r="AB341" s="256"/>
      <c r="AC341" s="241"/>
      <c r="AD341" s="81">
        <v>253</v>
      </c>
      <c r="AE341" s="29" t="s">
        <v>1994</v>
      </c>
      <c r="AF341" s="29" t="s">
        <v>1054</v>
      </c>
      <c r="AG341" s="11" t="s">
        <v>111</v>
      </c>
      <c r="AH341" s="11" t="s">
        <v>104</v>
      </c>
      <c r="AI341" s="11" t="s">
        <v>105</v>
      </c>
      <c r="AJ341" s="80" t="s">
        <v>133</v>
      </c>
      <c r="AK341" s="6" t="s">
        <v>1236</v>
      </c>
      <c r="AL341" s="1"/>
      <c r="AM341" s="59"/>
      <c r="AN341" s="16" t="s">
        <v>6</v>
      </c>
      <c r="AO341" s="21"/>
      <c r="AP341" s="242" t="s">
        <v>803</v>
      </c>
      <c r="AQ341" s="243"/>
      <c r="AS341" s="81">
        <v>253</v>
      </c>
      <c r="AT341" s="29" t="s">
        <v>1994</v>
      </c>
      <c r="AU341" s="29" t="s">
        <v>1054</v>
      </c>
      <c r="AV341" s="11" t="s">
        <v>111</v>
      </c>
      <c r="AW341" s="11" t="s">
        <v>104</v>
      </c>
      <c r="AX341" s="11" t="s">
        <v>105</v>
      </c>
      <c r="AY341" s="80" t="s">
        <v>133</v>
      </c>
      <c r="AZ341" s="6" t="s">
        <v>1236</v>
      </c>
      <c r="BA341" s="1"/>
      <c r="BB341" s="59"/>
      <c r="BC341" s="16" t="s">
        <v>6</v>
      </c>
      <c r="BD341" s="21"/>
      <c r="BE341" s="217"/>
      <c r="BF341" s="261"/>
      <c r="BG341" s="176" t="s">
        <v>394</v>
      </c>
    </row>
    <row r="342" spans="1:59" ht="96" hidden="1" outlineLevel="1" x14ac:dyDescent="0.25">
      <c r="A342" s="81">
        <v>281</v>
      </c>
      <c r="B342" s="5" t="s">
        <v>1729</v>
      </c>
      <c r="C342" s="41" t="s">
        <v>3608</v>
      </c>
      <c r="D342" s="41" t="s">
        <v>3631</v>
      </c>
      <c r="E342" s="80" t="s">
        <v>103</v>
      </c>
      <c r="F342" s="80">
        <v>10</v>
      </c>
      <c r="G342" s="1"/>
      <c r="H342" s="11" t="s">
        <v>803</v>
      </c>
      <c r="I342" s="198"/>
      <c r="J342" s="241"/>
      <c r="K342" s="363" t="s">
        <v>2056</v>
      </c>
      <c r="L342" s="2" t="s">
        <v>2055</v>
      </c>
      <c r="M342" s="315" t="s">
        <v>532</v>
      </c>
      <c r="N342" s="241"/>
      <c r="O342" s="81">
        <v>271</v>
      </c>
      <c r="P342" s="81">
        <v>267</v>
      </c>
      <c r="Q342" s="41" t="s">
        <v>1726</v>
      </c>
      <c r="R342" s="41" t="s">
        <v>1728</v>
      </c>
      <c r="S342" s="80"/>
      <c r="T342" s="80" t="s">
        <v>103</v>
      </c>
      <c r="U342" s="80">
        <v>10</v>
      </c>
      <c r="V342" s="41" t="s">
        <v>1081</v>
      </c>
      <c r="W342" s="575" t="s">
        <v>1650</v>
      </c>
      <c r="X342" s="565"/>
      <c r="Y342" s="575" t="s">
        <v>1729</v>
      </c>
      <c r="Z342" s="21"/>
      <c r="AA342" s="51" t="s">
        <v>803</v>
      </c>
      <c r="AB342" s="256"/>
      <c r="AC342" s="241"/>
      <c r="AD342" s="81">
        <v>254</v>
      </c>
      <c r="AE342" s="1" t="s">
        <v>215</v>
      </c>
      <c r="AF342" s="1" t="s">
        <v>1055</v>
      </c>
      <c r="AG342" s="11" t="s">
        <v>111</v>
      </c>
      <c r="AH342" s="11" t="s">
        <v>103</v>
      </c>
      <c r="AI342" s="11" t="s">
        <v>119</v>
      </c>
      <c r="AJ342" s="80">
        <v>10</v>
      </c>
      <c r="AK342" s="1" t="s">
        <v>1081</v>
      </c>
      <c r="AL342" s="142" t="s">
        <v>1237</v>
      </c>
      <c r="AM342" s="316"/>
      <c r="AN342" s="5"/>
      <c r="AO342" s="21"/>
      <c r="AP342" s="242"/>
      <c r="AQ342" s="243"/>
      <c r="AS342" s="81">
        <v>254</v>
      </c>
      <c r="AT342" s="1" t="s">
        <v>215</v>
      </c>
      <c r="AU342" s="1" t="s">
        <v>1055</v>
      </c>
      <c r="AV342" s="11" t="s">
        <v>111</v>
      </c>
      <c r="AW342" s="11" t="s">
        <v>103</v>
      </c>
      <c r="AX342" s="11" t="s">
        <v>119</v>
      </c>
      <c r="AY342" s="80">
        <v>10</v>
      </c>
      <c r="AZ342" s="1" t="s">
        <v>1081</v>
      </c>
      <c r="BA342" s="142" t="s">
        <v>1237</v>
      </c>
      <c r="BB342" s="316"/>
      <c r="BC342" s="5"/>
      <c r="BD342" s="21"/>
      <c r="BE342" s="217"/>
      <c r="BF342" s="261"/>
      <c r="BG342" s="171" t="s">
        <v>395</v>
      </c>
    </row>
    <row r="343" spans="1:59" ht="84" hidden="1" customHeight="1" outlineLevel="1" x14ac:dyDescent="0.25">
      <c r="A343" s="81">
        <v>282</v>
      </c>
      <c r="B343" s="16" t="s">
        <v>1735</v>
      </c>
      <c r="C343" s="41" t="s">
        <v>1680</v>
      </c>
      <c r="D343" s="41" t="s">
        <v>3632</v>
      </c>
      <c r="E343" s="80" t="s">
        <v>104</v>
      </c>
      <c r="F343" s="80" t="s">
        <v>133</v>
      </c>
      <c r="G343" s="6" t="s">
        <v>3375</v>
      </c>
      <c r="H343" s="11" t="s">
        <v>803</v>
      </c>
      <c r="I343" s="198"/>
      <c r="J343" s="241"/>
      <c r="K343" s="363" t="s">
        <v>1714</v>
      </c>
      <c r="L343" s="15" t="s">
        <v>1734</v>
      </c>
      <c r="M343" s="315" t="s">
        <v>532</v>
      </c>
      <c r="N343" s="241"/>
      <c r="O343" s="81">
        <v>272</v>
      </c>
      <c r="P343" s="81">
        <v>268</v>
      </c>
      <c r="Q343" s="47" t="s">
        <v>1680</v>
      </c>
      <c r="R343" s="41" t="s">
        <v>1751</v>
      </c>
      <c r="S343" s="80"/>
      <c r="T343" s="80" t="s">
        <v>104</v>
      </c>
      <c r="U343" s="80" t="s">
        <v>133</v>
      </c>
      <c r="V343" s="44" t="s">
        <v>1750</v>
      </c>
      <c r="W343" s="576"/>
      <c r="X343" s="565"/>
      <c r="Y343" s="576" t="s">
        <v>1735</v>
      </c>
      <c r="Z343" s="21"/>
      <c r="AA343" s="51" t="s">
        <v>803</v>
      </c>
      <c r="AB343" s="256"/>
      <c r="AC343" s="241"/>
      <c r="AD343" s="81">
        <v>255</v>
      </c>
      <c r="AE343" s="29" t="s">
        <v>216</v>
      </c>
      <c r="AF343" s="1" t="s">
        <v>1056</v>
      </c>
      <c r="AG343" s="11" t="s">
        <v>111</v>
      </c>
      <c r="AH343" s="11" t="s">
        <v>104</v>
      </c>
      <c r="AI343" s="11" t="s">
        <v>105</v>
      </c>
      <c r="AJ343" s="80" t="s">
        <v>133</v>
      </c>
      <c r="AK343" s="6" t="s">
        <v>1238</v>
      </c>
      <c r="AL343" s="1" t="s">
        <v>1239</v>
      </c>
      <c r="AM343" s="59"/>
      <c r="AN343" s="16" t="s">
        <v>7</v>
      </c>
      <c r="AO343" s="21"/>
      <c r="AP343" s="242" t="s">
        <v>803</v>
      </c>
      <c r="AQ343" s="243"/>
      <c r="AS343" s="81">
        <v>255</v>
      </c>
      <c r="AT343" s="29" t="s">
        <v>216</v>
      </c>
      <c r="AU343" s="1" t="s">
        <v>1056</v>
      </c>
      <c r="AV343" s="11" t="s">
        <v>111</v>
      </c>
      <c r="AW343" s="11" t="s">
        <v>104</v>
      </c>
      <c r="AX343" s="11" t="s">
        <v>105</v>
      </c>
      <c r="AY343" s="80" t="s">
        <v>133</v>
      </c>
      <c r="AZ343" s="6" t="s">
        <v>1238</v>
      </c>
      <c r="BA343" s="1" t="s">
        <v>1239</v>
      </c>
      <c r="BB343" s="59"/>
      <c r="BC343" s="16" t="s">
        <v>7</v>
      </c>
      <c r="BD343" s="21"/>
      <c r="BE343" s="217"/>
      <c r="BF343" s="261"/>
      <c r="BG343" s="176" t="s">
        <v>396</v>
      </c>
    </row>
    <row r="344" spans="1:59" ht="48" hidden="1" outlineLevel="1" x14ac:dyDescent="0.25">
      <c r="A344" s="81">
        <v>283</v>
      </c>
      <c r="B344" s="5" t="s">
        <v>1736</v>
      </c>
      <c r="C344" s="5" t="s">
        <v>1722</v>
      </c>
      <c r="D344" s="1" t="s">
        <v>3633</v>
      </c>
      <c r="E344" s="80" t="s">
        <v>103</v>
      </c>
      <c r="F344" s="80">
        <v>10</v>
      </c>
      <c r="G344" s="6"/>
      <c r="H344" s="11" t="s">
        <v>803</v>
      </c>
      <c r="I344" s="198"/>
      <c r="J344" s="241"/>
      <c r="K344" s="363" t="s">
        <v>1715</v>
      </c>
      <c r="L344" s="2" t="s">
        <v>1722</v>
      </c>
      <c r="M344" s="315" t="s">
        <v>532</v>
      </c>
      <c r="N344" s="241"/>
      <c r="O344" s="81">
        <v>273</v>
      </c>
      <c r="P344" s="81">
        <v>269</v>
      </c>
      <c r="Q344" s="575" t="s">
        <v>1722</v>
      </c>
      <c r="R344" s="41" t="s">
        <v>1836</v>
      </c>
      <c r="S344" s="80"/>
      <c r="T344" s="80" t="s">
        <v>103</v>
      </c>
      <c r="U344" s="80">
        <v>10</v>
      </c>
      <c r="V344" s="44" t="s">
        <v>1081</v>
      </c>
      <c r="W344" s="575" t="s">
        <v>1650</v>
      </c>
      <c r="X344" s="565"/>
      <c r="Y344" s="575" t="s">
        <v>1736</v>
      </c>
      <c r="Z344" s="21"/>
      <c r="AA344" s="51" t="s">
        <v>803</v>
      </c>
      <c r="AB344" s="256"/>
      <c r="AC344" s="241"/>
      <c r="AD344" s="81">
        <v>256</v>
      </c>
      <c r="AE344" s="1" t="s">
        <v>217</v>
      </c>
      <c r="AF344" s="1" t="s">
        <v>1057</v>
      </c>
      <c r="AG344" s="11" t="s">
        <v>111</v>
      </c>
      <c r="AH344" s="11" t="s">
        <v>103</v>
      </c>
      <c r="AI344" s="11" t="s">
        <v>119</v>
      </c>
      <c r="AJ344" s="80">
        <v>10</v>
      </c>
      <c r="AK344" s="6" t="s">
        <v>1081</v>
      </c>
      <c r="AL344" s="1" t="s">
        <v>1240</v>
      </c>
      <c r="AM344" s="59"/>
      <c r="AN344" s="5"/>
      <c r="AO344" s="21"/>
      <c r="AP344" s="242"/>
      <c r="AQ344" s="243"/>
      <c r="AS344" s="81">
        <v>256</v>
      </c>
      <c r="AT344" s="1" t="s">
        <v>217</v>
      </c>
      <c r="AU344" s="1" t="s">
        <v>1057</v>
      </c>
      <c r="AV344" s="11" t="s">
        <v>111</v>
      </c>
      <c r="AW344" s="11" t="s">
        <v>103</v>
      </c>
      <c r="AX344" s="11" t="s">
        <v>119</v>
      </c>
      <c r="AY344" s="80">
        <v>10</v>
      </c>
      <c r="AZ344" s="6" t="s">
        <v>1081</v>
      </c>
      <c r="BA344" s="1" t="s">
        <v>1240</v>
      </c>
      <c r="BB344" s="59"/>
      <c r="BC344" s="5"/>
      <c r="BD344" s="21"/>
      <c r="BE344" s="217"/>
      <c r="BF344" s="261"/>
      <c r="BG344" s="171" t="s">
        <v>397</v>
      </c>
    </row>
    <row r="345" spans="1:59" ht="63.75" hidden="1" customHeight="1" outlineLevel="1" x14ac:dyDescent="0.25">
      <c r="A345" s="81">
        <v>284</v>
      </c>
      <c r="B345" s="5" t="s">
        <v>1740</v>
      </c>
      <c r="C345" s="5" t="s">
        <v>1835</v>
      </c>
      <c r="D345" s="41" t="s">
        <v>1745</v>
      </c>
      <c r="E345" s="80" t="s">
        <v>104</v>
      </c>
      <c r="F345" s="80" t="s">
        <v>133</v>
      </c>
      <c r="G345" s="6" t="s">
        <v>3379</v>
      </c>
      <c r="H345" s="11" t="s">
        <v>803</v>
      </c>
      <c r="I345" s="198"/>
      <c r="J345" s="241"/>
      <c r="K345" s="363" t="s">
        <v>1718</v>
      </c>
      <c r="L345" s="15" t="s">
        <v>1723</v>
      </c>
      <c r="M345" s="315" t="s">
        <v>532</v>
      </c>
      <c r="N345" s="241"/>
      <c r="O345" s="81">
        <v>274</v>
      </c>
      <c r="P345" s="81">
        <v>270</v>
      </c>
      <c r="Q345" s="577" t="s">
        <v>1835</v>
      </c>
      <c r="R345" s="41" t="s">
        <v>1745</v>
      </c>
      <c r="S345" s="80"/>
      <c r="T345" s="80" t="s">
        <v>104</v>
      </c>
      <c r="U345" s="80" t="s">
        <v>133</v>
      </c>
      <c r="V345" s="44" t="s">
        <v>1243</v>
      </c>
      <c r="W345" s="575" t="s">
        <v>1737</v>
      </c>
      <c r="X345" s="565"/>
      <c r="Y345" s="575" t="s">
        <v>1740</v>
      </c>
      <c r="Z345" s="21"/>
      <c r="AA345" s="51" t="s">
        <v>803</v>
      </c>
      <c r="AB345" s="256"/>
      <c r="AC345" s="241"/>
      <c r="AD345" s="81">
        <v>257</v>
      </c>
      <c r="AE345" s="29" t="s">
        <v>218</v>
      </c>
      <c r="AF345" s="1" t="s">
        <v>1058</v>
      </c>
      <c r="AG345" s="11" t="s">
        <v>111</v>
      </c>
      <c r="AH345" s="11" t="s">
        <v>104</v>
      </c>
      <c r="AI345" s="11" t="s">
        <v>105</v>
      </c>
      <c r="AJ345" s="80" t="s">
        <v>133</v>
      </c>
      <c r="AK345" s="6"/>
      <c r="AL345" s="1"/>
      <c r="AM345" s="59"/>
      <c r="AN345" s="5" t="s">
        <v>8</v>
      </c>
      <c r="AO345" s="21"/>
      <c r="AP345" s="242" t="s">
        <v>803</v>
      </c>
      <c r="AQ345" s="243"/>
      <c r="AS345" s="81">
        <v>257</v>
      </c>
      <c r="AT345" s="29" t="s">
        <v>218</v>
      </c>
      <c r="AU345" s="1" t="s">
        <v>1058</v>
      </c>
      <c r="AV345" s="11" t="s">
        <v>111</v>
      </c>
      <c r="AW345" s="11" t="s">
        <v>104</v>
      </c>
      <c r="AX345" s="11" t="s">
        <v>105</v>
      </c>
      <c r="AY345" s="80" t="s">
        <v>133</v>
      </c>
      <c r="AZ345" s="6"/>
      <c r="BA345" s="1"/>
      <c r="BB345" s="59"/>
      <c r="BC345" s="5" t="s">
        <v>8</v>
      </c>
      <c r="BD345" s="21"/>
      <c r="BE345" s="217"/>
      <c r="BF345" s="261"/>
      <c r="BG345" s="176" t="s">
        <v>398</v>
      </c>
    </row>
    <row r="346" spans="1:59" ht="84" hidden="1" outlineLevel="1" x14ac:dyDescent="0.25">
      <c r="A346" s="81">
        <v>285</v>
      </c>
      <c r="B346" s="5" t="s">
        <v>1743</v>
      </c>
      <c r="C346" s="41" t="s">
        <v>1742</v>
      </c>
      <c r="D346" s="1" t="s">
        <v>1752</v>
      </c>
      <c r="E346" s="80" t="s">
        <v>104</v>
      </c>
      <c r="F346" s="80" t="s">
        <v>330</v>
      </c>
      <c r="G346" s="11"/>
      <c r="H346" s="11" t="s">
        <v>803</v>
      </c>
      <c r="I346" s="198"/>
      <c r="J346" s="241"/>
      <c r="K346" s="363" t="s">
        <v>1718</v>
      </c>
      <c r="L346" s="15" t="s">
        <v>1723</v>
      </c>
      <c r="M346" s="315" t="s">
        <v>532</v>
      </c>
      <c r="N346" s="241"/>
      <c r="O346" s="81">
        <v>275</v>
      </c>
      <c r="P346" s="81">
        <v>271</v>
      </c>
      <c r="Q346" s="41" t="s">
        <v>1742</v>
      </c>
      <c r="R346" s="41" t="s">
        <v>1752</v>
      </c>
      <c r="S346" s="80"/>
      <c r="T346" s="80" t="s">
        <v>104</v>
      </c>
      <c r="U346" s="80" t="s">
        <v>330</v>
      </c>
      <c r="V346" s="80"/>
      <c r="W346" s="575"/>
      <c r="X346" s="565"/>
      <c r="Y346" s="575" t="s">
        <v>1743</v>
      </c>
      <c r="Z346" s="21"/>
      <c r="AA346" s="51" t="s">
        <v>803</v>
      </c>
      <c r="AB346" s="256"/>
      <c r="AC346" s="241"/>
      <c r="AD346" s="81">
        <v>258</v>
      </c>
      <c r="AE346" s="1" t="s">
        <v>219</v>
      </c>
      <c r="AF346" s="1" t="s">
        <v>1059</v>
      </c>
      <c r="AG346" s="11" t="s">
        <v>111</v>
      </c>
      <c r="AH346" s="11" t="s">
        <v>104</v>
      </c>
      <c r="AI346" s="11" t="s">
        <v>105</v>
      </c>
      <c r="AJ346" s="80" t="s">
        <v>330</v>
      </c>
      <c r="AK346" s="11"/>
      <c r="AL346" s="1" t="s">
        <v>1241</v>
      </c>
      <c r="AM346" s="59"/>
      <c r="AN346" s="5"/>
      <c r="AO346" s="21"/>
      <c r="AP346" s="242"/>
      <c r="AQ346" s="243"/>
      <c r="AS346" s="81">
        <v>258</v>
      </c>
      <c r="AT346" s="1" t="s">
        <v>219</v>
      </c>
      <c r="AU346" s="1" t="s">
        <v>1059</v>
      </c>
      <c r="AV346" s="11" t="s">
        <v>111</v>
      </c>
      <c r="AW346" s="11" t="s">
        <v>104</v>
      </c>
      <c r="AX346" s="11" t="s">
        <v>105</v>
      </c>
      <c r="AY346" s="80" t="s">
        <v>330</v>
      </c>
      <c r="AZ346" s="11"/>
      <c r="BA346" s="1" t="s">
        <v>1241</v>
      </c>
      <c r="BB346" s="59"/>
      <c r="BC346" s="5"/>
      <c r="BD346" s="21"/>
      <c r="BE346" s="217"/>
      <c r="BF346" s="261"/>
      <c r="BG346" s="171" t="s">
        <v>399</v>
      </c>
    </row>
    <row r="347" spans="1:59" ht="72" hidden="1" outlineLevel="1" x14ac:dyDescent="0.25">
      <c r="A347" s="81">
        <v>286</v>
      </c>
      <c r="B347" s="5" t="s">
        <v>1741</v>
      </c>
      <c r="C347" s="5" t="s">
        <v>1837</v>
      </c>
      <c r="D347" s="1" t="s">
        <v>3634</v>
      </c>
      <c r="E347" s="80" t="s">
        <v>103</v>
      </c>
      <c r="F347" s="80">
        <v>10</v>
      </c>
      <c r="G347" s="6"/>
      <c r="H347" s="11" t="s">
        <v>803</v>
      </c>
      <c r="I347" s="198"/>
      <c r="J347" s="241"/>
      <c r="K347" s="363" t="s">
        <v>1719</v>
      </c>
      <c r="L347" s="2" t="s">
        <v>1724</v>
      </c>
      <c r="M347" s="315" t="s">
        <v>532</v>
      </c>
      <c r="N347" s="241"/>
      <c r="O347" s="81">
        <v>276</v>
      </c>
      <c r="P347" s="81">
        <v>272</v>
      </c>
      <c r="Q347" s="575" t="s">
        <v>1837</v>
      </c>
      <c r="R347" s="41" t="s">
        <v>1753</v>
      </c>
      <c r="S347" s="80"/>
      <c r="T347" s="80" t="s">
        <v>103</v>
      </c>
      <c r="U347" s="80">
        <v>10</v>
      </c>
      <c r="V347" s="44" t="s">
        <v>1081</v>
      </c>
      <c r="W347" s="575" t="s">
        <v>1650</v>
      </c>
      <c r="X347" s="565"/>
      <c r="Y347" s="575" t="s">
        <v>1741</v>
      </c>
      <c r="Z347" s="21"/>
      <c r="AA347" s="51" t="s">
        <v>803</v>
      </c>
      <c r="AB347" s="256"/>
      <c r="AC347" s="241"/>
      <c r="AD347" s="81">
        <v>259</v>
      </c>
      <c r="AE347" s="1" t="s">
        <v>220</v>
      </c>
      <c r="AF347" s="1" t="s">
        <v>1060</v>
      </c>
      <c r="AG347" s="11" t="s">
        <v>111</v>
      </c>
      <c r="AH347" s="11" t="s">
        <v>103</v>
      </c>
      <c r="AI347" s="11" t="s">
        <v>119</v>
      </c>
      <c r="AJ347" s="80">
        <v>10</v>
      </c>
      <c r="AK347" s="11" t="s">
        <v>1081</v>
      </c>
      <c r="AL347" s="1" t="s">
        <v>1242</v>
      </c>
      <c r="AM347" s="59"/>
      <c r="AN347" s="5"/>
      <c r="AO347" s="21"/>
      <c r="AP347" s="242"/>
      <c r="AQ347" s="243"/>
      <c r="AS347" s="81">
        <v>259</v>
      </c>
      <c r="AT347" s="1" t="s">
        <v>220</v>
      </c>
      <c r="AU347" s="1" t="s">
        <v>1060</v>
      </c>
      <c r="AV347" s="11" t="s">
        <v>111</v>
      </c>
      <c r="AW347" s="11" t="s">
        <v>103</v>
      </c>
      <c r="AX347" s="11" t="s">
        <v>119</v>
      </c>
      <c r="AY347" s="80">
        <v>10</v>
      </c>
      <c r="AZ347" s="11" t="s">
        <v>1081</v>
      </c>
      <c r="BA347" s="1" t="s">
        <v>1242</v>
      </c>
      <c r="BB347" s="59"/>
      <c r="BC347" s="5"/>
      <c r="BD347" s="21"/>
      <c r="BE347" s="217"/>
      <c r="BF347" s="261"/>
      <c r="BG347" s="171" t="s">
        <v>400</v>
      </c>
    </row>
    <row r="348" spans="1:59" ht="72" hidden="1" outlineLevel="1" x14ac:dyDescent="0.25">
      <c r="A348" s="81">
        <v>287</v>
      </c>
      <c r="B348" s="5" t="s">
        <v>1746</v>
      </c>
      <c r="C348" s="1" t="s">
        <v>1739</v>
      </c>
      <c r="D348" s="41" t="s">
        <v>1744</v>
      </c>
      <c r="E348" s="80" t="s">
        <v>104</v>
      </c>
      <c r="F348" s="80">
        <v>7</v>
      </c>
      <c r="G348" s="6" t="s">
        <v>3380</v>
      </c>
      <c r="H348" s="11" t="s">
        <v>803</v>
      </c>
      <c r="I348" s="198"/>
      <c r="J348" s="241"/>
      <c r="K348" s="363" t="s">
        <v>1720</v>
      </c>
      <c r="L348" s="2" t="s">
        <v>2059</v>
      </c>
      <c r="M348" s="315" t="s">
        <v>532</v>
      </c>
      <c r="N348" s="241"/>
      <c r="O348" s="81">
        <v>277</v>
      </c>
      <c r="P348" s="81">
        <v>273</v>
      </c>
      <c r="Q348" s="47" t="s">
        <v>1739</v>
      </c>
      <c r="R348" s="41" t="s">
        <v>1744</v>
      </c>
      <c r="S348" s="80"/>
      <c r="T348" s="80" t="s">
        <v>104</v>
      </c>
      <c r="U348" s="80">
        <v>7</v>
      </c>
      <c r="V348" s="41" t="s">
        <v>1243</v>
      </c>
      <c r="W348" s="575" t="s">
        <v>1738</v>
      </c>
      <c r="X348" s="565"/>
      <c r="Y348" s="575" t="s">
        <v>1746</v>
      </c>
      <c r="Z348" s="21"/>
      <c r="AA348" s="51" t="s">
        <v>803</v>
      </c>
      <c r="AB348" s="256"/>
      <c r="AC348" s="241"/>
      <c r="AD348" s="81">
        <v>260</v>
      </c>
      <c r="AE348" s="29" t="s">
        <v>218</v>
      </c>
      <c r="AF348" s="1" t="s">
        <v>1061</v>
      </c>
      <c r="AG348" s="11" t="s">
        <v>111</v>
      </c>
      <c r="AH348" s="11" t="s">
        <v>104</v>
      </c>
      <c r="AI348" s="11" t="s">
        <v>105</v>
      </c>
      <c r="AJ348" s="80">
        <v>7</v>
      </c>
      <c r="AK348" s="1" t="s">
        <v>1243</v>
      </c>
      <c r="AL348" s="1" t="s">
        <v>1244</v>
      </c>
      <c r="AM348" s="59"/>
      <c r="AN348" s="5" t="s">
        <v>9</v>
      </c>
      <c r="AO348" s="21"/>
      <c r="AP348" s="242" t="s">
        <v>803</v>
      </c>
      <c r="AQ348" s="243"/>
      <c r="AS348" s="81">
        <v>260</v>
      </c>
      <c r="AT348" s="29" t="s">
        <v>218</v>
      </c>
      <c r="AU348" s="1" t="s">
        <v>1061</v>
      </c>
      <c r="AV348" s="11" t="s">
        <v>111</v>
      </c>
      <c r="AW348" s="11" t="s">
        <v>104</v>
      </c>
      <c r="AX348" s="11" t="s">
        <v>105</v>
      </c>
      <c r="AY348" s="80">
        <v>7</v>
      </c>
      <c r="AZ348" s="1" t="s">
        <v>1243</v>
      </c>
      <c r="BA348" s="1" t="s">
        <v>1244</v>
      </c>
      <c r="BB348" s="59"/>
      <c r="BC348" s="5" t="s">
        <v>9</v>
      </c>
      <c r="BD348" s="21"/>
      <c r="BE348" s="217"/>
      <c r="BF348" s="261"/>
      <c r="BG348" s="176" t="s">
        <v>401</v>
      </c>
    </row>
    <row r="349" spans="1:59" ht="108" hidden="1" outlineLevel="1" x14ac:dyDescent="0.25">
      <c r="A349" s="81">
        <v>288</v>
      </c>
      <c r="B349" s="5" t="s">
        <v>1748</v>
      </c>
      <c r="C349" s="41" t="s">
        <v>1749</v>
      </c>
      <c r="D349" s="1" t="s">
        <v>1062</v>
      </c>
      <c r="E349" s="80" t="s">
        <v>104</v>
      </c>
      <c r="F349" s="80">
        <v>1</v>
      </c>
      <c r="G349" s="6" t="s">
        <v>3384</v>
      </c>
      <c r="H349" s="11" t="s">
        <v>803</v>
      </c>
      <c r="I349" s="198"/>
      <c r="J349" s="241"/>
      <c r="K349" s="363" t="s">
        <v>1720</v>
      </c>
      <c r="L349" s="2" t="s">
        <v>2057</v>
      </c>
      <c r="M349" s="315" t="s">
        <v>532</v>
      </c>
      <c r="N349" s="241"/>
      <c r="O349" s="81">
        <v>278</v>
      </c>
      <c r="P349" s="81">
        <v>274</v>
      </c>
      <c r="Q349" s="41" t="s">
        <v>1749</v>
      </c>
      <c r="R349" s="41" t="s">
        <v>1062</v>
      </c>
      <c r="S349" s="80"/>
      <c r="T349" s="80" t="s">
        <v>104</v>
      </c>
      <c r="U349" s="80">
        <v>1</v>
      </c>
      <c r="V349" s="41" t="s">
        <v>1839</v>
      </c>
      <c r="W349" s="575"/>
      <c r="X349" s="565"/>
      <c r="Y349" s="575" t="s">
        <v>1748</v>
      </c>
      <c r="Z349" s="21"/>
      <c r="AA349" s="51" t="s">
        <v>803</v>
      </c>
      <c r="AB349" s="256"/>
      <c r="AC349" s="241"/>
      <c r="AD349" s="81">
        <v>261</v>
      </c>
      <c r="AE349" s="1" t="s">
        <v>221</v>
      </c>
      <c r="AF349" s="1" t="s">
        <v>1062</v>
      </c>
      <c r="AG349" s="11" t="s">
        <v>111</v>
      </c>
      <c r="AH349" s="11" t="s">
        <v>104</v>
      </c>
      <c r="AI349" s="11" t="s">
        <v>105</v>
      </c>
      <c r="AJ349" s="80">
        <v>1</v>
      </c>
      <c r="AK349" s="1"/>
      <c r="AL349" s="1" t="s">
        <v>1245</v>
      </c>
      <c r="AM349" s="59"/>
      <c r="AN349" s="5"/>
      <c r="AO349" s="21"/>
      <c r="AP349" s="242"/>
      <c r="AQ349" s="243"/>
      <c r="AS349" s="81">
        <v>261</v>
      </c>
      <c r="AT349" s="1" t="s">
        <v>221</v>
      </c>
      <c r="AU349" s="1" t="s">
        <v>1062</v>
      </c>
      <c r="AV349" s="11" t="s">
        <v>111</v>
      </c>
      <c r="AW349" s="11" t="s">
        <v>104</v>
      </c>
      <c r="AX349" s="11" t="s">
        <v>105</v>
      </c>
      <c r="AY349" s="80">
        <v>1</v>
      </c>
      <c r="AZ349" s="1"/>
      <c r="BA349" s="1" t="s">
        <v>1245</v>
      </c>
      <c r="BB349" s="59"/>
      <c r="BC349" s="5"/>
      <c r="BD349" s="21"/>
      <c r="BE349" s="217"/>
      <c r="BF349" s="261"/>
      <c r="BG349" s="171" t="s">
        <v>402</v>
      </c>
    </row>
    <row r="350" spans="1:59" ht="48" hidden="1" outlineLevel="1" x14ac:dyDescent="0.25">
      <c r="A350" s="81">
        <v>289</v>
      </c>
      <c r="B350" s="5" t="s">
        <v>1747</v>
      </c>
      <c r="C350" s="1" t="s">
        <v>1739</v>
      </c>
      <c r="D350" s="41" t="s">
        <v>2052</v>
      </c>
      <c r="E350" s="80" t="s">
        <v>103</v>
      </c>
      <c r="F350" s="80">
        <v>10</v>
      </c>
      <c r="G350" s="1"/>
      <c r="H350" s="11" t="s">
        <v>803</v>
      </c>
      <c r="I350" s="198"/>
      <c r="J350" s="241"/>
      <c r="K350" s="363" t="s">
        <v>1721</v>
      </c>
      <c r="L350" s="2" t="s">
        <v>2058</v>
      </c>
      <c r="M350" s="315" t="s">
        <v>532</v>
      </c>
      <c r="N350" s="241"/>
      <c r="O350" s="81">
        <v>279</v>
      </c>
      <c r="P350" s="81">
        <v>275</v>
      </c>
      <c r="Q350" s="41" t="s">
        <v>1739</v>
      </c>
      <c r="R350" s="41" t="s">
        <v>2052</v>
      </c>
      <c r="S350" s="80"/>
      <c r="T350" s="80" t="s">
        <v>103</v>
      </c>
      <c r="U350" s="80">
        <v>10</v>
      </c>
      <c r="V350" s="41" t="s">
        <v>1081</v>
      </c>
      <c r="W350" s="575" t="s">
        <v>1650</v>
      </c>
      <c r="X350" s="565"/>
      <c r="Y350" s="575" t="s">
        <v>1747</v>
      </c>
      <c r="Z350" s="21"/>
      <c r="AA350" s="51" t="s">
        <v>803</v>
      </c>
      <c r="AB350" s="256"/>
      <c r="AC350" s="241"/>
      <c r="AD350" s="81">
        <v>262</v>
      </c>
      <c r="AE350" s="1" t="s">
        <v>220</v>
      </c>
      <c r="AF350" s="1" t="s">
        <v>1063</v>
      </c>
      <c r="AG350" s="11" t="s">
        <v>111</v>
      </c>
      <c r="AH350" s="11" t="s">
        <v>103</v>
      </c>
      <c r="AI350" s="11" t="s">
        <v>119</v>
      </c>
      <c r="AJ350" s="80">
        <v>10</v>
      </c>
      <c r="AK350" s="1" t="s">
        <v>1081</v>
      </c>
      <c r="AL350" s="1" t="s">
        <v>1246</v>
      </c>
      <c r="AM350" s="59"/>
      <c r="AN350" s="5"/>
      <c r="AO350" s="21"/>
      <c r="AP350" s="242"/>
      <c r="AQ350" s="243"/>
      <c r="AS350" s="81">
        <v>262</v>
      </c>
      <c r="AT350" s="1" t="s">
        <v>220</v>
      </c>
      <c r="AU350" s="1" t="s">
        <v>1063</v>
      </c>
      <c r="AV350" s="11" t="s">
        <v>111</v>
      </c>
      <c r="AW350" s="11" t="s">
        <v>103</v>
      </c>
      <c r="AX350" s="11" t="s">
        <v>119</v>
      </c>
      <c r="AY350" s="80">
        <v>10</v>
      </c>
      <c r="AZ350" s="1" t="s">
        <v>1081</v>
      </c>
      <c r="BA350" s="1" t="s">
        <v>1246</v>
      </c>
      <c r="BB350" s="59"/>
      <c r="BC350" s="5"/>
      <c r="BD350" s="21"/>
      <c r="BE350" s="217"/>
      <c r="BF350" s="261"/>
      <c r="BG350" s="171" t="s">
        <v>403</v>
      </c>
    </row>
    <row r="351" spans="1:59" ht="42.75" hidden="1" customHeight="1" outlineLevel="1" x14ac:dyDescent="0.25">
      <c r="A351" s="81">
        <v>290</v>
      </c>
      <c r="B351" s="5" t="s">
        <v>1757</v>
      </c>
      <c r="C351" s="5" t="s">
        <v>1838</v>
      </c>
      <c r="D351" s="41" t="s">
        <v>1064</v>
      </c>
      <c r="E351" s="80" t="s">
        <v>104</v>
      </c>
      <c r="F351" s="80">
        <v>1</v>
      </c>
      <c r="G351" s="6" t="s">
        <v>3384</v>
      </c>
      <c r="H351" s="11" t="s">
        <v>803</v>
      </c>
      <c r="I351" s="198"/>
      <c r="J351" s="241"/>
      <c r="K351" s="363" t="s">
        <v>1716</v>
      </c>
      <c r="L351" s="4" t="s">
        <v>1755</v>
      </c>
      <c r="M351" s="315" t="s">
        <v>532</v>
      </c>
      <c r="N351" s="241"/>
      <c r="O351" s="81">
        <v>280</v>
      </c>
      <c r="P351" s="81">
        <v>276</v>
      </c>
      <c r="Q351" s="577" t="s">
        <v>1838</v>
      </c>
      <c r="R351" s="41" t="s">
        <v>1064</v>
      </c>
      <c r="S351" s="80"/>
      <c r="T351" s="80" t="s">
        <v>104</v>
      </c>
      <c r="U351" s="80">
        <v>1</v>
      </c>
      <c r="V351" s="41"/>
      <c r="W351" s="575"/>
      <c r="X351" s="565"/>
      <c r="Y351" s="575" t="s">
        <v>1757</v>
      </c>
      <c r="Z351" s="21"/>
      <c r="AA351" s="51" t="s">
        <v>803</v>
      </c>
      <c r="AB351" s="256"/>
      <c r="AC351" s="241"/>
      <c r="AD351" s="81">
        <v>263</v>
      </c>
      <c r="AE351" s="29" t="s">
        <v>222</v>
      </c>
      <c r="AF351" s="1" t="s">
        <v>1064</v>
      </c>
      <c r="AG351" s="11" t="s">
        <v>111</v>
      </c>
      <c r="AH351" s="11" t="s">
        <v>104</v>
      </c>
      <c r="AI351" s="11" t="s">
        <v>105</v>
      </c>
      <c r="AJ351" s="80">
        <v>1</v>
      </c>
      <c r="AK351" s="1" t="s">
        <v>1245</v>
      </c>
      <c r="AL351" s="1"/>
      <c r="AM351" s="59"/>
      <c r="AN351" s="5" t="s">
        <v>10</v>
      </c>
      <c r="AO351" s="21"/>
      <c r="AP351" s="242" t="s">
        <v>803</v>
      </c>
      <c r="AQ351" s="243"/>
      <c r="AS351" s="81">
        <v>263</v>
      </c>
      <c r="AT351" s="29" t="s">
        <v>222</v>
      </c>
      <c r="AU351" s="1" t="s">
        <v>1064</v>
      </c>
      <c r="AV351" s="11" t="s">
        <v>111</v>
      </c>
      <c r="AW351" s="11" t="s">
        <v>104</v>
      </c>
      <c r="AX351" s="11" t="s">
        <v>105</v>
      </c>
      <c r="AY351" s="80">
        <v>1</v>
      </c>
      <c r="AZ351" s="1" t="s">
        <v>1245</v>
      </c>
      <c r="BA351" s="1"/>
      <c r="BB351" s="59"/>
      <c r="BC351" s="5" t="s">
        <v>10</v>
      </c>
      <c r="BD351" s="21"/>
      <c r="BE351" s="217"/>
      <c r="BF351" s="261"/>
      <c r="BG351" s="176" t="s">
        <v>404</v>
      </c>
    </row>
    <row r="352" spans="1:59" ht="36" hidden="1" outlineLevel="1" x14ac:dyDescent="0.25">
      <c r="A352" s="81">
        <v>291</v>
      </c>
      <c r="B352" s="5" t="s">
        <v>1758</v>
      </c>
      <c r="C352" s="41" t="s">
        <v>3609</v>
      </c>
      <c r="D352" s="41" t="s">
        <v>3607</v>
      </c>
      <c r="E352" s="80" t="s">
        <v>103</v>
      </c>
      <c r="F352" s="80">
        <v>10</v>
      </c>
      <c r="G352" s="1"/>
      <c r="H352" s="11" t="s">
        <v>803</v>
      </c>
      <c r="I352" s="198"/>
      <c r="J352" s="241"/>
      <c r="K352" s="363" t="s">
        <v>1717</v>
      </c>
      <c r="L352" s="2" t="s">
        <v>1725</v>
      </c>
      <c r="M352" s="315" t="s">
        <v>532</v>
      </c>
      <c r="N352" s="241"/>
      <c r="O352" s="81">
        <v>281</v>
      </c>
      <c r="P352" s="81">
        <v>277</v>
      </c>
      <c r="Q352" s="41" t="s">
        <v>2050</v>
      </c>
      <c r="R352" s="41" t="s">
        <v>2051</v>
      </c>
      <c r="S352" s="80"/>
      <c r="T352" s="80" t="s">
        <v>103</v>
      </c>
      <c r="U352" s="80">
        <v>10</v>
      </c>
      <c r="V352" s="41" t="s">
        <v>1081</v>
      </c>
      <c r="W352" s="575" t="s">
        <v>1650</v>
      </c>
      <c r="X352" s="565"/>
      <c r="Y352" s="575" t="s">
        <v>1758</v>
      </c>
      <c r="Z352" s="21"/>
      <c r="AA352" s="51" t="s">
        <v>803</v>
      </c>
      <c r="AB352" s="256"/>
      <c r="AC352" s="241"/>
      <c r="AD352" s="81">
        <v>264</v>
      </c>
      <c r="AE352" s="1" t="s">
        <v>220</v>
      </c>
      <c r="AF352" s="1" t="s">
        <v>1065</v>
      </c>
      <c r="AG352" s="11" t="s">
        <v>111</v>
      </c>
      <c r="AH352" s="11" t="s">
        <v>103</v>
      </c>
      <c r="AI352" s="11" t="s">
        <v>119</v>
      </c>
      <c r="AJ352" s="80">
        <v>10</v>
      </c>
      <c r="AK352" s="1" t="s">
        <v>1081</v>
      </c>
      <c r="AL352" s="1" t="s">
        <v>1247</v>
      </c>
      <c r="AM352" s="59"/>
      <c r="AN352" s="5"/>
      <c r="AO352" s="21"/>
      <c r="AP352" s="242"/>
      <c r="AQ352" s="243"/>
      <c r="AS352" s="81">
        <v>264</v>
      </c>
      <c r="AT352" s="1" t="s">
        <v>220</v>
      </c>
      <c r="AU352" s="1" t="s">
        <v>1065</v>
      </c>
      <c r="AV352" s="11" t="s">
        <v>111</v>
      </c>
      <c r="AW352" s="11" t="s">
        <v>103</v>
      </c>
      <c r="AX352" s="11" t="s">
        <v>119</v>
      </c>
      <c r="AY352" s="80">
        <v>10</v>
      </c>
      <c r="AZ352" s="1" t="s">
        <v>1081</v>
      </c>
      <c r="BA352" s="1" t="s">
        <v>1247</v>
      </c>
      <c r="BB352" s="59"/>
      <c r="BC352" s="5"/>
      <c r="BD352" s="21"/>
      <c r="BE352" s="217"/>
      <c r="BF352" s="261"/>
      <c r="BG352" s="171" t="s">
        <v>405</v>
      </c>
    </row>
    <row r="353" spans="1:60" ht="60" hidden="1" outlineLevel="1" x14ac:dyDescent="0.25">
      <c r="A353" s="81">
        <v>292</v>
      </c>
      <c r="B353" s="5" t="s">
        <v>1759</v>
      </c>
      <c r="C353" s="41" t="s">
        <v>1756</v>
      </c>
      <c r="D353" s="41" t="s">
        <v>1066</v>
      </c>
      <c r="E353" s="80" t="s">
        <v>106</v>
      </c>
      <c r="F353" s="80">
        <v>8</v>
      </c>
      <c r="G353" s="6"/>
      <c r="H353" s="11" t="s">
        <v>803</v>
      </c>
      <c r="I353" s="198"/>
      <c r="J353" s="241"/>
      <c r="K353" s="363" t="s">
        <v>1712</v>
      </c>
      <c r="L353" s="15" t="s">
        <v>528</v>
      </c>
      <c r="M353" s="315" t="s">
        <v>532</v>
      </c>
      <c r="N353" s="241"/>
      <c r="O353" s="81">
        <v>282</v>
      </c>
      <c r="P353" s="81">
        <v>278</v>
      </c>
      <c r="Q353" s="47" t="s">
        <v>1756</v>
      </c>
      <c r="R353" s="41" t="s">
        <v>1066</v>
      </c>
      <c r="S353" s="80"/>
      <c r="T353" s="80" t="s">
        <v>106</v>
      </c>
      <c r="U353" s="80">
        <v>8</v>
      </c>
      <c r="V353" s="44"/>
      <c r="W353" s="575"/>
      <c r="X353" s="565"/>
      <c r="Y353" s="575" t="s">
        <v>1759</v>
      </c>
      <c r="Z353" s="21"/>
      <c r="AA353" s="51" t="s">
        <v>803</v>
      </c>
      <c r="AB353" s="256"/>
      <c r="AC353" s="241"/>
      <c r="AD353" s="81">
        <v>265</v>
      </c>
      <c r="AE353" s="29" t="s">
        <v>223</v>
      </c>
      <c r="AF353" s="1" t="s">
        <v>1066</v>
      </c>
      <c r="AG353" s="11" t="s">
        <v>111</v>
      </c>
      <c r="AH353" s="11" t="s">
        <v>106</v>
      </c>
      <c r="AI353" s="11" t="s">
        <v>105</v>
      </c>
      <c r="AJ353" s="80">
        <v>8</v>
      </c>
      <c r="AK353" s="6"/>
      <c r="AL353" s="1"/>
      <c r="AM353" s="59"/>
      <c r="AN353" s="5" t="s">
        <v>11</v>
      </c>
      <c r="AO353" s="21"/>
      <c r="AP353" s="242" t="s">
        <v>803</v>
      </c>
      <c r="AQ353" s="243"/>
      <c r="AS353" s="81">
        <v>265</v>
      </c>
      <c r="AT353" s="29" t="s">
        <v>223</v>
      </c>
      <c r="AU353" s="1" t="s">
        <v>1066</v>
      </c>
      <c r="AV353" s="11" t="s">
        <v>111</v>
      </c>
      <c r="AW353" s="11" t="s">
        <v>106</v>
      </c>
      <c r="AX353" s="11" t="s">
        <v>105</v>
      </c>
      <c r="AY353" s="80">
        <v>8</v>
      </c>
      <c r="AZ353" s="6"/>
      <c r="BA353" s="1"/>
      <c r="BB353" s="59"/>
      <c r="BC353" s="5" t="s">
        <v>11</v>
      </c>
      <c r="BD353" s="21"/>
      <c r="BE353" s="217"/>
      <c r="BF353" s="261"/>
      <c r="BG353" s="176" t="s">
        <v>406</v>
      </c>
    </row>
    <row r="354" spans="1:60" ht="60" hidden="1" outlineLevel="1" x14ac:dyDescent="0.25">
      <c r="A354" s="81">
        <v>293</v>
      </c>
      <c r="B354" s="5" t="s">
        <v>1760</v>
      </c>
      <c r="C354" s="41" t="s">
        <v>1697</v>
      </c>
      <c r="D354" s="41" t="s">
        <v>1764</v>
      </c>
      <c r="E354" s="80" t="s">
        <v>103</v>
      </c>
      <c r="F354" s="80">
        <v>10</v>
      </c>
      <c r="G354" s="1"/>
      <c r="H354" s="11" t="s">
        <v>803</v>
      </c>
      <c r="I354" s="198"/>
      <c r="J354" s="241"/>
      <c r="K354" s="363" t="s">
        <v>1713</v>
      </c>
      <c r="L354" s="2" t="s">
        <v>1697</v>
      </c>
      <c r="M354" s="315" t="s">
        <v>532</v>
      </c>
      <c r="N354" s="241"/>
      <c r="O354" s="81">
        <v>283</v>
      </c>
      <c r="P354" s="81">
        <v>279</v>
      </c>
      <c r="Q354" s="41" t="s">
        <v>1697</v>
      </c>
      <c r="R354" s="41" t="s">
        <v>1764</v>
      </c>
      <c r="S354" s="80"/>
      <c r="T354" s="80" t="s">
        <v>103</v>
      </c>
      <c r="U354" s="80">
        <v>10</v>
      </c>
      <c r="V354" s="41" t="s">
        <v>1081</v>
      </c>
      <c r="W354" s="575" t="s">
        <v>1650</v>
      </c>
      <c r="X354" s="565"/>
      <c r="Y354" s="575" t="s">
        <v>1760</v>
      </c>
      <c r="Z354" s="21"/>
      <c r="AA354" s="51" t="s">
        <v>803</v>
      </c>
      <c r="AB354" s="256"/>
      <c r="AC354" s="241"/>
      <c r="AD354" s="81">
        <v>266</v>
      </c>
      <c r="AE354" s="1" t="s">
        <v>220</v>
      </c>
      <c r="AF354" s="1" t="s">
        <v>1067</v>
      </c>
      <c r="AG354" s="11" t="s">
        <v>111</v>
      </c>
      <c r="AH354" s="11" t="s">
        <v>103</v>
      </c>
      <c r="AI354" s="11" t="s">
        <v>119</v>
      </c>
      <c r="AJ354" s="80">
        <v>10</v>
      </c>
      <c r="AK354" s="1" t="s">
        <v>1081</v>
      </c>
      <c r="AL354" s="1" t="s">
        <v>1248</v>
      </c>
      <c r="AM354" s="59"/>
      <c r="AN354" s="5"/>
      <c r="AO354" s="21"/>
      <c r="AP354" s="242"/>
      <c r="AQ354" s="243"/>
      <c r="AS354" s="81">
        <v>266</v>
      </c>
      <c r="AT354" s="1" t="s">
        <v>220</v>
      </c>
      <c r="AU354" s="1" t="s">
        <v>1067</v>
      </c>
      <c r="AV354" s="11" t="s">
        <v>111</v>
      </c>
      <c r="AW354" s="11" t="s">
        <v>103</v>
      </c>
      <c r="AX354" s="11" t="s">
        <v>119</v>
      </c>
      <c r="AY354" s="80">
        <v>10</v>
      </c>
      <c r="AZ354" s="1" t="s">
        <v>1081</v>
      </c>
      <c r="BA354" s="1" t="s">
        <v>1248</v>
      </c>
      <c r="BB354" s="59"/>
      <c r="BC354" s="5"/>
      <c r="BD354" s="21"/>
      <c r="BE354" s="217"/>
      <c r="BF354" s="261"/>
      <c r="BG354" s="171" t="s">
        <v>407</v>
      </c>
    </row>
    <row r="355" spans="1:60" ht="120" hidden="1" outlineLevel="1" x14ac:dyDescent="0.25">
      <c r="A355" s="81">
        <v>294</v>
      </c>
      <c r="B355" s="5" t="s">
        <v>1761</v>
      </c>
      <c r="C355" s="41" t="s">
        <v>1681</v>
      </c>
      <c r="D355" s="41" t="s">
        <v>1068</v>
      </c>
      <c r="E355" s="80" t="s">
        <v>104</v>
      </c>
      <c r="F355" s="80">
        <v>1</v>
      </c>
      <c r="G355" s="6" t="s">
        <v>3384</v>
      </c>
      <c r="H355" s="11" t="s">
        <v>803</v>
      </c>
      <c r="I355" s="256"/>
      <c r="J355" s="241"/>
      <c r="K355" s="363" t="s">
        <v>1710</v>
      </c>
      <c r="L355" s="15" t="s">
        <v>697</v>
      </c>
      <c r="M355" s="315" t="s">
        <v>532</v>
      </c>
      <c r="N355" s="241"/>
      <c r="O355" s="81">
        <v>284</v>
      </c>
      <c r="P355" s="81">
        <v>280</v>
      </c>
      <c r="Q355" s="47" t="s">
        <v>1681</v>
      </c>
      <c r="R355" s="41" t="s">
        <v>1068</v>
      </c>
      <c r="S355" s="80"/>
      <c r="T355" s="80" t="s">
        <v>104</v>
      </c>
      <c r="U355" s="80">
        <v>1</v>
      </c>
      <c r="V355" s="41" t="s">
        <v>1831</v>
      </c>
      <c r="W355" s="575"/>
      <c r="X355" s="565"/>
      <c r="Y355" s="575" t="s">
        <v>1761</v>
      </c>
      <c r="Z355" s="21"/>
      <c r="AA355" s="51" t="s">
        <v>803</v>
      </c>
      <c r="AB355" s="256"/>
      <c r="AC355" s="241"/>
      <c r="AD355" s="81">
        <v>267</v>
      </c>
      <c r="AE355" s="29" t="s">
        <v>224</v>
      </c>
      <c r="AF355" s="1" t="s">
        <v>1068</v>
      </c>
      <c r="AG355" s="11" t="s">
        <v>111</v>
      </c>
      <c r="AH355" s="11" t="s">
        <v>104</v>
      </c>
      <c r="AI355" s="11" t="s">
        <v>105</v>
      </c>
      <c r="AJ355" s="80">
        <v>1</v>
      </c>
      <c r="AK355" s="1" t="s">
        <v>1245</v>
      </c>
      <c r="AL355" s="1"/>
      <c r="AM355" s="59"/>
      <c r="AN355" s="5" t="s">
        <v>12</v>
      </c>
      <c r="AO355" s="21"/>
      <c r="AP355" s="242" t="s">
        <v>803</v>
      </c>
      <c r="AQ355" s="243"/>
      <c r="AS355" s="81">
        <v>267</v>
      </c>
      <c r="AT355" s="29" t="s">
        <v>224</v>
      </c>
      <c r="AU355" s="1" t="s">
        <v>1068</v>
      </c>
      <c r="AV355" s="11" t="s">
        <v>111</v>
      </c>
      <c r="AW355" s="11" t="s">
        <v>104</v>
      </c>
      <c r="AX355" s="11" t="s">
        <v>105</v>
      </c>
      <c r="AY355" s="80">
        <v>1</v>
      </c>
      <c r="AZ355" s="1" t="s">
        <v>1245</v>
      </c>
      <c r="BA355" s="1"/>
      <c r="BB355" s="59"/>
      <c r="BC355" s="5" t="s">
        <v>12</v>
      </c>
      <c r="BD355" s="21"/>
      <c r="BE355" s="217"/>
      <c r="BF355" s="261"/>
      <c r="BG355" s="176" t="s">
        <v>408</v>
      </c>
    </row>
    <row r="356" spans="1:60" ht="48" hidden="1" outlineLevel="1" x14ac:dyDescent="0.25">
      <c r="A356" s="81">
        <v>295</v>
      </c>
      <c r="B356" s="5" t="s">
        <v>1762</v>
      </c>
      <c r="C356" s="41" t="s">
        <v>1696</v>
      </c>
      <c r="D356" s="1" t="s">
        <v>3635</v>
      </c>
      <c r="E356" s="80" t="s">
        <v>103</v>
      </c>
      <c r="F356" s="80">
        <v>10</v>
      </c>
      <c r="G356" s="1"/>
      <c r="H356" s="11" t="s">
        <v>803</v>
      </c>
      <c r="I356" s="256"/>
      <c r="J356" s="241"/>
      <c r="K356" s="363" t="s">
        <v>1711</v>
      </c>
      <c r="L356" s="2" t="s">
        <v>1696</v>
      </c>
      <c r="M356" s="315" t="s">
        <v>532</v>
      </c>
      <c r="N356" s="241"/>
      <c r="O356" s="81">
        <v>285</v>
      </c>
      <c r="P356" s="81">
        <v>281</v>
      </c>
      <c r="Q356" s="41" t="s">
        <v>1696</v>
      </c>
      <c r="R356" s="41" t="s">
        <v>1763</v>
      </c>
      <c r="S356" s="80"/>
      <c r="T356" s="80" t="s">
        <v>103</v>
      </c>
      <c r="U356" s="80">
        <v>10</v>
      </c>
      <c r="V356" s="41" t="s">
        <v>1081</v>
      </c>
      <c r="W356" s="575" t="s">
        <v>1650</v>
      </c>
      <c r="X356" s="565"/>
      <c r="Y356" s="575" t="s">
        <v>1762</v>
      </c>
      <c r="Z356" s="21"/>
      <c r="AA356" s="51" t="s">
        <v>803</v>
      </c>
      <c r="AB356" s="256"/>
      <c r="AC356" s="241"/>
      <c r="AD356" s="81">
        <v>268</v>
      </c>
      <c r="AE356" s="1" t="s">
        <v>220</v>
      </c>
      <c r="AF356" s="1" t="s">
        <v>1069</v>
      </c>
      <c r="AG356" s="11" t="s">
        <v>111</v>
      </c>
      <c r="AH356" s="11" t="s">
        <v>103</v>
      </c>
      <c r="AI356" s="11" t="s">
        <v>119</v>
      </c>
      <c r="AJ356" s="80">
        <v>10</v>
      </c>
      <c r="AK356" s="1" t="s">
        <v>1081</v>
      </c>
      <c r="AL356" s="1" t="s">
        <v>1249</v>
      </c>
      <c r="AM356" s="59"/>
      <c r="AN356" s="5"/>
      <c r="AO356" s="21"/>
      <c r="AP356" s="242"/>
      <c r="AQ356" s="243"/>
      <c r="AS356" s="81">
        <v>268</v>
      </c>
      <c r="AT356" s="1" t="s">
        <v>220</v>
      </c>
      <c r="AU356" s="1" t="s">
        <v>1069</v>
      </c>
      <c r="AV356" s="11" t="s">
        <v>111</v>
      </c>
      <c r="AW356" s="11" t="s">
        <v>103</v>
      </c>
      <c r="AX356" s="11" t="s">
        <v>119</v>
      </c>
      <c r="AY356" s="80">
        <v>10</v>
      </c>
      <c r="AZ356" s="1" t="s">
        <v>1081</v>
      </c>
      <c r="BA356" s="1" t="s">
        <v>1249</v>
      </c>
      <c r="BB356" s="59"/>
      <c r="BC356" s="5"/>
      <c r="BD356" s="21"/>
      <c r="BE356" s="217"/>
      <c r="BF356" s="261"/>
      <c r="BG356" s="171" t="s">
        <v>409</v>
      </c>
    </row>
    <row r="357" spans="1:60" ht="31.5" customHeight="1" collapsed="1" x14ac:dyDescent="0.25">
      <c r="A357" s="146"/>
      <c r="B357" s="687" t="s">
        <v>1119</v>
      </c>
      <c r="C357" s="478" t="s">
        <v>3669</v>
      </c>
      <c r="D357" s="89"/>
      <c r="E357" s="89"/>
      <c r="F357" s="89"/>
      <c r="G357" s="317"/>
      <c r="H357" s="291"/>
      <c r="I357" s="182"/>
      <c r="J357" s="241"/>
      <c r="K357" s="208" t="s">
        <v>1557</v>
      </c>
      <c r="L357" s="208" t="s">
        <v>2049</v>
      </c>
      <c r="M357" s="318"/>
      <c r="N357" s="241"/>
      <c r="O357" s="146"/>
      <c r="P357" s="146"/>
      <c r="Q357" s="539" t="s">
        <v>1889</v>
      </c>
      <c r="R357" s="539"/>
      <c r="S357" s="539"/>
      <c r="T357" s="539"/>
      <c r="U357" s="539"/>
      <c r="V357" s="322"/>
      <c r="W357" s="572"/>
      <c r="X357" s="569"/>
      <c r="Y357" s="540" t="s">
        <v>1119</v>
      </c>
      <c r="Z357" s="86"/>
      <c r="AA357" s="113"/>
      <c r="AB357" s="182"/>
      <c r="AC357" s="241"/>
      <c r="AD357" s="319"/>
      <c r="AE357" s="697" t="s">
        <v>1928</v>
      </c>
      <c r="AF357" s="698"/>
      <c r="AG357" s="698"/>
      <c r="AH357" s="698"/>
      <c r="AI357" s="699"/>
      <c r="AJ357" s="319"/>
      <c r="AK357" s="319"/>
      <c r="AL357" s="319"/>
      <c r="AM357" s="263"/>
      <c r="AN357" s="155" t="s">
        <v>1119</v>
      </c>
      <c r="AO357" s="32"/>
      <c r="AP357" s="320"/>
      <c r="AQ357" s="321"/>
      <c r="AS357" s="697" t="s">
        <v>515</v>
      </c>
      <c r="AT357" s="698"/>
      <c r="AU357" s="699"/>
      <c r="AV357" s="317"/>
      <c r="AW357" s="317"/>
      <c r="AX357" s="291"/>
      <c r="AY357" s="322"/>
      <c r="AZ357" s="293"/>
      <c r="BA357" s="110"/>
      <c r="BB357" s="126"/>
      <c r="BC357" s="91"/>
      <c r="BD357" s="86"/>
      <c r="BE357" s="90"/>
      <c r="BF357" s="70"/>
      <c r="BG357" s="177"/>
    </row>
    <row r="358" spans="1:60" s="671" customFormat="1" ht="16.5" hidden="1" customHeight="1" outlineLevel="1" x14ac:dyDescent="0.25">
      <c r="A358" s="532"/>
      <c r="B358" s="524"/>
      <c r="C358" s="524"/>
      <c r="D358" s="524"/>
      <c r="E358" s="525"/>
      <c r="F358" s="522"/>
      <c r="G358" s="526"/>
      <c r="H358" s="667" t="s">
        <v>228</v>
      </c>
      <c r="I358" s="682">
        <v>2017</v>
      </c>
      <c r="J358" s="663"/>
      <c r="K358" s="527"/>
      <c r="L358" s="531"/>
      <c r="M358" s="532"/>
      <c r="N358" s="663"/>
      <c r="O358" s="522">
        <v>286</v>
      </c>
      <c r="P358" s="532">
        <v>282</v>
      </c>
      <c r="Q358" s="664" t="s">
        <v>410</v>
      </c>
      <c r="R358" s="664" t="s">
        <v>907</v>
      </c>
      <c r="S358" s="522" t="s">
        <v>111</v>
      </c>
      <c r="T358" s="522" t="s">
        <v>104</v>
      </c>
      <c r="U358" s="522" t="s">
        <v>330</v>
      </c>
      <c r="V358" s="662"/>
      <c r="W358" s="664" t="s">
        <v>3514</v>
      </c>
      <c r="X358" s="683"/>
      <c r="Y358" s="664" t="s">
        <v>577</v>
      </c>
      <c r="Z358" s="524"/>
      <c r="AA358" s="684" t="s">
        <v>803</v>
      </c>
      <c r="AB358" s="682"/>
      <c r="AC358" s="663"/>
      <c r="AD358" s="532" t="s">
        <v>1929</v>
      </c>
      <c r="AE358" s="524" t="s">
        <v>410</v>
      </c>
      <c r="AF358" s="524" t="s">
        <v>907</v>
      </c>
      <c r="AG358" s="525" t="s">
        <v>111</v>
      </c>
      <c r="AH358" s="525" t="s">
        <v>104</v>
      </c>
      <c r="AI358" s="525" t="s">
        <v>105</v>
      </c>
      <c r="AJ358" s="522" t="s">
        <v>330</v>
      </c>
      <c r="AK358" s="526"/>
      <c r="AL358" s="524" t="s">
        <v>1250</v>
      </c>
      <c r="AM358" s="524"/>
      <c r="AN358" s="524" t="s">
        <v>577</v>
      </c>
      <c r="AO358" s="524"/>
      <c r="AP358" s="667" t="s">
        <v>803</v>
      </c>
      <c r="AQ358" s="668"/>
      <c r="AR358" s="669"/>
      <c r="AS358" s="532" t="s">
        <v>89</v>
      </c>
      <c r="AT358" s="524" t="s">
        <v>410</v>
      </c>
      <c r="AU358" s="524" t="s">
        <v>907</v>
      </c>
      <c r="AV358" s="525" t="s">
        <v>111</v>
      </c>
      <c r="AW358" s="525" t="s">
        <v>104</v>
      </c>
      <c r="AX358" s="525" t="s">
        <v>105</v>
      </c>
      <c r="AY358" s="522" t="s">
        <v>330</v>
      </c>
      <c r="AZ358" s="526"/>
      <c r="BA358" s="524" t="s">
        <v>1250</v>
      </c>
      <c r="BB358" s="524"/>
      <c r="BC358" s="524" t="s">
        <v>577</v>
      </c>
      <c r="BD358" s="524"/>
      <c r="BE358" s="684" t="s">
        <v>794</v>
      </c>
      <c r="BF358" s="684"/>
      <c r="BG358" s="685"/>
      <c r="BH358" s="669"/>
    </row>
    <row r="359" spans="1:60" ht="60" hidden="1" outlineLevel="1" x14ac:dyDescent="0.25">
      <c r="A359" s="258">
        <v>296</v>
      </c>
      <c r="B359" s="6" t="s">
        <v>599</v>
      </c>
      <c r="C359" s="1" t="s">
        <v>3338</v>
      </c>
      <c r="D359" s="1" t="s">
        <v>1865</v>
      </c>
      <c r="E359" s="11" t="s">
        <v>104</v>
      </c>
      <c r="F359" s="80" t="s">
        <v>330</v>
      </c>
      <c r="G359" s="323"/>
      <c r="H359" s="678" t="s">
        <v>803</v>
      </c>
      <c r="I359" s="256"/>
      <c r="J359" s="241"/>
      <c r="K359" s="139" t="s">
        <v>1304</v>
      </c>
      <c r="L359" s="262"/>
      <c r="M359" s="258"/>
      <c r="N359" s="241"/>
      <c r="O359" s="81">
        <v>287</v>
      </c>
      <c r="P359" s="258">
        <v>283</v>
      </c>
      <c r="Q359" s="41" t="s">
        <v>411</v>
      </c>
      <c r="R359" s="41" t="s">
        <v>1865</v>
      </c>
      <c r="S359" s="80"/>
      <c r="T359" s="80" t="s">
        <v>104</v>
      </c>
      <c r="U359" s="80" t="s">
        <v>330</v>
      </c>
      <c r="V359" s="578"/>
      <c r="W359" s="41"/>
      <c r="X359" s="565"/>
      <c r="Y359" s="44" t="s">
        <v>599</v>
      </c>
      <c r="Z359" s="58"/>
      <c r="AA359" s="217" t="s">
        <v>803</v>
      </c>
      <c r="AB359" s="256"/>
      <c r="AC359" s="241"/>
      <c r="AD359" s="258">
        <v>270</v>
      </c>
      <c r="AE359" s="1" t="s">
        <v>411</v>
      </c>
      <c r="AF359" s="1" t="s">
        <v>908</v>
      </c>
      <c r="AG359" s="11"/>
      <c r="AH359" s="11" t="s">
        <v>104</v>
      </c>
      <c r="AI359" s="11" t="s">
        <v>105</v>
      </c>
      <c r="AJ359" s="80" t="s">
        <v>330</v>
      </c>
      <c r="AK359" s="6"/>
      <c r="AL359" s="1" t="s">
        <v>1115</v>
      </c>
      <c r="AM359" s="59"/>
      <c r="AN359" s="6" t="s">
        <v>599</v>
      </c>
      <c r="AO359" s="58"/>
      <c r="AP359" s="242" t="s">
        <v>803</v>
      </c>
      <c r="AQ359" s="243"/>
      <c r="AS359" s="258" t="s">
        <v>90</v>
      </c>
      <c r="AT359" s="1" t="s">
        <v>411</v>
      </c>
      <c r="AU359" s="1" t="s">
        <v>908</v>
      </c>
      <c r="AV359" s="11"/>
      <c r="AW359" s="11" t="s">
        <v>104</v>
      </c>
      <c r="AX359" s="11" t="s">
        <v>105</v>
      </c>
      <c r="AY359" s="80" t="s">
        <v>330</v>
      </c>
      <c r="AZ359" s="6"/>
      <c r="BA359" s="1" t="s">
        <v>1115</v>
      </c>
      <c r="BB359" s="59"/>
      <c r="BC359" s="6" t="s">
        <v>599</v>
      </c>
      <c r="BD359" s="58"/>
      <c r="BE359" s="217" t="s">
        <v>794</v>
      </c>
      <c r="BF359" s="261"/>
      <c r="BG359" s="264"/>
    </row>
    <row r="360" spans="1:60" ht="60.75" hidden="1" customHeight="1" outlineLevel="1" x14ac:dyDescent="0.25">
      <c r="A360" s="258">
        <v>297</v>
      </c>
      <c r="B360" s="6" t="s">
        <v>591</v>
      </c>
      <c r="C360" s="1" t="s">
        <v>3340</v>
      </c>
      <c r="D360" s="1" t="s">
        <v>1867</v>
      </c>
      <c r="E360" s="11" t="s">
        <v>104</v>
      </c>
      <c r="F360" s="80" t="s">
        <v>330</v>
      </c>
      <c r="G360" s="6"/>
      <c r="H360" s="678" t="s">
        <v>803</v>
      </c>
      <c r="I360" s="256"/>
      <c r="J360" s="241"/>
      <c r="K360" s="139" t="s">
        <v>1304</v>
      </c>
      <c r="L360" s="262"/>
      <c r="M360" s="258"/>
      <c r="N360" s="241"/>
      <c r="O360" s="81">
        <v>288</v>
      </c>
      <c r="P360" s="258">
        <v>284</v>
      </c>
      <c r="Q360" s="41" t="s">
        <v>412</v>
      </c>
      <c r="R360" s="41" t="s">
        <v>1867</v>
      </c>
      <c r="S360" s="80" t="s">
        <v>28</v>
      </c>
      <c r="T360" s="80" t="s">
        <v>104</v>
      </c>
      <c r="U360" s="80" t="s">
        <v>330</v>
      </c>
      <c r="V360" s="44" t="s">
        <v>2026</v>
      </c>
      <c r="W360" s="41" t="s">
        <v>1863</v>
      </c>
      <c r="X360" s="565"/>
      <c r="Y360" s="44" t="s">
        <v>591</v>
      </c>
      <c r="Z360" s="58"/>
      <c r="AA360" s="217" t="s">
        <v>803</v>
      </c>
      <c r="AB360" s="256"/>
      <c r="AC360" s="241"/>
      <c r="AD360" s="80">
        <v>271</v>
      </c>
      <c r="AE360" s="1" t="s">
        <v>412</v>
      </c>
      <c r="AF360" s="1" t="s">
        <v>909</v>
      </c>
      <c r="AG360" s="11" t="s">
        <v>28</v>
      </c>
      <c r="AH360" s="11" t="s">
        <v>104</v>
      </c>
      <c r="AI360" s="11" t="s">
        <v>105</v>
      </c>
      <c r="AJ360" s="80" t="s">
        <v>330</v>
      </c>
      <c r="AK360" s="6" t="s">
        <v>1117</v>
      </c>
      <c r="AL360" s="1" t="s">
        <v>1116</v>
      </c>
      <c r="AM360" s="59"/>
      <c r="AN360" s="6" t="s">
        <v>591</v>
      </c>
      <c r="AO360" s="58"/>
      <c r="AP360" s="242" t="s">
        <v>803</v>
      </c>
      <c r="AQ360" s="243"/>
      <c r="AS360" s="80" t="s">
        <v>516</v>
      </c>
      <c r="AT360" s="1" t="s">
        <v>412</v>
      </c>
      <c r="AU360" s="1" t="s">
        <v>909</v>
      </c>
      <c r="AV360" s="11" t="s">
        <v>28</v>
      </c>
      <c r="AW360" s="11" t="s">
        <v>104</v>
      </c>
      <c r="AX360" s="11" t="s">
        <v>105</v>
      </c>
      <c r="AY360" s="80" t="s">
        <v>330</v>
      </c>
      <c r="AZ360" s="6" t="s">
        <v>1117</v>
      </c>
      <c r="BA360" s="1" t="s">
        <v>1116</v>
      </c>
      <c r="BB360" s="59"/>
      <c r="BC360" s="6" t="s">
        <v>591</v>
      </c>
      <c r="BD360" s="58"/>
      <c r="BE360" s="217" t="s">
        <v>794</v>
      </c>
      <c r="BF360" s="261"/>
      <c r="BG360" s="324"/>
    </row>
    <row r="361" spans="1:60" ht="36" hidden="1" outlineLevel="1" x14ac:dyDescent="0.25">
      <c r="A361" s="258">
        <v>298</v>
      </c>
      <c r="B361" s="6" t="s">
        <v>580</v>
      </c>
      <c r="C361" s="1" t="s">
        <v>3341</v>
      </c>
      <c r="D361" s="1" t="s">
        <v>910</v>
      </c>
      <c r="E361" s="11" t="s">
        <v>530</v>
      </c>
      <c r="F361" s="80" t="s">
        <v>330</v>
      </c>
      <c r="G361" s="6"/>
      <c r="H361" s="678" t="s">
        <v>803</v>
      </c>
      <c r="I361" s="256"/>
      <c r="J361" s="241"/>
      <c r="K361" s="139" t="s">
        <v>1304</v>
      </c>
      <c r="L361" s="262"/>
      <c r="M361" s="258"/>
      <c r="N361" s="241"/>
      <c r="O361" s="81">
        <v>289</v>
      </c>
      <c r="P361" s="258">
        <v>285</v>
      </c>
      <c r="Q361" s="41" t="s">
        <v>413</v>
      </c>
      <c r="R361" s="41" t="s">
        <v>910</v>
      </c>
      <c r="S361" s="80" t="s">
        <v>28</v>
      </c>
      <c r="T361" s="80" t="s">
        <v>530</v>
      </c>
      <c r="U361" s="80" t="s">
        <v>330</v>
      </c>
      <c r="V361" s="44"/>
      <c r="W361" s="44"/>
      <c r="X361" s="565"/>
      <c r="Y361" s="44" t="s">
        <v>580</v>
      </c>
      <c r="Z361" s="58"/>
      <c r="AA361" s="217" t="s">
        <v>803</v>
      </c>
      <c r="AB361" s="256"/>
      <c r="AC361" s="241"/>
      <c r="AD361" s="80">
        <v>272</v>
      </c>
      <c r="AE361" s="1" t="s">
        <v>413</v>
      </c>
      <c r="AF361" s="1" t="s">
        <v>910</v>
      </c>
      <c r="AG361" s="11" t="s">
        <v>28</v>
      </c>
      <c r="AH361" s="11" t="s">
        <v>530</v>
      </c>
      <c r="AI361" s="11" t="s">
        <v>105</v>
      </c>
      <c r="AJ361" s="80" t="s">
        <v>330</v>
      </c>
      <c r="AK361" s="6"/>
      <c r="AL361" s="1"/>
      <c r="AM361" s="59"/>
      <c r="AN361" s="6" t="s">
        <v>580</v>
      </c>
      <c r="AO361" s="58"/>
      <c r="AP361" s="242" t="s">
        <v>803</v>
      </c>
      <c r="AQ361" s="243"/>
      <c r="AS361" s="80" t="s">
        <v>517</v>
      </c>
      <c r="AT361" s="1" t="s">
        <v>413</v>
      </c>
      <c r="AU361" s="1" t="s">
        <v>910</v>
      </c>
      <c r="AV361" s="11" t="s">
        <v>28</v>
      </c>
      <c r="AW361" s="11" t="s">
        <v>530</v>
      </c>
      <c r="AX361" s="11" t="s">
        <v>105</v>
      </c>
      <c r="AY361" s="80" t="s">
        <v>330</v>
      </c>
      <c r="AZ361" s="6"/>
      <c r="BA361" s="1"/>
      <c r="BB361" s="59"/>
      <c r="BC361" s="6" t="s">
        <v>580</v>
      </c>
      <c r="BD361" s="58"/>
      <c r="BE361" s="217" t="s">
        <v>794</v>
      </c>
      <c r="BF361" s="261"/>
      <c r="BG361" s="324"/>
    </row>
    <row r="362" spans="1:60" ht="23.25" hidden="1" customHeight="1" outlineLevel="1" x14ac:dyDescent="0.25">
      <c r="A362" s="258">
        <v>299</v>
      </c>
      <c r="B362" s="2" t="s">
        <v>414</v>
      </c>
      <c r="C362" s="2" t="s">
        <v>414</v>
      </c>
      <c r="D362" s="6" t="s">
        <v>1070</v>
      </c>
      <c r="E362" s="11" t="s">
        <v>104</v>
      </c>
      <c r="F362" s="80" t="s">
        <v>133</v>
      </c>
      <c r="G362" s="6"/>
      <c r="H362" s="678" t="s">
        <v>803</v>
      </c>
      <c r="I362" s="256"/>
      <c r="J362" s="241"/>
      <c r="K362" s="211" t="s">
        <v>1569</v>
      </c>
      <c r="L362" s="4" t="s">
        <v>414</v>
      </c>
      <c r="M362" s="81" t="s">
        <v>532</v>
      </c>
      <c r="N362" s="241"/>
      <c r="O362" s="81">
        <v>290</v>
      </c>
      <c r="P362" s="258">
        <v>286</v>
      </c>
      <c r="Q362" s="39" t="s">
        <v>414</v>
      </c>
      <c r="R362" s="44" t="s">
        <v>1070</v>
      </c>
      <c r="S362" s="80"/>
      <c r="T362" s="80" t="s">
        <v>104</v>
      </c>
      <c r="U362" s="80" t="s">
        <v>133</v>
      </c>
      <c r="V362" s="44"/>
      <c r="W362" s="39"/>
      <c r="X362" s="565"/>
      <c r="Y362" s="39" t="s">
        <v>414</v>
      </c>
      <c r="Z362" s="59"/>
      <c r="AA362" s="217" t="s">
        <v>803</v>
      </c>
      <c r="AB362" s="256"/>
      <c r="AC362" s="241"/>
      <c r="AD362" s="80">
        <v>273</v>
      </c>
      <c r="AE362" s="2" t="s">
        <v>414</v>
      </c>
      <c r="AF362" s="6" t="s">
        <v>1070</v>
      </c>
      <c r="AG362" s="11"/>
      <c r="AH362" s="11" t="s">
        <v>104</v>
      </c>
      <c r="AI362" s="11" t="s">
        <v>105</v>
      </c>
      <c r="AJ362" s="80" t="s">
        <v>133</v>
      </c>
      <c r="AK362" s="6"/>
      <c r="AL362" s="1"/>
      <c r="AM362" s="59"/>
      <c r="AN362" s="2" t="s">
        <v>414</v>
      </c>
      <c r="AO362" s="59"/>
      <c r="AP362" s="242" t="s">
        <v>803</v>
      </c>
      <c r="AQ362" s="243"/>
      <c r="AS362" s="80" t="s">
        <v>518</v>
      </c>
      <c r="AT362" s="2" t="s">
        <v>414</v>
      </c>
      <c r="AU362" s="6" t="s">
        <v>1070</v>
      </c>
      <c r="AV362" s="11"/>
      <c r="AW362" s="11" t="s">
        <v>104</v>
      </c>
      <c r="AX362" s="11" t="s">
        <v>105</v>
      </c>
      <c r="AY362" s="80" t="s">
        <v>133</v>
      </c>
      <c r="AZ362" s="6"/>
      <c r="BA362" s="1"/>
      <c r="BB362" s="59"/>
      <c r="BC362" s="2" t="s">
        <v>414</v>
      </c>
      <c r="BD362" s="59"/>
      <c r="BE362" s="217" t="s">
        <v>794</v>
      </c>
      <c r="BF362" s="261"/>
      <c r="BG362" s="324"/>
    </row>
    <row r="363" spans="1:60" ht="48" hidden="1" outlineLevel="1" x14ac:dyDescent="0.25">
      <c r="A363" s="258">
        <v>300</v>
      </c>
      <c r="B363" s="2" t="s">
        <v>415</v>
      </c>
      <c r="C363" s="2" t="s">
        <v>415</v>
      </c>
      <c r="D363" s="6" t="s">
        <v>1380</v>
      </c>
      <c r="E363" s="11" t="s">
        <v>104</v>
      </c>
      <c r="F363" s="80" t="s">
        <v>133</v>
      </c>
      <c r="G363" s="323"/>
      <c r="H363" s="678" t="s">
        <v>803</v>
      </c>
      <c r="I363" s="256"/>
      <c r="J363" s="241"/>
      <c r="K363" s="211" t="s">
        <v>1570</v>
      </c>
      <c r="L363" s="4" t="s">
        <v>415</v>
      </c>
      <c r="M363" s="81" t="s">
        <v>532</v>
      </c>
      <c r="N363" s="241"/>
      <c r="O363" s="81">
        <v>291</v>
      </c>
      <c r="P363" s="258">
        <v>287</v>
      </c>
      <c r="Q363" s="39" t="s">
        <v>415</v>
      </c>
      <c r="R363" s="44" t="s">
        <v>1380</v>
      </c>
      <c r="S363" s="80"/>
      <c r="T363" s="80" t="s">
        <v>104</v>
      </c>
      <c r="U363" s="80" t="s">
        <v>133</v>
      </c>
      <c r="V363" s="578"/>
      <c r="W363" s="39"/>
      <c r="X363" s="565"/>
      <c r="Y363" s="39" t="s">
        <v>415</v>
      </c>
      <c r="Z363" s="59"/>
      <c r="AA363" s="217" t="s">
        <v>803</v>
      </c>
      <c r="AB363" s="256"/>
      <c r="AC363" s="241"/>
      <c r="AD363" s="80">
        <v>274</v>
      </c>
      <c r="AE363" s="2" t="s">
        <v>415</v>
      </c>
      <c r="AF363" s="6" t="s">
        <v>867</v>
      </c>
      <c r="AG363" s="11"/>
      <c r="AH363" s="11" t="s">
        <v>104</v>
      </c>
      <c r="AI363" s="11" t="s">
        <v>105</v>
      </c>
      <c r="AJ363" s="80" t="s">
        <v>133</v>
      </c>
      <c r="AK363" s="6"/>
      <c r="AL363" s="1"/>
      <c r="AM363" s="59"/>
      <c r="AN363" s="2" t="s">
        <v>415</v>
      </c>
      <c r="AO363" s="59"/>
      <c r="AP363" s="242" t="s">
        <v>803</v>
      </c>
      <c r="AQ363" s="243"/>
      <c r="AS363" s="80" t="s">
        <v>519</v>
      </c>
      <c r="AT363" s="2" t="s">
        <v>415</v>
      </c>
      <c r="AU363" s="6" t="s">
        <v>867</v>
      </c>
      <c r="AV363" s="11"/>
      <c r="AW363" s="11" t="s">
        <v>104</v>
      </c>
      <c r="AX363" s="11" t="s">
        <v>105</v>
      </c>
      <c r="AY363" s="80" t="s">
        <v>133</v>
      </c>
      <c r="AZ363" s="6"/>
      <c r="BA363" s="1"/>
      <c r="BB363" s="59"/>
      <c r="BC363" s="2" t="s">
        <v>415</v>
      </c>
      <c r="BD363" s="59"/>
      <c r="BE363" s="217" t="s">
        <v>794</v>
      </c>
      <c r="BF363" s="261"/>
      <c r="BG363" s="324"/>
    </row>
    <row r="364" spans="1:60" ht="36" hidden="1" outlineLevel="1" x14ac:dyDescent="0.25">
      <c r="A364" s="258">
        <v>301</v>
      </c>
      <c r="B364" s="2" t="s">
        <v>698</v>
      </c>
      <c r="C364" s="2" t="s">
        <v>416</v>
      </c>
      <c r="D364" s="6" t="s">
        <v>3636</v>
      </c>
      <c r="E364" s="11" t="s">
        <v>103</v>
      </c>
      <c r="F364" s="80">
        <v>10</v>
      </c>
      <c r="G364" s="1"/>
      <c r="H364" s="11" t="s">
        <v>803</v>
      </c>
      <c r="I364" s="256"/>
      <c r="J364" s="241"/>
      <c r="K364" s="211" t="s">
        <v>1571</v>
      </c>
      <c r="L364" s="4" t="s">
        <v>416</v>
      </c>
      <c r="M364" s="81" t="s">
        <v>795</v>
      </c>
      <c r="N364" s="241"/>
      <c r="O364" s="81">
        <v>292</v>
      </c>
      <c r="P364" s="258">
        <v>288</v>
      </c>
      <c r="Q364" s="39" t="s">
        <v>416</v>
      </c>
      <c r="R364" s="44" t="s">
        <v>1574</v>
      </c>
      <c r="S364" s="80"/>
      <c r="T364" s="80" t="s">
        <v>103</v>
      </c>
      <c r="U364" s="80">
        <v>10</v>
      </c>
      <c r="V364" s="41" t="s">
        <v>1081</v>
      </c>
      <c r="W364" s="41" t="s">
        <v>1575</v>
      </c>
      <c r="X364" s="565"/>
      <c r="Y364" s="39" t="s">
        <v>698</v>
      </c>
      <c r="Z364" s="59"/>
      <c r="AA364" s="51" t="s">
        <v>803</v>
      </c>
      <c r="AB364" s="256"/>
      <c r="AC364" s="241"/>
      <c r="AD364" s="81">
        <v>275</v>
      </c>
      <c r="AE364" s="2" t="s">
        <v>416</v>
      </c>
      <c r="AF364" s="6" t="s">
        <v>1071</v>
      </c>
      <c r="AG364" s="11"/>
      <c r="AH364" s="11" t="s">
        <v>103</v>
      </c>
      <c r="AI364" s="11" t="s">
        <v>119</v>
      </c>
      <c r="AJ364" s="80">
        <v>10</v>
      </c>
      <c r="AK364" s="1" t="s">
        <v>1081</v>
      </c>
      <c r="AL364" s="1"/>
      <c r="AM364" s="59"/>
      <c r="AN364" s="2" t="s">
        <v>698</v>
      </c>
      <c r="AO364" s="59"/>
      <c r="AP364" s="242" t="s">
        <v>803</v>
      </c>
      <c r="AQ364" s="243"/>
      <c r="AS364" s="81" t="s">
        <v>520</v>
      </c>
      <c r="AT364" s="2" t="s">
        <v>416</v>
      </c>
      <c r="AU364" s="6" t="s">
        <v>1071</v>
      </c>
      <c r="AV364" s="11"/>
      <c r="AW364" s="11" t="s">
        <v>103</v>
      </c>
      <c r="AX364" s="11" t="s">
        <v>119</v>
      </c>
      <c r="AY364" s="80">
        <v>10</v>
      </c>
      <c r="AZ364" s="1" t="s">
        <v>1081</v>
      </c>
      <c r="BA364" s="1"/>
      <c r="BB364" s="59"/>
      <c r="BC364" s="2" t="s">
        <v>698</v>
      </c>
      <c r="BD364" s="59"/>
      <c r="BE364" s="217" t="s">
        <v>794</v>
      </c>
      <c r="BF364" s="261"/>
      <c r="BG364" s="324"/>
    </row>
    <row r="365" spans="1:60" ht="27.75" hidden="1" customHeight="1" outlineLevel="1" x14ac:dyDescent="0.25">
      <c r="A365" s="258">
        <v>302</v>
      </c>
      <c r="B365" s="2" t="s">
        <v>699</v>
      </c>
      <c r="C365" s="2" t="s">
        <v>128</v>
      </c>
      <c r="D365" s="6" t="s">
        <v>3637</v>
      </c>
      <c r="E365" s="11" t="s">
        <v>103</v>
      </c>
      <c r="F365" s="80">
        <v>10</v>
      </c>
      <c r="G365" s="1"/>
      <c r="H365" s="11" t="s">
        <v>803</v>
      </c>
      <c r="I365" s="256"/>
      <c r="J365" s="241"/>
      <c r="K365" s="211" t="s">
        <v>1572</v>
      </c>
      <c r="L365" s="4" t="s">
        <v>128</v>
      </c>
      <c r="M365" s="81" t="s">
        <v>532</v>
      </c>
      <c r="N365" s="241"/>
      <c r="O365" s="81">
        <v>293</v>
      </c>
      <c r="P365" s="258">
        <v>289</v>
      </c>
      <c r="Q365" s="39" t="s">
        <v>128</v>
      </c>
      <c r="R365" s="44" t="s">
        <v>1573</v>
      </c>
      <c r="S365" s="80"/>
      <c r="T365" s="80" t="s">
        <v>103</v>
      </c>
      <c r="U365" s="80">
        <v>10</v>
      </c>
      <c r="V365" s="41" t="s">
        <v>1081</v>
      </c>
      <c r="W365" s="41" t="s">
        <v>1840</v>
      </c>
      <c r="X365" s="565"/>
      <c r="Y365" s="39" t="s">
        <v>699</v>
      </c>
      <c r="Z365" s="59"/>
      <c r="AA365" s="51" t="s">
        <v>803</v>
      </c>
      <c r="AB365" s="256"/>
      <c r="AC365" s="241"/>
      <c r="AD365" s="81">
        <v>276</v>
      </c>
      <c r="AE365" s="2" t="s">
        <v>128</v>
      </c>
      <c r="AF365" s="6" t="s">
        <v>1379</v>
      </c>
      <c r="AG365" s="11"/>
      <c r="AH365" s="11" t="s">
        <v>103</v>
      </c>
      <c r="AI365" s="11" t="s">
        <v>119</v>
      </c>
      <c r="AJ365" s="80">
        <v>10</v>
      </c>
      <c r="AK365" s="1" t="s">
        <v>1081</v>
      </c>
      <c r="AL365" s="1"/>
      <c r="AM365" s="59"/>
      <c r="AN365" s="2" t="s">
        <v>699</v>
      </c>
      <c r="AO365" s="59"/>
      <c r="AP365" s="242" t="s">
        <v>803</v>
      </c>
      <c r="AQ365" s="243"/>
      <c r="AS365" s="81" t="s">
        <v>521</v>
      </c>
      <c r="AT365" s="2" t="s">
        <v>128</v>
      </c>
      <c r="AU365" s="6" t="s">
        <v>1379</v>
      </c>
      <c r="AV365" s="11"/>
      <c r="AW365" s="11" t="s">
        <v>103</v>
      </c>
      <c r="AX365" s="11" t="s">
        <v>119</v>
      </c>
      <c r="AY365" s="80">
        <v>10</v>
      </c>
      <c r="AZ365" s="1" t="s">
        <v>1081</v>
      </c>
      <c r="BA365" s="1"/>
      <c r="BB365" s="59"/>
      <c r="BC365" s="2" t="s">
        <v>699</v>
      </c>
      <c r="BD365" s="59"/>
      <c r="BE365" s="217" t="s">
        <v>794</v>
      </c>
      <c r="BF365" s="261"/>
      <c r="BG365" s="324"/>
    </row>
    <row r="366" spans="1:60" s="216" customFormat="1" collapsed="1" x14ac:dyDescent="0.25">
      <c r="A366" s="539"/>
      <c r="B366" s="687" t="s">
        <v>3491</v>
      </c>
      <c r="C366" s="534" t="s">
        <v>3662</v>
      </c>
      <c r="D366" s="534"/>
      <c r="E366" s="534"/>
      <c r="F366" s="534"/>
      <c r="G366" s="534"/>
      <c r="H366" s="680"/>
      <c r="I366" s="534"/>
      <c r="J366" s="334"/>
      <c r="K366" s="585"/>
      <c r="L366" s="585"/>
      <c r="M366" s="326"/>
      <c r="N366" s="334"/>
      <c r="O366" s="46"/>
      <c r="P366" s="327"/>
      <c r="Q366" s="328"/>
      <c r="R366" s="328"/>
      <c r="S366" s="329">
        <f>COUNTIF(S2:S365,"Y*")</f>
        <v>38</v>
      </c>
      <c r="T366" s="328"/>
      <c r="U366" s="329"/>
      <c r="V366" s="329">
        <f>COUNTIF(V2:V365,"&lt;&gt;"&amp;"")</f>
        <v>102</v>
      </c>
      <c r="W366" s="18"/>
      <c r="X366" s="330"/>
      <c r="Y366" s="18"/>
      <c r="Z366" s="60"/>
      <c r="AA366" s="331"/>
      <c r="AB366" s="332"/>
      <c r="AC366" s="334"/>
      <c r="AD366" s="333"/>
      <c r="AE366" s="333"/>
      <c r="AF366" s="333"/>
      <c r="AG366" s="333"/>
      <c r="AH366" s="333"/>
      <c r="AI366" s="333"/>
      <c r="AJ366" s="333"/>
      <c r="AK366" s="333"/>
      <c r="AL366" s="333"/>
      <c r="AM366" s="335"/>
      <c r="AN366" s="333"/>
      <c r="AO366" s="335"/>
      <c r="AP366" s="336"/>
      <c r="AQ366" s="337"/>
      <c r="AR366" s="244"/>
      <c r="AS366" s="327"/>
      <c r="AT366" s="328"/>
      <c r="AU366" s="328"/>
      <c r="AV366" s="328"/>
      <c r="AW366" s="328"/>
      <c r="AX366" s="328"/>
      <c r="AY366" s="329"/>
      <c r="AZ366" s="18"/>
      <c r="BA366" s="19"/>
      <c r="BB366" s="33"/>
      <c r="BC366" s="18"/>
      <c r="BD366" s="60"/>
      <c r="BE366" s="331"/>
      <c r="BF366" s="180"/>
      <c r="BH366" s="244"/>
    </row>
    <row r="367" spans="1:60" s="216" customFormat="1" ht="24" hidden="1" outlineLevel="1" x14ac:dyDescent="0.25">
      <c r="A367" s="509">
        <v>303</v>
      </c>
      <c r="B367" s="503" t="s">
        <v>3496</v>
      </c>
      <c r="C367" s="503" t="s">
        <v>3492</v>
      </c>
      <c r="D367" s="503" t="s">
        <v>3494</v>
      </c>
      <c r="E367" s="515" t="s">
        <v>104</v>
      </c>
      <c r="F367" s="507" t="s">
        <v>330</v>
      </c>
      <c r="G367" s="503"/>
      <c r="H367" s="11" t="s">
        <v>794</v>
      </c>
      <c r="I367" s="509">
        <v>2017</v>
      </c>
      <c r="J367" s="334"/>
      <c r="K367" s="139" t="s">
        <v>1304</v>
      </c>
      <c r="L367" s="2"/>
      <c r="M367" s="2"/>
      <c r="N367" s="334"/>
      <c r="O367" s="2"/>
      <c r="P367" s="2"/>
      <c r="Q367" s="2"/>
      <c r="R367" s="2"/>
      <c r="S367" s="2"/>
      <c r="T367" s="2"/>
      <c r="U367" s="2"/>
      <c r="V367" s="2"/>
      <c r="W367" s="2"/>
      <c r="X367" s="330"/>
      <c r="Y367" s="18"/>
      <c r="Z367" s="60"/>
      <c r="AA367" s="331"/>
      <c r="AB367" s="332"/>
      <c r="AC367" s="334"/>
      <c r="AD367" s="333"/>
      <c r="AE367" s="333"/>
      <c r="AF367" s="333"/>
      <c r="AG367" s="333"/>
      <c r="AH367" s="333"/>
      <c r="AI367" s="333"/>
      <c r="AJ367" s="333"/>
      <c r="AK367" s="333"/>
      <c r="AL367" s="333"/>
      <c r="AM367" s="335"/>
      <c r="AN367" s="333"/>
      <c r="AO367" s="335"/>
      <c r="AP367" s="336"/>
      <c r="AQ367" s="337"/>
      <c r="AR367" s="244"/>
      <c r="AS367" s="327"/>
      <c r="AT367" s="328"/>
      <c r="AU367" s="328"/>
      <c r="AV367" s="328"/>
      <c r="AW367" s="328"/>
      <c r="AX367" s="328"/>
      <c r="AY367" s="329"/>
      <c r="AZ367" s="18"/>
      <c r="BA367" s="19"/>
      <c r="BB367" s="33"/>
      <c r="BC367" s="18"/>
      <c r="BD367" s="60"/>
      <c r="BE367" s="331"/>
      <c r="BF367" s="180"/>
      <c r="BH367" s="244"/>
    </row>
    <row r="368" spans="1:60" s="216" customFormat="1" ht="24" hidden="1" outlineLevel="1" x14ac:dyDescent="0.25">
      <c r="A368" s="509">
        <v>304</v>
      </c>
      <c r="B368" s="503" t="s">
        <v>3497</v>
      </c>
      <c r="C368" s="503" t="s">
        <v>3493</v>
      </c>
      <c r="D368" s="503" t="s">
        <v>3495</v>
      </c>
      <c r="E368" s="515" t="s">
        <v>104</v>
      </c>
      <c r="F368" s="507" t="s">
        <v>330</v>
      </c>
      <c r="G368" s="503"/>
      <c r="H368" s="11" t="s">
        <v>794</v>
      </c>
      <c r="I368" s="509">
        <v>2017</v>
      </c>
      <c r="J368" s="334"/>
      <c r="K368" s="139" t="s">
        <v>1304</v>
      </c>
      <c r="L368" s="2"/>
      <c r="M368" s="2"/>
      <c r="N368" s="334"/>
      <c r="O368" s="2"/>
      <c r="P368" s="2"/>
      <c r="Q368" s="2"/>
      <c r="R368" s="2"/>
      <c r="S368" s="2"/>
      <c r="T368" s="2"/>
      <c r="U368" s="2"/>
      <c r="V368" s="2"/>
      <c r="W368" s="2"/>
      <c r="X368" s="330"/>
      <c r="Y368" s="18"/>
      <c r="Z368" s="60"/>
      <c r="AA368" s="331"/>
      <c r="AB368" s="332"/>
      <c r="AC368" s="334"/>
      <c r="AD368" s="333"/>
      <c r="AE368" s="333"/>
      <c r="AF368" s="333"/>
      <c r="AG368" s="333"/>
      <c r="AH368" s="333"/>
      <c r="AI368" s="333"/>
      <c r="AJ368" s="333"/>
      <c r="AK368" s="333"/>
      <c r="AL368" s="333"/>
      <c r="AM368" s="335"/>
      <c r="AN368" s="333"/>
      <c r="AO368" s="335"/>
      <c r="AP368" s="336"/>
      <c r="AQ368" s="337"/>
      <c r="AR368" s="244"/>
      <c r="AS368" s="327"/>
      <c r="AT368" s="328"/>
      <c r="AU368" s="328"/>
      <c r="AV368" s="328"/>
      <c r="AW368" s="328"/>
      <c r="AX368" s="328"/>
      <c r="AY368" s="329"/>
      <c r="AZ368" s="18"/>
      <c r="BA368" s="19"/>
      <c r="BB368" s="33"/>
      <c r="BC368" s="18"/>
      <c r="BD368" s="60"/>
      <c r="BE368" s="331"/>
      <c r="BF368" s="180"/>
      <c r="BH368" s="244"/>
    </row>
    <row r="369" spans="1:60" s="216" customFormat="1" ht="30.75" hidden="1" customHeight="1" outlineLevel="1" x14ac:dyDescent="0.25">
      <c r="A369" s="509">
        <v>305</v>
      </c>
      <c r="B369" s="506" t="s">
        <v>599</v>
      </c>
      <c r="C369" s="535" t="s">
        <v>411</v>
      </c>
      <c r="D369" s="503" t="s">
        <v>908</v>
      </c>
      <c r="E369" s="515" t="s">
        <v>104</v>
      </c>
      <c r="F369" s="507" t="s">
        <v>330</v>
      </c>
      <c r="G369" s="506"/>
      <c r="H369" s="11" t="s">
        <v>794</v>
      </c>
      <c r="I369" s="509">
        <v>2017</v>
      </c>
      <c r="J369" s="334"/>
      <c r="K369" s="139" t="s">
        <v>1304</v>
      </c>
      <c r="L369" s="2"/>
      <c r="M369" s="2"/>
      <c r="N369" s="334"/>
      <c r="O369" s="2"/>
      <c r="P369" s="2"/>
      <c r="Q369" s="2"/>
      <c r="R369" s="2"/>
      <c r="S369" s="2"/>
      <c r="T369" s="2"/>
      <c r="U369" s="2"/>
      <c r="V369" s="2"/>
      <c r="W369" s="2"/>
      <c r="X369" s="330"/>
      <c r="Y369" s="18"/>
      <c r="Z369" s="60"/>
      <c r="AA369" s="331"/>
      <c r="AB369" s="332"/>
      <c r="AC369" s="334"/>
      <c r="AD369" s="333"/>
      <c r="AE369" s="333"/>
      <c r="AF369" s="333"/>
      <c r="AG369" s="333"/>
      <c r="AH369" s="333"/>
      <c r="AI369" s="333"/>
      <c r="AJ369" s="333"/>
      <c r="AK369" s="333"/>
      <c r="AL369" s="333"/>
      <c r="AM369" s="335"/>
      <c r="AN369" s="333"/>
      <c r="AO369" s="335"/>
      <c r="AP369" s="336"/>
      <c r="AQ369" s="337"/>
      <c r="AR369" s="244"/>
      <c r="AS369" s="327"/>
      <c r="AT369" s="328"/>
      <c r="AU369" s="328"/>
      <c r="AV369" s="328"/>
      <c r="AW369" s="328"/>
      <c r="AX369" s="328"/>
      <c r="AY369" s="329"/>
      <c r="AZ369" s="18"/>
      <c r="BA369" s="19"/>
      <c r="BB369" s="33"/>
      <c r="BC369" s="18"/>
      <c r="BD369" s="60"/>
      <c r="BE369" s="331"/>
      <c r="BF369" s="180"/>
      <c r="BH369" s="244"/>
    </row>
    <row r="370" spans="1:60" s="216" customFormat="1" ht="39" hidden="1" customHeight="1" outlineLevel="1" x14ac:dyDescent="0.25">
      <c r="A370" s="509">
        <v>306</v>
      </c>
      <c r="B370" s="506" t="s">
        <v>591</v>
      </c>
      <c r="C370" s="535" t="s">
        <v>412</v>
      </c>
      <c r="D370" s="503" t="s">
        <v>1866</v>
      </c>
      <c r="E370" s="515" t="s">
        <v>104</v>
      </c>
      <c r="F370" s="507" t="s">
        <v>330</v>
      </c>
      <c r="G370" s="506" t="s">
        <v>2026</v>
      </c>
      <c r="H370" s="11" t="s">
        <v>794</v>
      </c>
      <c r="I370" s="509">
        <v>2017</v>
      </c>
      <c r="J370" s="334"/>
      <c r="K370" s="139" t="s">
        <v>1304</v>
      </c>
      <c r="L370" s="2"/>
      <c r="M370" s="2"/>
      <c r="N370" s="334"/>
      <c r="O370" s="2"/>
      <c r="P370" s="2"/>
      <c r="Q370" s="2"/>
      <c r="R370" s="2"/>
      <c r="S370" s="2"/>
      <c r="T370" s="2"/>
      <c r="U370" s="2"/>
      <c r="V370" s="2"/>
      <c r="W370" s="2"/>
      <c r="X370" s="330"/>
      <c r="Y370" s="18"/>
      <c r="Z370" s="60"/>
      <c r="AA370" s="331"/>
      <c r="AB370" s="332"/>
      <c r="AC370" s="334"/>
      <c r="AD370" s="333"/>
      <c r="AE370" s="333"/>
      <c r="AF370" s="333"/>
      <c r="AG370" s="333"/>
      <c r="AH370" s="333"/>
      <c r="AI370" s="333"/>
      <c r="AJ370" s="333"/>
      <c r="AK370" s="333"/>
      <c r="AL370" s="333"/>
      <c r="AM370" s="335"/>
      <c r="AN370" s="333"/>
      <c r="AO370" s="335"/>
      <c r="AP370" s="336"/>
      <c r="AQ370" s="337"/>
      <c r="AR370" s="244"/>
      <c r="AS370" s="327"/>
      <c r="AT370" s="328"/>
      <c r="AU370" s="328"/>
      <c r="AV370" s="328"/>
      <c r="AW370" s="328"/>
      <c r="AX370" s="328"/>
      <c r="AY370" s="329"/>
      <c r="AZ370" s="18"/>
      <c r="BA370" s="19"/>
      <c r="BB370" s="33"/>
      <c r="BC370" s="18"/>
      <c r="BD370" s="60"/>
      <c r="BE370" s="331"/>
      <c r="BF370" s="180"/>
      <c r="BH370" s="244"/>
    </row>
    <row r="371" spans="1:60" s="216" customFormat="1" ht="27" hidden="1" customHeight="1" outlineLevel="1" x14ac:dyDescent="0.25">
      <c r="A371" s="509">
        <v>307</v>
      </c>
      <c r="B371" s="506" t="s">
        <v>580</v>
      </c>
      <c r="C371" s="535" t="s">
        <v>413</v>
      </c>
      <c r="D371" s="503" t="s">
        <v>910</v>
      </c>
      <c r="E371" s="515" t="s">
        <v>530</v>
      </c>
      <c r="F371" s="507" t="s">
        <v>330</v>
      </c>
      <c r="G371" s="506"/>
      <c r="H371" s="11" t="s">
        <v>794</v>
      </c>
      <c r="I371" s="509">
        <v>2017</v>
      </c>
      <c r="J371" s="334"/>
      <c r="K371" s="139" t="s">
        <v>1304</v>
      </c>
      <c r="L371" s="2"/>
      <c r="M371" s="2"/>
      <c r="N371" s="334"/>
      <c r="O371" s="2"/>
      <c r="P371" s="2"/>
      <c r="Q371" s="2"/>
      <c r="R371" s="2"/>
      <c r="S371" s="2"/>
      <c r="T371" s="2"/>
      <c r="U371" s="2"/>
      <c r="V371" s="2"/>
      <c r="W371" s="2"/>
      <c r="X371" s="330"/>
      <c r="Y371" s="18"/>
      <c r="Z371" s="60"/>
      <c r="AA371" s="331"/>
      <c r="AB371" s="332"/>
      <c r="AC371" s="334"/>
      <c r="AD371" s="333"/>
      <c r="AE371" s="333"/>
      <c r="AF371" s="333"/>
      <c r="AG371" s="333"/>
      <c r="AH371" s="333"/>
      <c r="AI371" s="333"/>
      <c r="AJ371" s="333"/>
      <c r="AK371" s="333"/>
      <c r="AL371" s="333"/>
      <c r="AM371" s="335"/>
      <c r="AN371" s="333"/>
      <c r="AO371" s="335"/>
      <c r="AP371" s="336"/>
      <c r="AQ371" s="337"/>
      <c r="AR371" s="244"/>
      <c r="AS371" s="327"/>
      <c r="AT371" s="328"/>
      <c r="AU371" s="328"/>
      <c r="AV371" s="328"/>
      <c r="AW371" s="328"/>
      <c r="AX371" s="328"/>
      <c r="AY371" s="329"/>
      <c r="AZ371" s="18"/>
      <c r="BA371" s="19"/>
      <c r="BB371" s="33"/>
      <c r="BC371" s="18"/>
      <c r="BD371" s="60"/>
      <c r="BE371" s="331"/>
      <c r="BF371" s="180"/>
      <c r="BH371" s="244"/>
    </row>
    <row r="372" spans="1:60" s="216" customFormat="1" collapsed="1" x14ac:dyDescent="0.25">
      <c r="A372" s="46"/>
      <c r="B372" s="18"/>
      <c r="C372" s="328"/>
      <c r="D372" s="328"/>
      <c r="E372" s="328"/>
      <c r="F372" s="329"/>
      <c r="G372" s="328"/>
      <c r="H372" s="336"/>
      <c r="I372" s="332"/>
      <c r="J372" s="334"/>
      <c r="K372" s="218"/>
      <c r="L372" s="325"/>
      <c r="M372" s="326"/>
      <c r="N372" s="334"/>
      <c r="O372" s="2"/>
      <c r="P372" s="2"/>
      <c r="Q372" s="2"/>
      <c r="R372" s="2"/>
      <c r="S372" s="2"/>
      <c r="T372" s="2"/>
      <c r="U372" s="2"/>
      <c r="V372" s="2"/>
      <c r="W372" s="2"/>
      <c r="X372" s="330"/>
      <c r="Y372" s="18"/>
      <c r="Z372" s="60"/>
      <c r="AA372" s="331"/>
      <c r="AB372" s="332"/>
      <c r="AC372" s="334"/>
      <c r="AD372" s="333"/>
      <c r="AE372" s="333"/>
      <c r="AF372" s="333"/>
      <c r="AG372" s="333"/>
      <c r="AH372" s="333"/>
      <c r="AI372" s="333"/>
      <c r="AJ372" s="333"/>
      <c r="AK372" s="333"/>
      <c r="AL372" s="333"/>
      <c r="AM372" s="335"/>
      <c r="AN372" s="333"/>
      <c r="AO372" s="335"/>
      <c r="AP372" s="336"/>
      <c r="AQ372" s="337"/>
      <c r="AR372" s="244"/>
      <c r="AS372" s="327"/>
      <c r="AT372" s="328"/>
      <c r="AU372" s="328"/>
      <c r="AV372" s="328"/>
      <c r="AW372" s="328"/>
      <c r="AX372" s="328"/>
      <c r="AY372" s="329"/>
      <c r="AZ372" s="18"/>
      <c r="BA372" s="19"/>
      <c r="BB372" s="33"/>
      <c r="BC372" s="18"/>
      <c r="BD372" s="60"/>
      <c r="BE372" s="331"/>
      <c r="BF372" s="180"/>
      <c r="BH372" s="244"/>
    </row>
    <row r="373" spans="1:60" s="216" customFormat="1" x14ac:dyDescent="0.25">
      <c r="A373" s="46"/>
      <c r="B373" s="18"/>
      <c r="C373" s="328"/>
      <c r="D373" s="328"/>
      <c r="E373" s="328"/>
      <c r="F373" s="329"/>
      <c r="G373" s="328"/>
      <c r="H373" s="336"/>
      <c r="I373" s="332"/>
      <c r="J373" s="334"/>
      <c r="K373" s="218"/>
      <c r="L373" s="325"/>
      <c r="M373" s="326"/>
      <c r="N373" s="334"/>
      <c r="O373" s="46"/>
      <c r="P373" s="327"/>
      <c r="Q373" s="328"/>
      <c r="R373" s="328"/>
      <c r="S373" s="328"/>
      <c r="T373" s="328"/>
      <c r="U373" s="329"/>
      <c r="V373" s="328"/>
      <c r="W373" s="18"/>
      <c r="X373" s="330"/>
      <c r="Y373" s="18"/>
      <c r="Z373" s="60"/>
      <c r="AA373" s="331"/>
      <c r="AB373" s="332"/>
      <c r="AC373" s="334"/>
      <c r="AD373" s="333"/>
      <c r="AE373" s="333"/>
      <c r="AF373" s="333"/>
      <c r="AG373" s="333"/>
      <c r="AH373" s="333"/>
      <c r="AI373" s="333"/>
      <c r="AJ373" s="333"/>
      <c r="AK373" s="333"/>
      <c r="AL373" s="333"/>
      <c r="AM373" s="335"/>
      <c r="AN373" s="333"/>
      <c r="AO373" s="335"/>
      <c r="AP373" s="336"/>
      <c r="AQ373" s="337"/>
      <c r="AR373" s="244"/>
      <c r="AS373" s="327"/>
      <c r="AT373" s="328"/>
      <c r="AU373" s="328"/>
      <c r="AV373" s="328"/>
      <c r="AW373" s="328"/>
      <c r="AX373" s="328"/>
      <c r="AY373" s="329"/>
      <c r="AZ373" s="18"/>
      <c r="BA373" s="19"/>
      <c r="BB373" s="33"/>
      <c r="BC373" s="18"/>
      <c r="BD373" s="60"/>
      <c r="BE373" s="331"/>
      <c r="BF373" s="180"/>
      <c r="BH373" s="244"/>
    </row>
    <row r="374" spans="1:60" s="216" customFormat="1" x14ac:dyDescent="0.25">
      <c r="A374" s="46"/>
      <c r="B374" s="18"/>
      <c r="C374" s="328"/>
      <c r="D374" s="328"/>
      <c r="E374" s="328"/>
      <c r="F374" s="329"/>
      <c r="G374" s="328"/>
      <c r="H374" s="336"/>
      <c r="I374" s="332"/>
      <c r="J374" s="334"/>
      <c r="K374" s="218"/>
      <c r="L374" s="325"/>
      <c r="M374" s="326"/>
      <c r="N374" s="334"/>
      <c r="O374" s="46"/>
      <c r="P374" s="327"/>
      <c r="Q374" s="328"/>
      <c r="R374" s="328"/>
      <c r="S374" s="328"/>
      <c r="T374" s="328"/>
      <c r="U374" s="329"/>
      <c r="V374" s="328"/>
      <c r="W374" s="18"/>
      <c r="X374" s="330"/>
      <c r="Y374" s="18"/>
      <c r="Z374" s="60"/>
      <c r="AA374" s="331"/>
      <c r="AB374" s="332"/>
      <c r="AC374" s="334"/>
      <c r="AD374" s="333"/>
      <c r="AE374" s="333"/>
      <c r="AF374" s="333"/>
      <c r="AG374" s="333"/>
      <c r="AH374" s="333"/>
      <c r="AI374" s="333"/>
      <c r="AJ374" s="333"/>
      <c r="AK374" s="333"/>
      <c r="AL374" s="333"/>
      <c r="AM374" s="335"/>
      <c r="AN374" s="333"/>
      <c r="AO374" s="335"/>
      <c r="AP374" s="336"/>
      <c r="AQ374" s="337"/>
      <c r="AR374" s="244"/>
      <c r="AS374" s="327"/>
      <c r="AT374" s="328"/>
      <c r="AU374" s="328"/>
      <c r="AV374" s="328"/>
      <c r="AW374" s="328"/>
      <c r="AX374" s="328"/>
      <c r="AY374" s="329"/>
      <c r="AZ374" s="18"/>
      <c r="BA374" s="19"/>
      <c r="BB374" s="33"/>
      <c r="BC374" s="18"/>
      <c r="BD374" s="60"/>
      <c r="BE374" s="331"/>
      <c r="BF374" s="180"/>
      <c r="BH374" s="244"/>
    </row>
    <row r="375" spans="1:60" s="216" customFormat="1" x14ac:dyDescent="0.25">
      <c r="A375" s="46"/>
      <c r="B375" s="24" t="s">
        <v>3671</v>
      </c>
      <c r="C375" s="694">
        <f>COUNTIF(H3:H371, "N")</f>
        <v>26</v>
      </c>
      <c r="D375" s="328"/>
      <c r="E375" s="328"/>
      <c r="F375" s="329"/>
      <c r="G375" s="328"/>
      <c r="H375" s="336"/>
      <c r="I375" s="332"/>
      <c r="J375" s="334"/>
      <c r="K375" s="218"/>
      <c r="L375" s="325"/>
      <c r="M375" s="326"/>
      <c r="N375" s="334"/>
      <c r="O375" s="46"/>
      <c r="P375" s="327"/>
      <c r="Q375" s="328"/>
      <c r="R375" s="24" t="s">
        <v>3671</v>
      </c>
      <c r="S375" s="694">
        <f>COUNTIF($AA$3:$AA$371, "N")</f>
        <v>5</v>
      </c>
      <c r="T375" s="328"/>
      <c r="U375" s="329"/>
      <c r="V375" s="328"/>
      <c r="W375" s="18"/>
      <c r="X375" s="330"/>
      <c r="Y375" s="18"/>
      <c r="Z375" s="60"/>
      <c r="AA375" s="331"/>
      <c r="AB375" s="332"/>
      <c r="AC375" s="334"/>
      <c r="AD375" s="333"/>
      <c r="AE375" s="333"/>
      <c r="AF375" s="24" t="s">
        <v>3671</v>
      </c>
      <c r="AG375" s="694">
        <f>COUNTIF($AP$3:$AP$371, "N")</f>
        <v>0</v>
      </c>
      <c r="AH375" s="333"/>
      <c r="AI375" s="333"/>
      <c r="AJ375" s="333"/>
      <c r="AK375" s="333"/>
      <c r="AL375" s="333"/>
      <c r="AM375" s="335"/>
      <c r="AN375" s="333"/>
      <c r="AO375" s="335"/>
      <c r="AP375" s="336"/>
      <c r="AQ375" s="337"/>
      <c r="AR375" s="244"/>
      <c r="AS375" s="327"/>
      <c r="AT375" s="328"/>
      <c r="AU375" s="328"/>
      <c r="AV375" s="328"/>
      <c r="AW375" s="328"/>
      <c r="AX375" s="328"/>
      <c r="AY375" s="329"/>
      <c r="AZ375" s="18"/>
      <c r="BA375" s="19"/>
      <c r="BB375" s="33"/>
      <c r="BC375" s="18"/>
      <c r="BD375" s="60"/>
      <c r="BE375" s="331"/>
      <c r="BF375" s="180"/>
      <c r="BH375" s="244"/>
    </row>
    <row r="376" spans="1:60" s="216" customFormat="1" x14ac:dyDescent="0.25">
      <c r="A376" s="46"/>
      <c r="B376" s="24" t="s">
        <v>3672</v>
      </c>
      <c r="C376" s="694">
        <f>COUNTIF(H3:H371, "U")</f>
        <v>8</v>
      </c>
      <c r="D376" s="328"/>
      <c r="E376" s="328"/>
      <c r="F376" s="329"/>
      <c r="G376" s="328"/>
      <c r="H376" s="336"/>
      <c r="I376" s="332"/>
      <c r="J376" s="334"/>
      <c r="K376" s="218"/>
      <c r="L376" s="325"/>
      <c r="M376" s="326"/>
      <c r="N376" s="334"/>
      <c r="O376" s="46"/>
      <c r="P376" s="327"/>
      <c r="Q376" s="328"/>
      <c r="R376" s="24" t="s">
        <v>3672</v>
      </c>
      <c r="S376" s="694">
        <f>COUNTIF($AA$3:$AA$371, "U")</f>
        <v>26</v>
      </c>
      <c r="T376" s="328"/>
      <c r="U376" s="329"/>
      <c r="V376" s="328"/>
      <c r="W376" s="18"/>
      <c r="X376" s="330"/>
      <c r="Y376" s="18"/>
      <c r="Z376" s="60"/>
      <c r="AA376" s="331"/>
      <c r="AB376" s="332"/>
      <c r="AC376" s="334"/>
      <c r="AD376" s="333"/>
      <c r="AE376" s="333"/>
      <c r="AF376" s="24" t="s">
        <v>3672</v>
      </c>
      <c r="AG376" s="694">
        <f>COUNTIF($AP$3:$AP$371, "U")</f>
        <v>2</v>
      </c>
      <c r="AH376" s="333"/>
      <c r="AI376" s="333"/>
      <c r="AJ376" s="333"/>
      <c r="AK376" s="333"/>
      <c r="AL376" s="333"/>
      <c r="AM376" s="335"/>
      <c r="AN376" s="333"/>
      <c r="AO376" s="335"/>
      <c r="AP376" s="336"/>
      <c r="AQ376" s="337"/>
      <c r="AR376" s="244"/>
      <c r="AS376" s="327"/>
      <c r="AT376" s="328"/>
      <c r="AU376" s="328"/>
      <c r="AV376" s="328"/>
      <c r="AW376" s="328"/>
      <c r="AX376" s="328"/>
      <c r="AY376" s="329"/>
      <c r="AZ376" s="18"/>
      <c r="BA376" s="19"/>
      <c r="BB376" s="33"/>
      <c r="BC376" s="18"/>
      <c r="BD376" s="60"/>
      <c r="BE376" s="331"/>
      <c r="BF376" s="180"/>
      <c r="BH376" s="244"/>
    </row>
    <row r="377" spans="1:60" s="216" customFormat="1" x14ac:dyDescent="0.25">
      <c r="A377" s="46"/>
      <c r="B377" s="24" t="s">
        <v>3673</v>
      </c>
      <c r="C377" s="694">
        <f>COUNTIF(H3:H371, "P")</f>
        <v>278</v>
      </c>
      <c r="D377" s="328"/>
      <c r="E377" s="328"/>
      <c r="F377" s="329"/>
      <c r="G377" s="328"/>
      <c r="H377" s="336"/>
      <c r="I377" s="332"/>
      <c r="J377" s="334"/>
      <c r="K377" s="218"/>
      <c r="L377" s="325"/>
      <c r="M377" s="326"/>
      <c r="N377" s="334"/>
      <c r="O377" s="46"/>
      <c r="P377" s="327"/>
      <c r="Q377" s="328"/>
      <c r="R377" s="24" t="s">
        <v>3673</v>
      </c>
      <c r="S377" s="694">
        <f>COUNTIF($AA$3:$AA$371, "P")</f>
        <v>262</v>
      </c>
      <c r="T377" s="328"/>
      <c r="U377" s="329"/>
      <c r="V377" s="328"/>
      <c r="W377" s="18"/>
      <c r="X377" s="330"/>
      <c r="Y377" s="18"/>
      <c r="Z377" s="60"/>
      <c r="AA377" s="331"/>
      <c r="AB377" s="332"/>
      <c r="AC377" s="334"/>
      <c r="AD377" s="333"/>
      <c r="AE377" s="333"/>
      <c r="AF377" s="24" t="s">
        <v>3673</v>
      </c>
      <c r="AG377" s="694">
        <f>COUNTIF($AP$3:$AP$371, "P")</f>
        <v>268</v>
      </c>
      <c r="AH377" s="333"/>
      <c r="AI377" s="333"/>
      <c r="AJ377" s="333"/>
      <c r="AK377" s="333"/>
      <c r="AL377" s="333"/>
      <c r="AM377" s="335"/>
      <c r="AN377" s="333"/>
      <c r="AO377" s="335"/>
      <c r="AP377" s="336"/>
      <c r="AQ377" s="337"/>
      <c r="AR377" s="244"/>
      <c r="AS377" s="327"/>
      <c r="AT377" s="328"/>
      <c r="AU377" s="328"/>
      <c r="AV377" s="328"/>
      <c r="AW377" s="328"/>
      <c r="AX377" s="328"/>
      <c r="AY377" s="329"/>
      <c r="AZ377" s="18"/>
      <c r="BA377" s="19"/>
      <c r="BB377" s="33"/>
      <c r="BC377" s="18"/>
      <c r="BD377" s="60"/>
      <c r="BE377" s="331"/>
      <c r="BF377" s="180"/>
      <c r="BH377" s="244"/>
    </row>
    <row r="378" spans="1:60" s="216" customFormat="1" ht="15.75" x14ac:dyDescent="0.25">
      <c r="A378" s="46"/>
      <c r="B378" s="693" t="s">
        <v>3674</v>
      </c>
      <c r="C378" s="695">
        <f>SUM(C375:C377)</f>
        <v>312</v>
      </c>
      <c r="D378" s="328"/>
      <c r="E378" s="328"/>
      <c r="F378" s="329"/>
      <c r="G378" s="328"/>
      <c r="H378" s="336"/>
      <c r="I378" s="332"/>
      <c r="J378" s="334"/>
      <c r="K378" s="218"/>
      <c r="L378" s="325"/>
      <c r="M378" s="326"/>
      <c r="N378" s="334"/>
      <c r="O378" s="46"/>
      <c r="P378" s="327"/>
      <c r="Q378" s="328"/>
      <c r="R378" s="693" t="s">
        <v>3674</v>
      </c>
      <c r="S378" s="695">
        <f>SUM(S375:S377)</f>
        <v>293</v>
      </c>
      <c r="T378" s="328"/>
      <c r="U378" s="329"/>
      <c r="V378" s="328"/>
      <c r="W378" s="18"/>
      <c r="X378" s="330"/>
      <c r="Y378" s="18"/>
      <c r="Z378" s="60"/>
      <c r="AA378" s="331"/>
      <c r="AB378" s="332"/>
      <c r="AC378" s="334"/>
      <c r="AD378" s="333"/>
      <c r="AE378" s="333"/>
      <c r="AF378" s="693" t="s">
        <v>3674</v>
      </c>
      <c r="AG378" s="695">
        <f>SUM(AG375:AG377)</f>
        <v>270</v>
      </c>
      <c r="AH378" s="333"/>
      <c r="AI378" s="333"/>
      <c r="AJ378" s="333"/>
      <c r="AK378" s="333"/>
      <c r="AL378" s="333"/>
      <c r="AM378" s="335"/>
      <c r="AN378" s="333"/>
      <c r="AO378" s="335"/>
      <c r="AP378" s="336"/>
      <c r="AQ378" s="337"/>
      <c r="AR378" s="244"/>
      <c r="AS378" s="327"/>
      <c r="AT378" s="328"/>
      <c r="AU378" s="328"/>
      <c r="AV378" s="328"/>
      <c r="AW378" s="328"/>
      <c r="AX378" s="328"/>
      <c r="AY378" s="329"/>
      <c r="AZ378" s="18"/>
      <c r="BA378" s="19"/>
      <c r="BB378" s="33"/>
      <c r="BC378" s="18"/>
      <c r="BD378" s="60"/>
      <c r="BE378" s="331"/>
      <c r="BF378" s="180"/>
      <c r="BH378" s="244"/>
    </row>
    <row r="379" spans="1:60" s="216" customFormat="1" x14ac:dyDescent="0.25">
      <c r="A379" s="46"/>
      <c r="B379" s="18"/>
      <c r="C379" s="328"/>
      <c r="D379" s="328"/>
      <c r="E379" s="328"/>
      <c r="F379" s="329"/>
      <c r="G379" s="328"/>
      <c r="H379" s="336"/>
      <c r="I379" s="332"/>
      <c r="J379" s="334"/>
      <c r="K379" s="218"/>
      <c r="L379" s="325"/>
      <c r="M379" s="326"/>
      <c r="N379" s="334"/>
      <c r="O379" s="46"/>
      <c r="P379" s="327"/>
      <c r="Q379" s="328"/>
      <c r="R379" s="328"/>
      <c r="S379" s="328"/>
      <c r="T379" s="328"/>
      <c r="U379" s="329"/>
      <c r="V379" s="328"/>
      <c r="W379" s="18"/>
      <c r="X379" s="330"/>
      <c r="Y379" s="18"/>
      <c r="Z379" s="60"/>
      <c r="AA379" s="331"/>
      <c r="AB379" s="332"/>
      <c r="AC379" s="334"/>
      <c r="AD379" s="333"/>
      <c r="AE379" s="333"/>
      <c r="AF379" s="333"/>
      <c r="AG379" s="333"/>
      <c r="AH379" s="333"/>
      <c r="AI379" s="333"/>
      <c r="AJ379" s="333"/>
      <c r="AK379" s="333"/>
      <c r="AL379" s="333"/>
      <c r="AM379" s="335"/>
      <c r="AN379" s="333"/>
      <c r="AO379" s="335"/>
      <c r="AP379" s="336"/>
      <c r="AQ379" s="337"/>
      <c r="AR379" s="244"/>
      <c r="AS379" s="327"/>
      <c r="AT379" s="328"/>
      <c r="AU379" s="328"/>
      <c r="AV379" s="328"/>
      <c r="AW379" s="328"/>
      <c r="AX379" s="328"/>
      <c r="AY379" s="329"/>
      <c r="AZ379" s="18"/>
      <c r="BA379" s="19"/>
      <c r="BB379" s="33"/>
      <c r="BC379" s="18"/>
      <c r="BD379" s="60"/>
      <c r="BE379" s="331"/>
      <c r="BF379" s="180"/>
      <c r="BH379" s="244"/>
    </row>
    <row r="380" spans="1:60" s="216" customFormat="1" x14ac:dyDescent="0.25">
      <c r="A380" s="46"/>
      <c r="B380" s="18"/>
      <c r="C380" s="328"/>
      <c r="D380" s="328"/>
      <c r="E380" s="328"/>
      <c r="F380" s="329"/>
      <c r="G380" s="328"/>
      <c r="H380" s="336"/>
      <c r="I380" s="332"/>
      <c r="J380" s="334"/>
      <c r="K380" s="218"/>
      <c r="L380" s="325"/>
      <c r="M380" s="326"/>
      <c r="N380" s="334"/>
      <c r="O380" s="46"/>
      <c r="P380" s="327"/>
      <c r="Q380" s="328"/>
      <c r="R380" s="328"/>
      <c r="S380" s="328"/>
      <c r="T380" s="328"/>
      <c r="U380" s="329"/>
      <c r="V380" s="328"/>
      <c r="W380" s="18"/>
      <c r="X380" s="330"/>
      <c r="Y380" s="18"/>
      <c r="Z380" s="60"/>
      <c r="AA380" s="331"/>
      <c r="AB380" s="332"/>
      <c r="AC380" s="334"/>
      <c r="AD380" s="333"/>
      <c r="AE380" s="333"/>
      <c r="AF380" s="333"/>
      <c r="AG380" s="333"/>
      <c r="AH380" s="333"/>
      <c r="AI380" s="333"/>
      <c r="AJ380" s="333"/>
      <c r="AK380" s="333"/>
      <c r="AL380" s="333"/>
      <c r="AM380" s="335"/>
      <c r="AN380" s="333"/>
      <c r="AO380" s="335"/>
      <c r="AP380" s="336"/>
      <c r="AQ380" s="337"/>
      <c r="AR380" s="244"/>
      <c r="AS380" s="327"/>
      <c r="AT380" s="328"/>
      <c r="AU380" s="328"/>
      <c r="AV380" s="328"/>
      <c r="AW380" s="328"/>
      <c r="AX380" s="328"/>
      <c r="AY380" s="329"/>
      <c r="AZ380" s="18"/>
      <c r="BA380" s="19"/>
      <c r="BB380" s="33"/>
      <c r="BC380" s="18"/>
      <c r="BD380" s="60"/>
      <c r="BE380" s="331"/>
      <c r="BF380" s="180"/>
      <c r="BH380" s="244"/>
    </row>
    <row r="381" spans="1:60" s="216" customFormat="1" x14ac:dyDescent="0.25">
      <c r="A381" s="46"/>
      <c r="B381" s="18"/>
      <c r="C381" s="328"/>
      <c r="D381" s="328"/>
      <c r="E381" s="328"/>
      <c r="F381" s="329"/>
      <c r="G381" s="328"/>
      <c r="H381" s="336"/>
      <c r="I381" s="332"/>
      <c r="J381" s="334"/>
      <c r="K381" s="218"/>
      <c r="L381" s="325"/>
      <c r="M381" s="326"/>
      <c r="N381" s="334"/>
      <c r="O381" s="46"/>
      <c r="P381" s="327"/>
      <c r="Q381" s="328"/>
      <c r="R381" s="328"/>
      <c r="S381" s="328"/>
      <c r="T381" s="328"/>
      <c r="U381" s="329"/>
      <c r="V381" s="328"/>
      <c r="W381" s="18"/>
      <c r="X381" s="330"/>
      <c r="Y381" s="18"/>
      <c r="Z381" s="60"/>
      <c r="AA381" s="331"/>
      <c r="AB381" s="332"/>
      <c r="AC381" s="334"/>
      <c r="AD381" s="333"/>
      <c r="AE381" s="333"/>
      <c r="AF381" s="333"/>
      <c r="AG381" s="333"/>
      <c r="AH381" s="333"/>
      <c r="AI381" s="333"/>
      <c r="AJ381" s="333"/>
      <c r="AK381" s="333"/>
      <c r="AL381" s="333"/>
      <c r="AM381" s="335"/>
      <c r="AN381" s="333"/>
      <c r="AO381" s="335"/>
      <c r="AP381" s="336"/>
      <c r="AQ381" s="337"/>
      <c r="AR381" s="244"/>
      <c r="AS381" s="327"/>
      <c r="AT381" s="328"/>
      <c r="AU381" s="328"/>
      <c r="AV381" s="328"/>
      <c r="AW381" s="328"/>
      <c r="AX381" s="328"/>
      <c r="AY381" s="329"/>
      <c r="AZ381" s="18"/>
      <c r="BA381" s="19"/>
      <c r="BB381" s="33"/>
      <c r="BC381" s="18"/>
      <c r="BD381" s="60"/>
      <c r="BE381" s="331"/>
      <c r="BF381" s="180"/>
      <c r="BH381" s="244"/>
    </row>
    <row r="382" spans="1:60" s="216" customFormat="1" x14ac:dyDescent="0.25">
      <c r="A382" s="46"/>
      <c r="B382" s="18"/>
      <c r="C382" s="328"/>
      <c r="D382" s="328"/>
      <c r="E382" s="328"/>
      <c r="F382" s="329"/>
      <c r="G382" s="328"/>
      <c r="H382" s="336"/>
      <c r="I382" s="332"/>
      <c r="J382" s="334"/>
      <c r="K382" s="218"/>
      <c r="L382" s="325"/>
      <c r="M382" s="326"/>
      <c r="N382" s="334"/>
      <c r="O382" s="46"/>
      <c r="P382" s="327"/>
      <c r="Q382" s="328"/>
      <c r="R382" s="328"/>
      <c r="S382" s="328"/>
      <c r="T382" s="328"/>
      <c r="U382" s="329"/>
      <c r="V382" s="328"/>
      <c r="W382" s="18"/>
      <c r="X382" s="330"/>
      <c r="Y382" s="18"/>
      <c r="Z382" s="60"/>
      <c r="AA382" s="331"/>
      <c r="AB382" s="332"/>
      <c r="AC382" s="334"/>
      <c r="AD382" s="333"/>
      <c r="AE382" s="333"/>
      <c r="AF382" s="333"/>
      <c r="AG382" s="333"/>
      <c r="AH382" s="333"/>
      <c r="AI382" s="333"/>
      <c r="AJ382" s="333"/>
      <c r="AK382" s="333"/>
      <c r="AL382" s="333"/>
      <c r="AM382" s="335"/>
      <c r="AN382" s="333"/>
      <c r="AO382" s="335"/>
      <c r="AP382" s="336"/>
      <c r="AQ382" s="337"/>
      <c r="AR382" s="244"/>
      <c r="AS382" s="327"/>
      <c r="AT382" s="328"/>
      <c r="AU382" s="328"/>
      <c r="AV382" s="328"/>
      <c r="AW382" s="328"/>
      <c r="AX382" s="328"/>
      <c r="AY382" s="329"/>
      <c r="AZ382" s="18"/>
      <c r="BA382" s="19"/>
      <c r="BB382" s="33"/>
      <c r="BC382" s="18"/>
      <c r="BD382" s="60"/>
      <c r="BE382" s="331"/>
      <c r="BF382" s="180"/>
      <c r="BH382" s="244"/>
    </row>
    <row r="383" spans="1:60" s="216" customFormat="1" x14ac:dyDescent="0.25">
      <c r="A383" s="46"/>
      <c r="B383" s="18"/>
      <c r="C383" s="328"/>
      <c r="D383" s="328"/>
      <c r="E383" s="328"/>
      <c r="F383" s="329"/>
      <c r="G383" s="328"/>
      <c r="H383" s="336"/>
      <c r="I383" s="332"/>
      <c r="J383" s="334"/>
      <c r="K383" s="218"/>
      <c r="L383" s="325"/>
      <c r="M383" s="326"/>
      <c r="N383" s="334"/>
      <c r="O383" s="46"/>
      <c r="P383" s="327"/>
      <c r="Q383" s="328"/>
      <c r="R383" s="328"/>
      <c r="S383" s="328"/>
      <c r="T383" s="328"/>
      <c r="U383" s="329"/>
      <c r="V383" s="328"/>
      <c r="W383" s="18"/>
      <c r="X383" s="330"/>
      <c r="Y383" s="18"/>
      <c r="Z383" s="60"/>
      <c r="AA383" s="331"/>
      <c r="AB383" s="332"/>
      <c r="AC383" s="334"/>
      <c r="AD383" s="333"/>
      <c r="AE383" s="333"/>
      <c r="AF383" s="333"/>
      <c r="AG383" s="333"/>
      <c r="AH383" s="333"/>
      <c r="AI383" s="333"/>
      <c r="AJ383" s="333"/>
      <c r="AK383" s="333"/>
      <c r="AL383" s="333"/>
      <c r="AM383" s="335"/>
      <c r="AN383" s="333"/>
      <c r="AO383" s="335"/>
      <c r="AP383" s="336"/>
      <c r="AQ383" s="337"/>
      <c r="AR383" s="244"/>
      <c r="AS383" s="327"/>
      <c r="AT383" s="328"/>
      <c r="AU383" s="328"/>
      <c r="AV383" s="328"/>
      <c r="AW383" s="328"/>
      <c r="AX383" s="328"/>
      <c r="AY383" s="329"/>
      <c r="AZ383" s="18"/>
      <c r="BA383" s="19"/>
      <c r="BB383" s="33"/>
      <c r="BC383" s="18"/>
      <c r="BD383" s="60"/>
      <c r="BE383" s="331"/>
      <c r="BF383" s="180"/>
      <c r="BH383" s="244"/>
    </row>
    <row r="384" spans="1:60" s="216" customFormat="1" x14ac:dyDescent="0.25">
      <c r="A384" s="46"/>
      <c r="B384" s="18"/>
      <c r="C384" s="328"/>
      <c r="D384" s="328"/>
      <c r="E384" s="328"/>
      <c r="F384" s="329"/>
      <c r="G384" s="328"/>
      <c r="H384" s="336"/>
      <c r="I384" s="332"/>
      <c r="J384" s="334"/>
      <c r="K384" s="218"/>
      <c r="L384" s="325"/>
      <c r="M384" s="326"/>
      <c r="N384" s="334"/>
      <c r="O384" s="46"/>
      <c r="P384" s="327"/>
      <c r="Q384" s="328"/>
      <c r="R384" s="328"/>
      <c r="S384" s="328"/>
      <c r="T384" s="328"/>
      <c r="U384" s="329"/>
      <c r="V384" s="328"/>
      <c r="W384" s="18"/>
      <c r="X384" s="330"/>
      <c r="Y384" s="18"/>
      <c r="Z384" s="60"/>
      <c r="AA384" s="331"/>
      <c r="AB384" s="332"/>
      <c r="AC384" s="334"/>
      <c r="AD384" s="333"/>
      <c r="AE384" s="333"/>
      <c r="AF384" s="333"/>
      <c r="AG384" s="333"/>
      <c r="AH384" s="333"/>
      <c r="AI384" s="333"/>
      <c r="AJ384" s="333"/>
      <c r="AK384" s="333"/>
      <c r="AL384" s="333"/>
      <c r="AM384" s="335"/>
      <c r="AN384" s="333"/>
      <c r="AO384" s="335"/>
      <c r="AP384" s="336"/>
      <c r="AQ384" s="337"/>
      <c r="AR384" s="244"/>
      <c r="AS384" s="327"/>
      <c r="AT384" s="328"/>
      <c r="AU384" s="328"/>
      <c r="AV384" s="328"/>
      <c r="AW384" s="328"/>
      <c r="AX384" s="328"/>
      <c r="AY384" s="329"/>
      <c r="AZ384" s="18"/>
      <c r="BA384" s="19"/>
      <c r="BB384" s="33"/>
      <c r="BC384" s="18"/>
      <c r="BD384" s="60"/>
      <c r="BE384" s="331"/>
      <c r="BF384" s="180"/>
      <c r="BH384" s="244"/>
    </row>
    <row r="385" spans="1:60" s="216" customFormat="1" x14ac:dyDescent="0.25">
      <c r="A385" s="46"/>
      <c r="B385" s="18"/>
      <c r="C385" s="328"/>
      <c r="D385" s="328"/>
      <c r="E385" s="328"/>
      <c r="F385" s="329"/>
      <c r="G385" s="328"/>
      <c r="H385" s="336"/>
      <c r="I385" s="332"/>
      <c r="J385" s="334"/>
      <c r="K385" s="218"/>
      <c r="L385" s="325"/>
      <c r="M385" s="326"/>
      <c r="N385" s="334"/>
      <c r="O385" s="46"/>
      <c r="P385" s="327"/>
      <c r="Q385" s="328"/>
      <c r="R385" s="328"/>
      <c r="S385" s="328"/>
      <c r="T385" s="328"/>
      <c r="U385" s="329"/>
      <c r="V385" s="328"/>
      <c r="W385" s="18"/>
      <c r="X385" s="330"/>
      <c r="Y385" s="18"/>
      <c r="Z385" s="60"/>
      <c r="AA385" s="331"/>
      <c r="AB385" s="332"/>
      <c r="AC385" s="334"/>
      <c r="AD385" s="333"/>
      <c r="AE385" s="333"/>
      <c r="AF385" s="333"/>
      <c r="AG385" s="333"/>
      <c r="AH385" s="333"/>
      <c r="AI385" s="333"/>
      <c r="AJ385" s="333"/>
      <c r="AK385" s="333"/>
      <c r="AL385" s="333"/>
      <c r="AM385" s="335"/>
      <c r="AN385" s="333"/>
      <c r="AO385" s="335"/>
      <c r="AP385" s="336"/>
      <c r="AQ385" s="337"/>
      <c r="AR385" s="244"/>
      <c r="AS385" s="327"/>
      <c r="AT385" s="328"/>
      <c r="AU385" s="328"/>
      <c r="AV385" s="328"/>
      <c r="AW385" s="328"/>
      <c r="AX385" s="328"/>
      <c r="AY385" s="329"/>
      <c r="AZ385" s="18"/>
      <c r="BA385" s="19"/>
      <c r="BB385" s="33"/>
      <c r="BC385" s="18"/>
      <c r="BD385" s="60"/>
      <c r="BE385" s="331"/>
      <c r="BF385" s="180"/>
      <c r="BH385" s="244"/>
    </row>
    <row r="386" spans="1:60" s="216" customFormat="1" x14ac:dyDescent="0.25">
      <c r="A386" s="46"/>
      <c r="B386" s="18"/>
      <c r="C386" s="328"/>
      <c r="D386" s="328"/>
      <c r="E386" s="328"/>
      <c r="F386" s="329"/>
      <c r="G386" s="328"/>
      <c r="H386" s="336"/>
      <c r="I386" s="332"/>
      <c r="J386" s="334"/>
      <c r="K386" s="218"/>
      <c r="L386" s="325"/>
      <c r="M386" s="326"/>
      <c r="N386" s="334"/>
      <c r="O386" s="46"/>
      <c r="P386" s="327"/>
      <c r="Q386" s="328"/>
      <c r="R386" s="328"/>
      <c r="S386" s="328"/>
      <c r="T386" s="328"/>
      <c r="U386" s="329"/>
      <c r="V386" s="328"/>
      <c r="W386" s="18"/>
      <c r="X386" s="330"/>
      <c r="Y386" s="18"/>
      <c r="Z386" s="60"/>
      <c r="AA386" s="331"/>
      <c r="AB386" s="332"/>
      <c r="AC386" s="334"/>
      <c r="AD386" s="333"/>
      <c r="AE386" s="333"/>
      <c r="AF386" s="333"/>
      <c r="AG386" s="333"/>
      <c r="AH386" s="333"/>
      <c r="AI386" s="333"/>
      <c r="AJ386" s="333"/>
      <c r="AK386" s="333"/>
      <c r="AL386" s="333"/>
      <c r="AM386" s="335"/>
      <c r="AN386" s="333"/>
      <c r="AO386" s="335"/>
      <c r="AP386" s="336"/>
      <c r="AQ386" s="337"/>
      <c r="AR386" s="244"/>
      <c r="AS386" s="327"/>
      <c r="AT386" s="328"/>
      <c r="AU386" s="328"/>
      <c r="AV386" s="328"/>
      <c r="AW386" s="328"/>
      <c r="AX386" s="328"/>
      <c r="AY386" s="329"/>
      <c r="AZ386" s="18"/>
      <c r="BA386" s="19"/>
      <c r="BB386" s="33"/>
      <c r="BC386" s="18"/>
      <c r="BD386" s="60"/>
      <c r="BE386" s="331"/>
      <c r="BF386" s="180"/>
      <c r="BH386" s="244"/>
    </row>
    <row r="387" spans="1:60" s="216" customFormat="1" x14ac:dyDescent="0.25">
      <c r="A387" s="46"/>
      <c r="B387" s="18"/>
      <c r="C387" s="328"/>
      <c r="D387" s="328"/>
      <c r="E387" s="328"/>
      <c r="F387" s="329"/>
      <c r="G387" s="328"/>
      <c r="H387" s="336"/>
      <c r="I387" s="332"/>
      <c r="J387" s="334"/>
      <c r="K387" s="218"/>
      <c r="L387" s="325"/>
      <c r="M387" s="326"/>
      <c r="N387" s="334"/>
      <c r="O387" s="46"/>
      <c r="P387" s="327"/>
      <c r="Q387" s="328"/>
      <c r="R387" s="328"/>
      <c r="S387" s="328"/>
      <c r="T387" s="328"/>
      <c r="U387" s="329"/>
      <c r="V387" s="328"/>
      <c r="W387" s="18"/>
      <c r="X387" s="330"/>
      <c r="Y387" s="18"/>
      <c r="Z387" s="60"/>
      <c r="AA387" s="331"/>
      <c r="AB387" s="332"/>
      <c r="AC387" s="334"/>
      <c r="AD387" s="333"/>
      <c r="AE387" s="333"/>
      <c r="AF387" s="333"/>
      <c r="AG387" s="333"/>
      <c r="AH387" s="333"/>
      <c r="AI387" s="333"/>
      <c r="AJ387" s="333"/>
      <c r="AK387" s="333"/>
      <c r="AL387" s="333"/>
      <c r="AM387" s="335"/>
      <c r="AN387" s="333"/>
      <c r="AO387" s="335"/>
      <c r="AP387" s="336"/>
      <c r="AQ387" s="337"/>
      <c r="AR387" s="244"/>
      <c r="AS387" s="327"/>
      <c r="AT387" s="328"/>
      <c r="AU387" s="328"/>
      <c r="AV387" s="328"/>
      <c r="AW387" s="328"/>
      <c r="AX387" s="328"/>
      <c r="AY387" s="329"/>
      <c r="AZ387" s="18"/>
      <c r="BA387" s="19"/>
      <c r="BB387" s="33"/>
      <c r="BC387" s="18"/>
      <c r="BD387" s="60"/>
      <c r="BE387" s="331"/>
      <c r="BF387" s="180"/>
      <c r="BH387" s="244"/>
    </row>
    <row r="388" spans="1:60" s="216" customFormat="1" x14ac:dyDescent="0.25">
      <c r="A388" s="46"/>
      <c r="B388" s="18"/>
      <c r="C388" s="328"/>
      <c r="D388" s="328"/>
      <c r="E388" s="328"/>
      <c r="F388" s="329"/>
      <c r="G388" s="328"/>
      <c r="H388" s="336"/>
      <c r="I388" s="332"/>
      <c r="J388" s="334"/>
      <c r="K388" s="218"/>
      <c r="L388" s="325"/>
      <c r="M388" s="326"/>
      <c r="N388" s="334"/>
      <c r="O388" s="46"/>
      <c r="P388" s="327"/>
      <c r="Q388" s="328"/>
      <c r="R388" s="328"/>
      <c r="S388" s="328"/>
      <c r="T388" s="328"/>
      <c r="U388" s="329"/>
      <c r="V388" s="328"/>
      <c r="W388" s="18"/>
      <c r="X388" s="330"/>
      <c r="Y388" s="18"/>
      <c r="Z388" s="60"/>
      <c r="AA388" s="331"/>
      <c r="AB388" s="332"/>
      <c r="AC388" s="334"/>
      <c r="AD388" s="333"/>
      <c r="AE388" s="333"/>
      <c r="AF388" s="333"/>
      <c r="AG388" s="333"/>
      <c r="AH388" s="333"/>
      <c r="AI388" s="333"/>
      <c r="AJ388" s="333"/>
      <c r="AK388" s="333"/>
      <c r="AL388" s="333"/>
      <c r="AM388" s="335"/>
      <c r="AN388" s="333"/>
      <c r="AO388" s="335"/>
      <c r="AP388" s="336"/>
      <c r="AQ388" s="337"/>
      <c r="AR388" s="244"/>
      <c r="AS388" s="327"/>
      <c r="AT388" s="328"/>
      <c r="AU388" s="328"/>
      <c r="AV388" s="328"/>
      <c r="AW388" s="328"/>
      <c r="AX388" s="328"/>
      <c r="AY388" s="329"/>
      <c r="AZ388" s="18"/>
      <c r="BA388" s="19"/>
      <c r="BB388" s="33"/>
      <c r="BC388" s="18"/>
      <c r="BD388" s="60"/>
      <c r="BE388" s="331"/>
      <c r="BF388" s="180"/>
      <c r="BH388" s="244"/>
    </row>
    <row r="389" spans="1:60" s="216" customFormat="1" x14ac:dyDescent="0.25">
      <c r="A389" s="338"/>
      <c r="B389" s="18"/>
      <c r="C389" s="328"/>
      <c r="D389" s="328"/>
      <c r="E389" s="328"/>
      <c r="F389" s="329"/>
      <c r="G389" s="328"/>
      <c r="H389" s="336"/>
      <c r="I389" s="332"/>
      <c r="J389" s="334"/>
      <c r="K389" s="218"/>
      <c r="L389" s="325"/>
      <c r="M389" s="326"/>
      <c r="N389" s="334"/>
      <c r="O389" s="46"/>
      <c r="P389" s="327"/>
      <c r="Q389" s="328"/>
      <c r="R389" s="328"/>
      <c r="S389" s="328"/>
      <c r="T389" s="328"/>
      <c r="U389" s="329"/>
      <c r="V389" s="328"/>
      <c r="W389" s="18"/>
      <c r="X389" s="330"/>
      <c r="Y389" s="18"/>
      <c r="Z389" s="60"/>
      <c r="AA389" s="331"/>
      <c r="AB389" s="332"/>
      <c r="AC389" s="334"/>
      <c r="AD389" s="333"/>
      <c r="AE389" s="333"/>
      <c r="AF389" s="333"/>
      <c r="AG389" s="333"/>
      <c r="AH389" s="333"/>
      <c r="AI389" s="333"/>
      <c r="AJ389" s="333"/>
      <c r="AK389" s="333"/>
      <c r="AL389" s="333"/>
      <c r="AM389" s="335"/>
      <c r="AN389" s="333"/>
      <c r="AO389" s="335"/>
      <c r="AP389" s="336"/>
      <c r="AQ389" s="337"/>
      <c r="AR389" s="244"/>
      <c r="AS389" s="327"/>
      <c r="AT389" s="328"/>
      <c r="AU389" s="328"/>
      <c r="AV389" s="328"/>
      <c r="AW389" s="328"/>
      <c r="AX389" s="328"/>
      <c r="AY389" s="329"/>
      <c r="AZ389" s="18"/>
      <c r="BA389" s="19"/>
      <c r="BB389" s="33"/>
      <c r="BC389" s="18"/>
      <c r="BD389" s="60"/>
      <c r="BE389" s="331"/>
      <c r="BF389" s="180"/>
      <c r="BH389" s="244"/>
    </row>
    <row r="390" spans="1:60" s="216" customFormat="1" x14ac:dyDescent="0.25">
      <c r="A390" s="338"/>
      <c r="B390" s="18"/>
      <c r="C390" s="328"/>
      <c r="D390" s="328"/>
      <c r="E390" s="328"/>
      <c r="F390" s="329"/>
      <c r="G390" s="328"/>
      <c r="H390" s="336"/>
      <c r="I390" s="332"/>
      <c r="J390" s="334"/>
      <c r="K390" s="218"/>
      <c r="L390" s="325"/>
      <c r="M390" s="326"/>
      <c r="N390" s="334"/>
      <c r="O390" s="338"/>
      <c r="P390" s="327"/>
      <c r="Q390" s="328"/>
      <c r="R390" s="328"/>
      <c r="S390" s="328"/>
      <c r="T390" s="328"/>
      <c r="U390" s="329"/>
      <c r="V390" s="328"/>
      <c r="W390" s="18"/>
      <c r="X390" s="330"/>
      <c r="Y390" s="18"/>
      <c r="Z390" s="60"/>
      <c r="AA390" s="331"/>
      <c r="AB390" s="332"/>
      <c r="AC390" s="334"/>
      <c r="AD390" s="333"/>
      <c r="AE390" s="333"/>
      <c r="AF390" s="333"/>
      <c r="AG390" s="333"/>
      <c r="AH390" s="333"/>
      <c r="AI390" s="333"/>
      <c r="AJ390" s="333"/>
      <c r="AK390" s="333"/>
      <c r="AL390" s="333"/>
      <c r="AM390" s="335"/>
      <c r="AN390" s="333"/>
      <c r="AO390" s="335"/>
      <c r="AP390" s="336"/>
      <c r="AQ390" s="337"/>
      <c r="AR390" s="244"/>
      <c r="AS390" s="327"/>
      <c r="AT390" s="328"/>
      <c r="AU390" s="328"/>
      <c r="AV390" s="328"/>
      <c r="AW390" s="328"/>
      <c r="AX390" s="328"/>
      <c r="AY390" s="329"/>
      <c r="AZ390" s="18"/>
      <c r="BA390" s="19"/>
      <c r="BB390" s="33"/>
      <c r="BC390" s="18"/>
      <c r="BD390" s="60"/>
      <c r="BE390" s="331"/>
      <c r="BF390" s="180"/>
      <c r="BH390" s="244"/>
    </row>
    <row r="391" spans="1:60" s="216" customFormat="1" x14ac:dyDescent="0.25">
      <c r="A391" s="338"/>
      <c r="B391" s="18"/>
      <c r="C391" s="328"/>
      <c r="D391" s="328"/>
      <c r="E391" s="328"/>
      <c r="F391" s="329"/>
      <c r="G391" s="328"/>
      <c r="H391" s="336"/>
      <c r="I391" s="332"/>
      <c r="J391" s="334"/>
      <c r="K391" s="218"/>
      <c r="L391" s="325"/>
      <c r="M391" s="326"/>
      <c r="N391" s="334"/>
      <c r="O391" s="338"/>
      <c r="P391" s="327"/>
      <c r="Q391" s="328"/>
      <c r="R391" s="328"/>
      <c r="S391" s="328"/>
      <c r="T391" s="328"/>
      <c r="U391" s="329"/>
      <c r="V391" s="328"/>
      <c r="W391" s="18"/>
      <c r="X391" s="330"/>
      <c r="Y391" s="18"/>
      <c r="Z391" s="60"/>
      <c r="AA391" s="331"/>
      <c r="AB391" s="332"/>
      <c r="AC391" s="334"/>
      <c r="AD391" s="333"/>
      <c r="AE391" s="333"/>
      <c r="AF391" s="333"/>
      <c r="AG391" s="333"/>
      <c r="AH391" s="333"/>
      <c r="AI391" s="333"/>
      <c r="AJ391" s="333"/>
      <c r="AK391" s="333"/>
      <c r="AL391" s="333"/>
      <c r="AM391" s="335"/>
      <c r="AN391" s="333"/>
      <c r="AO391" s="335"/>
      <c r="AP391" s="336"/>
      <c r="AQ391" s="337"/>
      <c r="AR391" s="244"/>
      <c r="AS391" s="327"/>
      <c r="AT391" s="328"/>
      <c r="AU391" s="328"/>
      <c r="AV391" s="328"/>
      <c r="AW391" s="328"/>
      <c r="AX391" s="328"/>
      <c r="AY391" s="329"/>
      <c r="AZ391" s="18"/>
      <c r="BA391" s="19"/>
      <c r="BB391" s="33"/>
      <c r="BC391" s="18"/>
      <c r="BD391" s="60"/>
      <c r="BE391" s="331"/>
      <c r="BF391" s="180"/>
      <c r="BH391" s="244"/>
    </row>
    <row r="392" spans="1:60" s="216" customFormat="1" x14ac:dyDescent="0.25">
      <c r="A392" s="338"/>
      <c r="B392" s="18"/>
      <c r="C392" s="328"/>
      <c r="D392" s="328"/>
      <c r="E392" s="328"/>
      <c r="F392" s="329"/>
      <c r="G392" s="328"/>
      <c r="H392" s="336"/>
      <c r="I392" s="332"/>
      <c r="J392" s="334"/>
      <c r="K392" s="218"/>
      <c r="L392" s="325"/>
      <c r="M392" s="326"/>
      <c r="N392" s="334"/>
      <c r="O392" s="338"/>
      <c r="P392" s="327"/>
      <c r="Q392" s="328"/>
      <c r="R392" s="328"/>
      <c r="S392" s="328"/>
      <c r="T392" s="328"/>
      <c r="U392" s="329"/>
      <c r="V392" s="328"/>
      <c r="W392" s="18"/>
      <c r="X392" s="330"/>
      <c r="Y392" s="18"/>
      <c r="Z392" s="60"/>
      <c r="AA392" s="331"/>
      <c r="AB392" s="332"/>
      <c r="AC392" s="334"/>
      <c r="AD392" s="333"/>
      <c r="AE392" s="333"/>
      <c r="AF392" s="333"/>
      <c r="AG392" s="333"/>
      <c r="AH392" s="333"/>
      <c r="AI392" s="333"/>
      <c r="AJ392" s="333"/>
      <c r="AK392" s="333"/>
      <c r="AL392" s="333"/>
      <c r="AM392" s="335"/>
      <c r="AN392" s="333"/>
      <c r="AO392" s="335"/>
      <c r="AP392" s="336"/>
      <c r="AQ392" s="337"/>
      <c r="AR392" s="244"/>
      <c r="AS392" s="327"/>
      <c r="AT392" s="328"/>
      <c r="AU392" s="328"/>
      <c r="AV392" s="328"/>
      <c r="AW392" s="328"/>
      <c r="AX392" s="328"/>
      <c r="AY392" s="329"/>
      <c r="AZ392" s="18"/>
      <c r="BA392" s="19"/>
      <c r="BB392" s="33"/>
      <c r="BC392" s="18"/>
      <c r="BD392" s="60"/>
      <c r="BE392" s="331"/>
      <c r="BF392" s="180"/>
      <c r="BH392" s="244"/>
    </row>
    <row r="393" spans="1:60" s="216" customFormat="1" x14ac:dyDescent="0.25">
      <c r="A393" s="338"/>
      <c r="B393" s="18"/>
      <c r="C393" s="328"/>
      <c r="D393" s="328"/>
      <c r="E393" s="328"/>
      <c r="F393" s="329"/>
      <c r="G393" s="328"/>
      <c r="H393" s="336"/>
      <c r="I393" s="332"/>
      <c r="J393" s="334"/>
      <c r="K393" s="218"/>
      <c r="L393" s="325"/>
      <c r="M393" s="326"/>
      <c r="N393" s="334"/>
      <c r="O393" s="338"/>
      <c r="P393" s="327"/>
      <c r="Q393" s="328"/>
      <c r="R393" s="328"/>
      <c r="S393" s="328"/>
      <c r="T393" s="328"/>
      <c r="U393" s="329"/>
      <c r="V393" s="328"/>
      <c r="W393" s="18"/>
      <c r="X393" s="330"/>
      <c r="Y393" s="18"/>
      <c r="Z393" s="60"/>
      <c r="AA393" s="331"/>
      <c r="AB393" s="332"/>
      <c r="AC393" s="334"/>
      <c r="AD393" s="333"/>
      <c r="AE393" s="333"/>
      <c r="AF393" s="333"/>
      <c r="AG393" s="333"/>
      <c r="AH393" s="333"/>
      <c r="AI393" s="333"/>
      <c r="AJ393" s="333"/>
      <c r="AK393" s="333"/>
      <c r="AL393" s="333"/>
      <c r="AM393" s="335"/>
      <c r="AN393" s="333"/>
      <c r="AO393" s="335"/>
      <c r="AP393" s="336"/>
      <c r="AQ393" s="337"/>
      <c r="AR393" s="244"/>
      <c r="AS393" s="327"/>
      <c r="AT393" s="328"/>
      <c r="AU393" s="328"/>
      <c r="AV393" s="328"/>
      <c r="AW393" s="328"/>
      <c r="AX393" s="328"/>
      <c r="AY393" s="329"/>
      <c r="AZ393" s="18"/>
      <c r="BA393" s="19"/>
      <c r="BB393" s="33"/>
      <c r="BC393" s="18"/>
      <c r="BD393" s="60"/>
      <c r="BE393" s="331"/>
      <c r="BF393" s="180"/>
      <c r="BH393" s="244"/>
    </row>
    <row r="394" spans="1:60" s="216" customFormat="1" x14ac:dyDescent="0.25">
      <c r="A394" s="338"/>
      <c r="B394" s="18"/>
      <c r="C394" s="328"/>
      <c r="D394" s="328"/>
      <c r="E394" s="328"/>
      <c r="F394" s="329"/>
      <c r="G394" s="328"/>
      <c r="H394" s="336"/>
      <c r="I394" s="332"/>
      <c r="J394" s="334"/>
      <c r="K394" s="218"/>
      <c r="L394" s="325"/>
      <c r="M394" s="326"/>
      <c r="N394" s="334"/>
      <c r="O394" s="338"/>
      <c r="P394" s="327"/>
      <c r="Q394" s="328"/>
      <c r="R394" s="328"/>
      <c r="S394" s="328"/>
      <c r="T394" s="328"/>
      <c r="U394" s="329"/>
      <c r="V394" s="328"/>
      <c r="W394" s="18"/>
      <c r="X394" s="330"/>
      <c r="Y394" s="18"/>
      <c r="Z394" s="60"/>
      <c r="AA394" s="331"/>
      <c r="AB394" s="332"/>
      <c r="AC394" s="334"/>
      <c r="AD394" s="333"/>
      <c r="AE394" s="333"/>
      <c r="AF394" s="333"/>
      <c r="AG394" s="333"/>
      <c r="AH394" s="333"/>
      <c r="AI394" s="333"/>
      <c r="AJ394" s="333"/>
      <c r="AK394" s="333"/>
      <c r="AL394" s="333"/>
      <c r="AM394" s="335"/>
      <c r="AN394" s="333"/>
      <c r="AO394" s="335"/>
      <c r="AP394" s="336"/>
      <c r="AQ394" s="337"/>
      <c r="AR394" s="244"/>
      <c r="AS394" s="327"/>
      <c r="AT394" s="328"/>
      <c r="AU394" s="328"/>
      <c r="AV394" s="328"/>
      <c r="AW394" s="328"/>
      <c r="AX394" s="328"/>
      <c r="AY394" s="329"/>
      <c r="AZ394" s="18"/>
      <c r="BA394" s="19"/>
      <c r="BB394" s="33"/>
      <c r="BC394" s="18"/>
      <c r="BD394" s="60"/>
      <c r="BE394" s="331"/>
      <c r="BF394" s="180"/>
      <c r="BH394" s="244"/>
    </row>
    <row r="395" spans="1:60" s="216" customFormat="1" x14ac:dyDescent="0.25">
      <c r="A395" s="338"/>
      <c r="B395" s="18"/>
      <c r="C395" s="328"/>
      <c r="D395" s="328"/>
      <c r="E395" s="328"/>
      <c r="F395" s="329"/>
      <c r="G395" s="328"/>
      <c r="H395" s="336"/>
      <c r="I395" s="332"/>
      <c r="J395" s="334"/>
      <c r="K395" s="218"/>
      <c r="L395" s="325"/>
      <c r="M395" s="326"/>
      <c r="N395" s="334"/>
      <c r="O395" s="338"/>
      <c r="P395" s="327"/>
      <c r="Q395" s="328"/>
      <c r="R395" s="328"/>
      <c r="S395" s="328"/>
      <c r="T395" s="328"/>
      <c r="U395" s="329"/>
      <c r="V395" s="328"/>
      <c r="W395" s="18"/>
      <c r="X395" s="330"/>
      <c r="Y395" s="18"/>
      <c r="Z395" s="60"/>
      <c r="AA395" s="331"/>
      <c r="AB395" s="332"/>
      <c r="AC395" s="334"/>
      <c r="AD395" s="333"/>
      <c r="AE395" s="333"/>
      <c r="AF395" s="333"/>
      <c r="AG395" s="333"/>
      <c r="AH395" s="333"/>
      <c r="AI395" s="333"/>
      <c r="AJ395" s="333"/>
      <c r="AK395" s="333"/>
      <c r="AL395" s="333"/>
      <c r="AM395" s="335"/>
      <c r="AN395" s="333"/>
      <c r="AO395" s="335"/>
      <c r="AP395" s="336"/>
      <c r="AQ395" s="337"/>
      <c r="AR395" s="244"/>
      <c r="AS395" s="327"/>
      <c r="AT395" s="328"/>
      <c r="AU395" s="328"/>
      <c r="AV395" s="328"/>
      <c r="AW395" s="328"/>
      <c r="AX395" s="328"/>
      <c r="AY395" s="329"/>
      <c r="AZ395" s="18"/>
      <c r="BA395" s="19"/>
      <c r="BB395" s="33"/>
      <c r="BC395" s="18"/>
      <c r="BD395" s="60"/>
      <c r="BE395" s="331"/>
      <c r="BF395" s="180"/>
      <c r="BH395" s="244"/>
    </row>
    <row r="396" spans="1:60" s="216" customFormat="1" x14ac:dyDescent="0.25">
      <c r="A396" s="338"/>
      <c r="B396" s="18"/>
      <c r="C396" s="328"/>
      <c r="D396" s="328"/>
      <c r="E396" s="328"/>
      <c r="F396" s="329"/>
      <c r="G396" s="328"/>
      <c r="H396" s="336"/>
      <c r="I396" s="332"/>
      <c r="J396" s="334"/>
      <c r="K396" s="218"/>
      <c r="L396" s="325"/>
      <c r="M396" s="326"/>
      <c r="N396" s="334"/>
      <c r="O396" s="338"/>
      <c r="P396" s="327"/>
      <c r="Q396" s="328"/>
      <c r="R396" s="328"/>
      <c r="S396" s="328"/>
      <c r="T396" s="328"/>
      <c r="U396" s="329"/>
      <c r="V396" s="328"/>
      <c r="W396" s="18"/>
      <c r="X396" s="330"/>
      <c r="Y396" s="18"/>
      <c r="Z396" s="60"/>
      <c r="AA396" s="331"/>
      <c r="AB396" s="332"/>
      <c r="AC396" s="334"/>
      <c r="AD396" s="333"/>
      <c r="AE396" s="333"/>
      <c r="AF396" s="333"/>
      <c r="AG396" s="333"/>
      <c r="AH396" s="333"/>
      <c r="AI396" s="333"/>
      <c r="AJ396" s="333"/>
      <c r="AK396" s="333"/>
      <c r="AL396" s="333"/>
      <c r="AM396" s="335"/>
      <c r="AN396" s="333"/>
      <c r="AO396" s="335"/>
      <c r="AP396" s="336"/>
      <c r="AQ396" s="337"/>
      <c r="AR396" s="244"/>
      <c r="AS396" s="327"/>
      <c r="AT396" s="328"/>
      <c r="AU396" s="328"/>
      <c r="AV396" s="328"/>
      <c r="AW396" s="328"/>
      <c r="AX396" s="328"/>
      <c r="AY396" s="329"/>
      <c r="AZ396" s="18"/>
      <c r="BA396" s="19"/>
      <c r="BB396" s="33"/>
      <c r="BC396" s="18"/>
      <c r="BD396" s="60"/>
      <c r="BE396" s="331"/>
      <c r="BF396" s="180"/>
      <c r="BH396" s="244"/>
    </row>
    <row r="397" spans="1:60" s="216" customFormat="1" x14ac:dyDescent="0.25">
      <c r="A397" s="338"/>
      <c r="B397" s="18"/>
      <c r="C397" s="328"/>
      <c r="D397" s="328"/>
      <c r="E397" s="328"/>
      <c r="F397" s="329"/>
      <c r="G397" s="328"/>
      <c r="H397" s="336"/>
      <c r="I397" s="332"/>
      <c r="J397" s="334"/>
      <c r="K397" s="218"/>
      <c r="L397" s="325"/>
      <c r="M397" s="326"/>
      <c r="N397" s="334"/>
      <c r="O397" s="338"/>
      <c r="P397" s="327"/>
      <c r="Q397" s="328"/>
      <c r="R397" s="328"/>
      <c r="S397" s="328"/>
      <c r="T397" s="328"/>
      <c r="U397" s="329"/>
      <c r="V397" s="328"/>
      <c r="W397" s="18"/>
      <c r="X397" s="330"/>
      <c r="Y397" s="18"/>
      <c r="Z397" s="60"/>
      <c r="AA397" s="331"/>
      <c r="AB397" s="332"/>
      <c r="AC397" s="334"/>
      <c r="AD397" s="333"/>
      <c r="AE397" s="333"/>
      <c r="AF397" s="333"/>
      <c r="AG397" s="333"/>
      <c r="AH397" s="333"/>
      <c r="AI397" s="333"/>
      <c r="AJ397" s="333"/>
      <c r="AK397" s="333"/>
      <c r="AL397" s="333"/>
      <c r="AM397" s="335"/>
      <c r="AN397" s="333"/>
      <c r="AO397" s="335"/>
      <c r="AP397" s="336"/>
      <c r="AQ397" s="337"/>
      <c r="AR397" s="244"/>
      <c r="AS397" s="327"/>
      <c r="AT397" s="328"/>
      <c r="AU397" s="328"/>
      <c r="AV397" s="328"/>
      <c r="AW397" s="328"/>
      <c r="AX397" s="328"/>
      <c r="AY397" s="329"/>
      <c r="AZ397" s="18"/>
      <c r="BA397" s="19"/>
      <c r="BB397" s="33"/>
      <c r="BC397" s="18"/>
      <c r="BD397" s="60"/>
      <c r="BE397" s="331"/>
      <c r="BF397" s="180"/>
      <c r="BH397" s="244"/>
    </row>
    <row r="398" spans="1:60" s="216" customFormat="1" x14ac:dyDescent="0.25">
      <c r="A398" s="338"/>
      <c r="B398" s="18"/>
      <c r="C398" s="328"/>
      <c r="D398" s="328"/>
      <c r="E398" s="328"/>
      <c r="F398" s="329"/>
      <c r="G398" s="328"/>
      <c r="H398" s="336"/>
      <c r="I398" s="332"/>
      <c r="J398" s="334"/>
      <c r="K398" s="218"/>
      <c r="L398" s="325"/>
      <c r="M398" s="326"/>
      <c r="N398" s="334"/>
      <c r="O398" s="338"/>
      <c r="P398" s="327"/>
      <c r="Q398" s="328"/>
      <c r="R398" s="328"/>
      <c r="S398" s="328"/>
      <c r="T398" s="328"/>
      <c r="U398" s="329"/>
      <c r="V398" s="328"/>
      <c r="W398" s="18"/>
      <c r="X398" s="330"/>
      <c r="Y398" s="18"/>
      <c r="Z398" s="60"/>
      <c r="AA398" s="331"/>
      <c r="AB398" s="332"/>
      <c r="AC398" s="334"/>
      <c r="AD398" s="333"/>
      <c r="AE398" s="333"/>
      <c r="AF398" s="333"/>
      <c r="AG398" s="333"/>
      <c r="AH398" s="333"/>
      <c r="AI398" s="333"/>
      <c r="AJ398" s="333"/>
      <c r="AK398" s="333"/>
      <c r="AL398" s="333"/>
      <c r="AM398" s="335"/>
      <c r="AN398" s="333"/>
      <c r="AO398" s="335"/>
      <c r="AP398" s="336"/>
      <c r="AQ398" s="337"/>
      <c r="AR398" s="244"/>
      <c r="AS398" s="327"/>
      <c r="AT398" s="328"/>
      <c r="AU398" s="328"/>
      <c r="AV398" s="328"/>
      <c r="AW398" s="328"/>
      <c r="AX398" s="328"/>
      <c r="AY398" s="329"/>
      <c r="AZ398" s="18"/>
      <c r="BA398" s="19"/>
      <c r="BB398" s="33"/>
      <c r="BC398" s="18"/>
      <c r="BD398" s="60"/>
      <c r="BE398" s="331"/>
      <c r="BF398" s="180"/>
      <c r="BH398" s="244"/>
    </row>
    <row r="399" spans="1:60" s="216" customFormat="1" x14ac:dyDescent="0.25">
      <c r="A399" s="338"/>
      <c r="B399" s="18"/>
      <c r="C399" s="328"/>
      <c r="D399" s="328"/>
      <c r="E399" s="328"/>
      <c r="F399" s="329"/>
      <c r="G399" s="328"/>
      <c r="H399" s="336"/>
      <c r="I399" s="332"/>
      <c r="J399" s="334"/>
      <c r="K399" s="218"/>
      <c r="L399" s="325"/>
      <c r="M399" s="326"/>
      <c r="N399" s="334"/>
      <c r="O399" s="338"/>
      <c r="P399" s="327"/>
      <c r="Q399" s="328"/>
      <c r="R399" s="328"/>
      <c r="S399" s="328"/>
      <c r="T399" s="328"/>
      <c r="U399" s="329"/>
      <c r="V399" s="328"/>
      <c r="W399" s="18"/>
      <c r="X399" s="330"/>
      <c r="Y399" s="18"/>
      <c r="Z399" s="60"/>
      <c r="AA399" s="331"/>
      <c r="AB399" s="332"/>
      <c r="AC399" s="334"/>
      <c r="AD399" s="333"/>
      <c r="AE399" s="333"/>
      <c r="AF399" s="333"/>
      <c r="AG399" s="333"/>
      <c r="AH399" s="333"/>
      <c r="AI399" s="333"/>
      <c r="AJ399" s="333"/>
      <c r="AK399" s="333"/>
      <c r="AL399" s="333"/>
      <c r="AM399" s="335"/>
      <c r="AN399" s="333"/>
      <c r="AO399" s="335"/>
      <c r="AP399" s="336"/>
      <c r="AQ399" s="337"/>
      <c r="AR399" s="244"/>
      <c r="AS399" s="327"/>
      <c r="AT399" s="328"/>
      <c r="AU399" s="328"/>
      <c r="AV399" s="328"/>
      <c r="AW399" s="328"/>
      <c r="AX399" s="328"/>
      <c r="AY399" s="329"/>
      <c r="AZ399" s="18"/>
      <c r="BA399" s="19"/>
      <c r="BB399" s="33"/>
      <c r="BC399" s="18"/>
      <c r="BD399" s="60"/>
      <c r="BE399" s="331"/>
      <c r="BF399" s="180"/>
      <c r="BH399" s="244"/>
    </row>
    <row r="400" spans="1:60" s="216" customFormat="1" x14ac:dyDescent="0.25">
      <c r="A400" s="338"/>
      <c r="B400" s="18"/>
      <c r="C400" s="328"/>
      <c r="D400" s="328"/>
      <c r="E400" s="328"/>
      <c r="F400" s="329"/>
      <c r="G400" s="328"/>
      <c r="H400" s="336"/>
      <c r="I400" s="332"/>
      <c r="J400" s="334"/>
      <c r="K400" s="218"/>
      <c r="L400" s="325"/>
      <c r="M400" s="326"/>
      <c r="N400" s="334"/>
      <c r="O400" s="338"/>
      <c r="P400" s="327"/>
      <c r="Q400" s="328"/>
      <c r="R400" s="328"/>
      <c r="S400" s="328"/>
      <c r="T400" s="328"/>
      <c r="U400" s="329"/>
      <c r="V400" s="328"/>
      <c r="W400" s="18"/>
      <c r="X400" s="330"/>
      <c r="Y400" s="18"/>
      <c r="Z400" s="60"/>
      <c r="AA400" s="331"/>
      <c r="AB400" s="332"/>
      <c r="AC400" s="334"/>
      <c r="AD400" s="333"/>
      <c r="AE400" s="333"/>
      <c r="AF400" s="333"/>
      <c r="AG400" s="333"/>
      <c r="AH400" s="333"/>
      <c r="AI400" s="333"/>
      <c r="AJ400" s="333"/>
      <c r="AK400" s="333"/>
      <c r="AL400" s="333"/>
      <c r="AM400" s="335"/>
      <c r="AN400" s="333"/>
      <c r="AO400" s="335"/>
      <c r="AP400" s="336"/>
      <c r="AQ400" s="337"/>
      <c r="AR400" s="244"/>
      <c r="AS400" s="327"/>
      <c r="AT400" s="328"/>
      <c r="AU400" s="328"/>
      <c r="AV400" s="328"/>
      <c r="AW400" s="328"/>
      <c r="AX400" s="328"/>
      <c r="AY400" s="329"/>
      <c r="AZ400" s="18"/>
      <c r="BA400" s="19"/>
      <c r="BB400" s="33"/>
      <c r="BC400" s="18"/>
      <c r="BD400" s="60"/>
      <c r="BE400" s="331"/>
      <c r="BF400" s="180"/>
      <c r="BH400" s="244"/>
    </row>
    <row r="401" spans="1:60" s="216" customFormat="1" x14ac:dyDescent="0.25">
      <c r="A401" s="338"/>
      <c r="B401" s="18"/>
      <c r="C401" s="328"/>
      <c r="D401" s="328"/>
      <c r="E401" s="328"/>
      <c r="F401" s="329"/>
      <c r="G401" s="328"/>
      <c r="H401" s="336"/>
      <c r="I401" s="332"/>
      <c r="J401" s="334"/>
      <c r="K401" s="218"/>
      <c r="L401" s="325"/>
      <c r="M401" s="326"/>
      <c r="N401" s="334"/>
      <c r="O401" s="338"/>
      <c r="P401" s="327"/>
      <c r="Q401" s="328"/>
      <c r="R401" s="328"/>
      <c r="S401" s="328"/>
      <c r="T401" s="328"/>
      <c r="U401" s="329"/>
      <c r="V401" s="328"/>
      <c r="W401" s="18"/>
      <c r="X401" s="330"/>
      <c r="Y401" s="18"/>
      <c r="Z401" s="60"/>
      <c r="AA401" s="331"/>
      <c r="AB401" s="332"/>
      <c r="AC401" s="334"/>
      <c r="AD401" s="333"/>
      <c r="AE401" s="333"/>
      <c r="AF401" s="333"/>
      <c r="AG401" s="333"/>
      <c r="AH401" s="333"/>
      <c r="AI401" s="333"/>
      <c r="AJ401" s="333"/>
      <c r="AK401" s="333"/>
      <c r="AL401" s="333"/>
      <c r="AM401" s="335"/>
      <c r="AN401" s="333"/>
      <c r="AO401" s="335"/>
      <c r="AP401" s="336"/>
      <c r="AQ401" s="337"/>
      <c r="AR401" s="244"/>
      <c r="AS401" s="327"/>
      <c r="AT401" s="328"/>
      <c r="AU401" s="328"/>
      <c r="AV401" s="328"/>
      <c r="AW401" s="328"/>
      <c r="AX401" s="328"/>
      <c r="AY401" s="329"/>
      <c r="AZ401" s="18"/>
      <c r="BA401" s="19"/>
      <c r="BB401" s="33"/>
      <c r="BC401" s="18"/>
      <c r="BD401" s="60"/>
      <c r="BE401" s="331"/>
      <c r="BF401" s="180"/>
      <c r="BH401" s="244"/>
    </row>
    <row r="402" spans="1:60" s="216" customFormat="1" x14ac:dyDescent="0.25">
      <c r="A402" s="338"/>
      <c r="B402" s="18"/>
      <c r="C402" s="328"/>
      <c r="D402" s="328"/>
      <c r="E402" s="328"/>
      <c r="F402" s="329"/>
      <c r="G402" s="328"/>
      <c r="H402" s="336"/>
      <c r="I402" s="332"/>
      <c r="J402" s="334"/>
      <c r="K402" s="218"/>
      <c r="L402" s="325"/>
      <c r="M402" s="326"/>
      <c r="N402" s="334"/>
      <c r="O402" s="338"/>
      <c r="P402" s="327"/>
      <c r="Q402" s="328"/>
      <c r="R402" s="328"/>
      <c r="S402" s="328"/>
      <c r="T402" s="328"/>
      <c r="U402" s="329"/>
      <c r="V402" s="328"/>
      <c r="W402" s="18"/>
      <c r="X402" s="330"/>
      <c r="Y402" s="18"/>
      <c r="Z402" s="60"/>
      <c r="AA402" s="331"/>
      <c r="AB402" s="332"/>
      <c r="AC402" s="334"/>
      <c r="AD402" s="333"/>
      <c r="AE402" s="333"/>
      <c r="AF402" s="333"/>
      <c r="AG402" s="333"/>
      <c r="AH402" s="333"/>
      <c r="AI402" s="333"/>
      <c r="AJ402" s="333"/>
      <c r="AK402" s="333"/>
      <c r="AL402" s="333"/>
      <c r="AM402" s="335"/>
      <c r="AN402" s="333"/>
      <c r="AO402" s="335"/>
      <c r="AP402" s="336"/>
      <c r="AQ402" s="337"/>
      <c r="AR402" s="244"/>
      <c r="AS402" s="327"/>
      <c r="AT402" s="328"/>
      <c r="AU402" s="328"/>
      <c r="AV402" s="328"/>
      <c r="AW402" s="328"/>
      <c r="AX402" s="328"/>
      <c r="AY402" s="329"/>
      <c r="AZ402" s="18"/>
      <c r="BA402" s="19"/>
      <c r="BB402" s="33"/>
      <c r="BC402" s="18"/>
      <c r="BD402" s="60"/>
      <c r="BE402" s="331"/>
      <c r="BF402" s="180"/>
      <c r="BH402" s="244"/>
    </row>
    <row r="403" spans="1:60" s="216" customFormat="1" x14ac:dyDescent="0.25">
      <c r="A403" s="338"/>
      <c r="B403" s="18"/>
      <c r="C403" s="328"/>
      <c r="D403" s="328"/>
      <c r="E403" s="328"/>
      <c r="F403" s="329"/>
      <c r="G403" s="328"/>
      <c r="H403" s="336"/>
      <c r="I403" s="332"/>
      <c r="J403" s="334"/>
      <c r="K403" s="218"/>
      <c r="L403" s="325"/>
      <c r="M403" s="326"/>
      <c r="N403" s="334"/>
      <c r="O403" s="338"/>
      <c r="P403" s="327"/>
      <c r="Q403" s="328"/>
      <c r="R403" s="328"/>
      <c r="S403" s="328"/>
      <c r="T403" s="328"/>
      <c r="U403" s="329"/>
      <c r="V403" s="328"/>
      <c r="W403" s="18"/>
      <c r="X403" s="330"/>
      <c r="Y403" s="18"/>
      <c r="Z403" s="60"/>
      <c r="AA403" s="331"/>
      <c r="AB403" s="332"/>
      <c r="AC403" s="334"/>
      <c r="AD403" s="333"/>
      <c r="AE403" s="333"/>
      <c r="AF403" s="333"/>
      <c r="AG403" s="333"/>
      <c r="AH403" s="333"/>
      <c r="AI403" s="333"/>
      <c r="AJ403" s="333"/>
      <c r="AK403" s="333"/>
      <c r="AL403" s="333"/>
      <c r="AM403" s="335"/>
      <c r="AN403" s="333"/>
      <c r="AO403" s="335"/>
      <c r="AP403" s="336"/>
      <c r="AQ403" s="337"/>
      <c r="AR403" s="244"/>
      <c r="AS403" s="327"/>
      <c r="AT403" s="328"/>
      <c r="AU403" s="328"/>
      <c r="AV403" s="328"/>
      <c r="AW403" s="328"/>
      <c r="AX403" s="328"/>
      <c r="AY403" s="329"/>
      <c r="AZ403" s="18"/>
      <c r="BA403" s="19"/>
      <c r="BB403" s="33"/>
      <c r="BC403" s="18"/>
      <c r="BD403" s="60"/>
      <c r="BE403" s="331"/>
      <c r="BF403" s="180"/>
      <c r="BH403" s="244"/>
    </row>
    <row r="404" spans="1:60" s="216" customFormat="1" x14ac:dyDescent="0.25">
      <c r="A404" s="46"/>
      <c r="B404" s="18"/>
      <c r="C404" s="328"/>
      <c r="D404" s="328"/>
      <c r="E404" s="328"/>
      <c r="F404" s="329"/>
      <c r="G404" s="328"/>
      <c r="H404" s="336"/>
      <c r="I404" s="332"/>
      <c r="J404" s="334"/>
      <c r="K404" s="218"/>
      <c r="L404" s="325"/>
      <c r="M404" s="326"/>
      <c r="N404" s="334"/>
      <c r="O404" s="338"/>
      <c r="P404" s="327"/>
      <c r="Q404" s="328"/>
      <c r="R404" s="328"/>
      <c r="S404" s="328"/>
      <c r="T404" s="328"/>
      <c r="U404" s="329"/>
      <c r="V404" s="328"/>
      <c r="W404" s="18"/>
      <c r="X404" s="330"/>
      <c r="Y404" s="18"/>
      <c r="Z404" s="60"/>
      <c r="AA404" s="331"/>
      <c r="AB404" s="332"/>
      <c r="AC404" s="334"/>
      <c r="AD404" s="333"/>
      <c r="AE404" s="333"/>
      <c r="AF404" s="333"/>
      <c r="AG404" s="333"/>
      <c r="AH404" s="333"/>
      <c r="AI404" s="333"/>
      <c r="AJ404" s="333"/>
      <c r="AK404" s="333"/>
      <c r="AL404" s="333"/>
      <c r="AM404" s="335"/>
      <c r="AN404" s="333"/>
      <c r="AO404" s="335"/>
      <c r="AP404" s="336"/>
      <c r="AQ404" s="337"/>
      <c r="AR404" s="244"/>
      <c r="AS404" s="327"/>
      <c r="AT404" s="328"/>
      <c r="AU404" s="328"/>
      <c r="AV404" s="328"/>
      <c r="AW404" s="328"/>
      <c r="AX404" s="328"/>
      <c r="AY404" s="329"/>
      <c r="AZ404" s="18"/>
      <c r="BA404" s="19"/>
      <c r="BB404" s="33"/>
      <c r="BC404" s="18"/>
      <c r="BD404" s="60"/>
      <c r="BE404" s="331"/>
      <c r="BF404" s="180"/>
      <c r="BH404" s="244"/>
    </row>
    <row r="405" spans="1:60" s="216" customFormat="1" x14ac:dyDescent="0.25">
      <c r="A405" s="46"/>
      <c r="B405" s="18"/>
      <c r="C405" s="328"/>
      <c r="D405" s="328"/>
      <c r="E405" s="328"/>
      <c r="F405" s="329"/>
      <c r="G405" s="328"/>
      <c r="H405" s="336"/>
      <c r="I405" s="332"/>
      <c r="J405" s="334"/>
      <c r="K405" s="218"/>
      <c r="L405" s="325"/>
      <c r="M405" s="326"/>
      <c r="N405" s="334"/>
      <c r="O405" s="46"/>
      <c r="P405" s="327"/>
      <c r="Q405" s="328"/>
      <c r="R405" s="328"/>
      <c r="S405" s="328"/>
      <c r="T405" s="328"/>
      <c r="U405" s="329"/>
      <c r="V405" s="328"/>
      <c r="W405" s="18"/>
      <c r="X405" s="330"/>
      <c r="Y405" s="18"/>
      <c r="Z405" s="60"/>
      <c r="AA405" s="331"/>
      <c r="AB405" s="332"/>
      <c r="AC405" s="334"/>
      <c r="AD405" s="333"/>
      <c r="AE405" s="333"/>
      <c r="AF405" s="333"/>
      <c r="AG405" s="333"/>
      <c r="AH405" s="333"/>
      <c r="AI405" s="333"/>
      <c r="AJ405" s="333"/>
      <c r="AK405" s="333"/>
      <c r="AL405" s="333"/>
      <c r="AM405" s="335"/>
      <c r="AN405" s="333"/>
      <c r="AO405" s="335"/>
      <c r="AP405" s="336"/>
      <c r="AQ405" s="337"/>
      <c r="AR405" s="244"/>
      <c r="AS405" s="327"/>
      <c r="AT405" s="328"/>
      <c r="AU405" s="328"/>
      <c r="AV405" s="328"/>
      <c r="AW405" s="328"/>
      <c r="AX405" s="328"/>
      <c r="AY405" s="329"/>
      <c r="AZ405" s="18"/>
      <c r="BA405" s="19"/>
      <c r="BB405" s="33"/>
      <c r="BC405" s="18"/>
      <c r="BD405" s="60"/>
      <c r="BE405" s="331"/>
      <c r="BF405" s="180"/>
      <c r="BH405" s="244"/>
    </row>
    <row r="406" spans="1:60" s="216" customFormat="1" x14ac:dyDescent="0.25">
      <c r="A406" s="46"/>
      <c r="B406" s="18"/>
      <c r="C406" s="328"/>
      <c r="D406" s="328"/>
      <c r="E406" s="328"/>
      <c r="F406" s="329"/>
      <c r="G406" s="328"/>
      <c r="H406" s="336"/>
      <c r="I406" s="332"/>
      <c r="J406" s="334"/>
      <c r="K406" s="218"/>
      <c r="L406" s="325"/>
      <c r="M406" s="326"/>
      <c r="N406" s="334"/>
      <c r="O406" s="46"/>
      <c r="P406" s="327"/>
      <c r="Q406" s="328"/>
      <c r="R406" s="328"/>
      <c r="S406" s="328"/>
      <c r="T406" s="328"/>
      <c r="U406" s="329"/>
      <c r="V406" s="328"/>
      <c r="W406" s="18"/>
      <c r="X406" s="330"/>
      <c r="Y406" s="18"/>
      <c r="Z406" s="60"/>
      <c r="AA406" s="331"/>
      <c r="AB406" s="332"/>
      <c r="AC406" s="334"/>
      <c r="AD406" s="333"/>
      <c r="AE406" s="333"/>
      <c r="AF406" s="333"/>
      <c r="AG406" s="333"/>
      <c r="AH406" s="333"/>
      <c r="AI406" s="333"/>
      <c r="AJ406" s="333"/>
      <c r="AK406" s="333"/>
      <c r="AL406" s="333"/>
      <c r="AM406" s="335"/>
      <c r="AN406" s="333"/>
      <c r="AO406" s="335"/>
      <c r="AP406" s="336"/>
      <c r="AQ406" s="337"/>
      <c r="AR406" s="244"/>
      <c r="AS406" s="327"/>
      <c r="AT406" s="328"/>
      <c r="AU406" s="328"/>
      <c r="AV406" s="328"/>
      <c r="AW406" s="328"/>
      <c r="AX406" s="328"/>
      <c r="AY406" s="329"/>
      <c r="AZ406" s="18"/>
      <c r="BA406" s="19"/>
      <c r="BB406" s="33"/>
      <c r="BC406" s="18"/>
      <c r="BD406" s="60"/>
      <c r="BE406" s="331"/>
      <c r="BF406" s="180"/>
      <c r="BH406" s="244"/>
    </row>
    <row r="407" spans="1:60" s="216" customFormat="1" x14ac:dyDescent="0.25">
      <c r="A407" s="46"/>
      <c r="B407" s="18"/>
      <c r="C407" s="328"/>
      <c r="D407" s="328"/>
      <c r="E407" s="328"/>
      <c r="F407" s="329"/>
      <c r="G407" s="328"/>
      <c r="H407" s="336"/>
      <c r="I407" s="332"/>
      <c r="J407" s="334"/>
      <c r="K407" s="218"/>
      <c r="L407" s="325"/>
      <c r="M407" s="326"/>
      <c r="N407" s="334"/>
      <c r="O407" s="46"/>
      <c r="P407" s="327"/>
      <c r="Q407" s="328"/>
      <c r="R407" s="328"/>
      <c r="S407" s="328"/>
      <c r="T407" s="328"/>
      <c r="U407" s="329"/>
      <c r="V407" s="328"/>
      <c r="W407" s="18"/>
      <c r="X407" s="330"/>
      <c r="Y407" s="18"/>
      <c r="Z407" s="60"/>
      <c r="AA407" s="331"/>
      <c r="AB407" s="332"/>
      <c r="AC407" s="334"/>
      <c r="AD407" s="333"/>
      <c r="AE407" s="333"/>
      <c r="AF407" s="333"/>
      <c r="AG407" s="333"/>
      <c r="AH407" s="333"/>
      <c r="AI407" s="333"/>
      <c r="AJ407" s="333"/>
      <c r="AK407" s="333"/>
      <c r="AL407" s="333"/>
      <c r="AM407" s="335"/>
      <c r="AN407" s="333"/>
      <c r="AO407" s="335"/>
      <c r="AP407" s="336"/>
      <c r="AQ407" s="337"/>
      <c r="AR407" s="244"/>
      <c r="AS407" s="327"/>
      <c r="AT407" s="328"/>
      <c r="AU407" s="328"/>
      <c r="AV407" s="328"/>
      <c r="AW407" s="328"/>
      <c r="AX407" s="328"/>
      <c r="AY407" s="329"/>
      <c r="AZ407" s="18"/>
      <c r="BA407" s="19"/>
      <c r="BB407" s="33"/>
      <c r="BC407" s="18"/>
      <c r="BD407" s="60"/>
      <c r="BE407" s="331"/>
      <c r="BF407" s="180"/>
      <c r="BH407" s="244"/>
    </row>
    <row r="408" spans="1:60" s="216" customFormat="1" x14ac:dyDescent="0.25">
      <c r="A408" s="46"/>
      <c r="B408" s="18"/>
      <c r="C408" s="328"/>
      <c r="D408" s="328"/>
      <c r="E408" s="328"/>
      <c r="F408" s="329"/>
      <c r="G408" s="328"/>
      <c r="H408" s="336"/>
      <c r="I408" s="332"/>
      <c r="J408" s="334"/>
      <c r="K408" s="218"/>
      <c r="L408" s="325"/>
      <c r="M408" s="326"/>
      <c r="N408" s="334"/>
      <c r="O408" s="46"/>
      <c r="P408" s="327"/>
      <c r="Q408" s="328"/>
      <c r="R408" s="328"/>
      <c r="S408" s="328"/>
      <c r="T408" s="328"/>
      <c r="U408" s="329"/>
      <c r="V408" s="328"/>
      <c r="W408" s="18"/>
      <c r="X408" s="330"/>
      <c r="Y408" s="18"/>
      <c r="Z408" s="60"/>
      <c r="AA408" s="331"/>
      <c r="AB408" s="332"/>
      <c r="AC408" s="334"/>
      <c r="AD408" s="333"/>
      <c r="AE408" s="333"/>
      <c r="AF408" s="333"/>
      <c r="AG408" s="333"/>
      <c r="AH408" s="333"/>
      <c r="AI408" s="333"/>
      <c r="AJ408" s="333"/>
      <c r="AK408" s="333"/>
      <c r="AL408" s="333"/>
      <c r="AM408" s="335"/>
      <c r="AN408" s="333"/>
      <c r="AO408" s="335"/>
      <c r="AP408" s="336"/>
      <c r="AQ408" s="337"/>
      <c r="AR408" s="244"/>
      <c r="AS408" s="327"/>
      <c r="AT408" s="328"/>
      <c r="AU408" s="328"/>
      <c r="AV408" s="328"/>
      <c r="AW408" s="328"/>
      <c r="AX408" s="328"/>
      <c r="AY408" s="329"/>
      <c r="AZ408" s="18"/>
      <c r="BA408" s="19"/>
      <c r="BB408" s="33"/>
      <c r="BC408" s="18"/>
      <c r="BD408" s="60"/>
      <c r="BE408" s="331"/>
      <c r="BF408" s="180"/>
      <c r="BH408" s="244"/>
    </row>
    <row r="409" spans="1:60" s="216" customFormat="1" x14ac:dyDescent="0.25">
      <c r="A409" s="46"/>
      <c r="B409" s="18"/>
      <c r="C409" s="328"/>
      <c r="D409" s="328"/>
      <c r="E409" s="328"/>
      <c r="F409" s="329"/>
      <c r="G409" s="328"/>
      <c r="H409" s="336"/>
      <c r="I409" s="332"/>
      <c r="J409" s="334"/>
      <c r="K409" s="218"/>
      <c r="L409" s="325"/>
      <c r="M409" s="326"/>
      <c r="N409" s="334"/>
      <c r="O409" s="46"/>
      <c r="P409" s="327"/>
      <c r="Q409" s="328"/>
      <c r="R409" s="328"/>
      <c r="S409" s="328"/>
      <c r="T409" s="328"/>
      <c r="U409" s="329"/>
      <c r="V409" s="328"/>
      <c r="W409" s="18"/>
      <c r="X409" s="330"/>
      <c r="Y409" s="18"/>
      <c r="Z409" s="60"/>
      <c r="AA409" s="331"/>
      <c r="AB409" s="332"/>
      <c r="AC409" s="334"/>
      <c r="AD409" s="333"/>
      <c r="AE409" s="333"/>
      <c r="AF409" s="333"/>
      <c r="AG409" s="333"/>
      <c r="AH409" s="333"/>
      <c r="AI409" s="333"/>
      <c r="AJ409" s="333"/>
      <c r="AK409" s="333"/>
      <c r="AL409" s="333"/>
      <c r="AM409" s="335"/>
      <c r="AN409" s="333"/>
      <c r="AO409" s="335"/>
      <c r="AP409" s="336"/>
      <c r="AQ409" s="337"/>
      <c r="AR409" s="244"/>
      <c r="AS409" s="327"/>
      <c r="AT409" s="328"/>
      <c r="AU409" s="328"/>
      <c r="AV409" s="328"/>
      <c r="AW409" s="328"/>
      <c r="AX409" s="328"/>
      <c r="AY409" s="329"/>
      <c r="AZ409" s="18"/>
      <c r="BA409" s="19"/>
      <c r="BB409" s="33"/>
      <c r="BC409" s="18"/>
      <c r="BD409" s="60"/>
      <c r="BE409" s="331"/>
      <c r="BF409" s="180"/>
      <c r="BH409" s="244"/>
    </row>
    <row r="410" spans="1:60" s="216" customFormat="1" x14ac:dyDescent="0.25">
      <c r="A410" s="46"/>
      <c r="B410" s="18"/>
      <c r="C410" s="328"/>
      <c r="D410" s="328"/>
      <c r="E410" s="328"/>
      <c r="F410" s="329"/>
      <c r="G410" s="328"/>
      <c r="H410" s="336"/>
      <c r="I410" s="332"/>
      <c r="J410" s="334"/>
      <c r="K410" s="218"/>
      <c r="L410" s="325"/>
      <c r="M410" s="326"/>
      <c r="N410" s="334"/>
      <c r="O410" s="46"/>
      <c r="P410" s="327"/>
      <c r="Q410" s="328"/>
      <c r="R410" s="328"/>
      <c r="S410" s="328"/>
      <c r="T410" s="328"/>
      <c r="U410" s="329"/>
      <c r="V410" s="328"/>
      <c r="W410" s="18"/>
      <c r="X410" s="330"/>
      <c r="Y410" s="18"/>
      <c r="Z410" s="60"/>
      <c r="AA410" s="331"/>
      <c r="AB410" s="332"/>
      <c r="AC410" s="334"/>
      <c r="AD410" s="333"/>
      <c r="AE410" s="333"/>
      <c r="AF410" s="333"/>
      <c r="AG410" s="333"/>
      <c r="AH410" s="333"/>
      <c r="AI410" s="333"/>
      <c r="AJ410" s="333"/>
      <c r="AK410" s="333"/>
      <c r="AL410" s="333"/>
      <c r="AM410" s="335"/>
      <c r="AN410" s="333"/>
      <c r="AO410" s="335"/>
      <c r="AP410" s="336"/>
      <c r="AQ410" s="337"/>
      <c r="AR410" s="244"/>
      <c r="AS410" s="327"/>
      <c r="AT410" s="328"/>
      <c r="AU410" s="328"/>
      <c r="AV410" s="328"/>
      <c r="AW410" s="328"/>
      <c r="AX410" s="328"/>
      <c r="AY410" s="329"/>
      <c r="AZ410" s="18"/>
      <c r="BA410" s="19"/>
      <c r="BB410" s="33"/>
      <c r="BC410" s="18"/>
      <c r="BD410" s="60"/>
      <c r="BE410" s="331"/>
      <c r="BF410" s="180"/>
      <c r="BH410" s="244"/>
    </row>
    <row r="411" spans="1:60" s="216" customFormat="1" x14ac:dyDescent="0.25">
      <c r="A411" s="46"/>
      <c r="B411" s="18"/>
      <c r="C411" s="328"/>
      <c r="D411" s="328"/>
      <c r="E411" s="328"/>
      <c r="F411" s="329"/>
      <c r="G411" s="328"/>
      <c r="H411" s="336"/>
      <c r="I411" s="332"/>
      <c r="J411" s="334"/>
      <c r="K411" s="218"/>
      <c r="L411" s="325"/>
      <c r="M411" s="326"/>
      <c r="N411" s="334"/>
      <c r="O411" s="46"/>
      <c r="P411" s="327"/>
      <c r="Q411" s="328"/>
      <c r="R411" s="328"/>
      <c r="S411" s="328"/>
      <c r="T411" s="328"/>
      <c r="U411" s="329"/>
      <c r="V411" s="328"/>
      <c r="W411" s="18"/>
      <c r="X411" s="330"/>
      <c r="Y411" s="18"/>
      <c r="Z411" s="60"/>
      <c r="AA411" s="331"/>
      <c r="AB411" s="332"/>
      <c r="AC411" s="334"/>
      <c r="AD411" s="333"/>
      <c r="AE411" s="333"/>
      <c r="AF411" s="333"/>
      <c r="AG411" s="333"/>
      <c r="AH411" s="333"/>
      <c r="AI411" s="333"/>
      <c r="AJ411" s="333"/>
      <c r="AK411" s="333"/>
      <c r="AL411" s="333"/>
      <c r="AM411" s="335"/>
      <c r="AN411" s="333"/>
      <c r="AO411" s="335"/>
      <c r="AP411" s="336"/>
      <c r="AQ411" s="337"/>
      <c r="AR411" s="244"/>
      <c r="AS411" s="327"/>
      <c r="AT411" s="328"/>
      <c r="AU411" s="328"/>
      <c r="AV411" s="328"/>
      <c r="AW411" s="328"/>
      <c r="AX411" s="328"/>
      <c r="AY411" s="329"/>
      <c r="AZ411" s="18"/>
      <c r="BA411" s="19"/>
      <c r="BB411" s="33"/>
      <c r="BC411" s="18"/>
      <c r="BD411" s="60"/>
      <c r="BE411" s="331"/>
      <c r="BF411" s="180"/>
      <c r="BH411" s="244"/>
    </row>
    <row r="412" spans="1:60" s="216" customFormat="1" x14ac:dyDescent="0.25">
      <c r="A412" s="46"/>
      <c r="B412" s="18"/>
      <c r="C412" s="328"/>
      <c r="D412" s="328"/>
      <c r="E412" s="328"/>
      <c r="F412" s="329"/>
      <c r="G412" s="328"/>
      <c r="H412" s="336"/>
      <c r="I412" s="332"/>
      <c r="J412" s="334"/>
      <c r="K412" s="218"/>
      <c r="L412" s="325"/>
      <c r="M412" s="326"/>
      <c r="N412" s="334"/>
      <c r="O412" s="46"/>
      <c r="P412" s="327"/>
      <c r="Q412" s="328"/>
      <c r="R412" s="328"/>
      <c r="S412" s="328"/>
      <c r="T412" s="328"/>
      <c r="U412" s="329"/>
      <c r="V412" s="328"/>
      <c r="W412" s="18"/>
      <c r="X412" s="330"/>
      <c r="Y412" s="18"/>
      <c r="Z412" s="60"/>
      <c r="AA412" s="331"/>
      <c r="AB412" s="332"/>
      <c r="AC412" s="334"/>
      <c r="AD412" s="333"/>
      <c r="AE412" s="333"/>
      <c r="AF412" s="333"/>
      <c r="AG412" s="333"/>
      <c r="AH412" s="333"/>
      <c r="AI412" s="333"/>
      <c r="AJ412" s="333"/>
      <c r="AK412" s="333"/>
      <c r="AL412" s="333"/>
      <c r="AM412" s="335"/>
      <c r="AN412" s="333"/>
      <c r="AO412" s="335"/>
      <c r="AP412" s="336"/>
      <c r="AQ412" s="337"/>
      <c r="AR412" s="244"/>
      <c r="AS412" s="327"/>
      <c r="AT412" s="328"/>
      <c r="AU412" s="328"/>
      <c r="AV412" s="328"/>
      <c r="AW412" s="328"/>
      <c r="AX412" s="328"/>
      <c r="AY412" s="329"/>
      <c r="AZ412" s="18"/>
      <c r="BA412" s="19"/>
      <c r="BB412" s="33"/>
      <c r="BC412" s="18"/>
      <c r="BD412" s="60"/>
      <c r="BE412" s="331"/>
      <c r="BF412" s="180"/>
      <c r="BH412" s="244"/>
    </row>
    <row r="413" spans="1:60" s="216" customFormat="1" x14ac:dyDescent="0.25">
      <c r="A413" s="46"/>
      <c r="B413" s="18"/>
      <c r="C413" s="328"/>
      <c r="D413" s="328"/>
      <c r="E413" s="328"/>
      <c r="F413" s="329"/>
      <c r="G413" s="328"/>
      <c r="H413" s="336"/>
      <c r="I413" s="332"/>
      <c r="J413" s="334"/>
      <c r="K413" s="218"/>
      <c r="L413" s="325"/>
      <c r="M413" s="326"/>
      <c r="N413" s="334"/>
      <c r="O413" s="46"/>
      <c r="P413" s="327"/>
      <c r="Q413" s="328"/>
      <c r="R413" s="328"/>
      <c r="S413" s="328"/>
      <c r="T413" s="328"/>
      <c r="U413" s="329"/>
      <c r="V413" s="328"/>
      <c r="W413" s="18"/>
      <c r="X413" s="330"/>
      <c r="Y413" s="18"/>
      <c r="Z413" s="60"/>
      <c r="AA413" s="331"/>
      <c r="AB413" s="332"/>
      <c r="AC413" s="334"/>
      <c r="AD413" s="333"/>
      <c r="AE413" s="333"/>
      <c r="AF413" s="333"/>
      <c r="AG413" s="333"/>
      <c r="AH413" s="333"/>
      <c r="AI413" s="333"/>
      <c r="AJ413" s="333"/>
      <c r="AK413" s="333"/>
      <c r="AL413" s="333"/>
      <c r="AM413" s="335"/>
      <c r="AN413" s="333"/>
      <c r="AO413" s="335"/>
      <c r="AP413" s="336"/>
      <c r="AQ413" s="337"/>
      <c r="AR413" s="244"/>
      <c r="AS413" s="327"/>
      <c r="AT413" s="328"/>
      <c r="AU413" s="328"/>
      <c r="AV413" s="328"/>
      <c r="AW413" s="328"/>
      <c r="AX413" s="328"/>
      <c r="AY413" s="329"/>
      <c r="AZ413" s="18"/>
      <c r="BA413" s="19"/>
      <c r="BB413" s="33"/>
      <c r="BC413" s="18"/>
      <c r="BD413" s="60"/>
      <c r="BE413" s="331"/>
      <c r="BF413" s="180"/>
      <c r="BH413" s="244"/>
    </row>
    <row r="414" spans="1:60" s="216" customFormat="1" x14ac:dyDescent="0.25">
      <c r="A414" s="46"/>
      <c r="B414" s="18"/>
      <c r="C414" s="328"/>
      <c r="D414" s="328"/>
      <c r="E414" s="328"/>
      <c r="F414" s="329"/>
      <c r="G414" s="328"/>
      <c r="H414" s="336"/>
      <c r="I414" s="332"/>
      <c r="J414" s="334"/>
      <c r="K414" s="218"/>
      <c r="L414" s="325"/>
      <c r="M414" s="326"/>
      <c r="N414" s="334"/>
      <c r="O414" s="46"/>
      <c r="P414" s="327"/>
      <c r="Q414" s="328"/>
      <c r="R414" s="328"/>
      <c r="S414" s="328"/>
      <c r="T414" s="328"/>
      <c r="U414" s="329"/>
      <c r="V414" s="328"/>
      <c r="W414" s="18"/>
      <c r="X414" s="330"/>
      <c r="Y414" s="18"/>
      <c r="Z414" s="60"/>
      <c r="AA414" s="331"/>
      <c r="AB414" s="332"/>
      <c r="AC414" s="334"/>
      <c r="AD414" s="333"/>
      <c r="AE414" s="333"/>
      <c r="AF414" s="333"/>
      <c r="AG414" s="333"/>
      <c r="AH414" s="333"/>
      <c r="AI414" s="333"/>
      <c r="AJ414" s="333"/>
      <c r="AK414" s="333"/>
      <c r="AL414" s="333"/>
      <c r="AM414" s="335"/>
      <c r="AN414" s="333"/>
      <c r="AO414" s="335"/>
      <c r="AP414" s="336"/>
      <c r="AQ414" s="337"/>
      <c r="AR414" s="244"/>
      <c r="AS414" s="327"/>
      <c r="AT414" s="328"/>
      <c r="AU414" s="328"/>
      <c r="AV414" s="328"/>
      <c r="AW414" s="328"/>
      <c r="AX414" s="328"/>
      <c r="AY414" s="329"/>
      <c r="AZ414" s="18"/>
      <c r="BA414" s="19"/>
      <c r="BB414" s="33"/>
      <c r="BC414" s="18"/>
      <c r="BD414" s="60"/>
      <c r="BE414" s="331"/>
      <c r="BF414" s="180"/>
      <c r="BH414" s="244"/>
    </row>
    <row r="415" spans="1:60" s="216" customFormat="1" x14ac:dyDescent="0.25">
      <c r="A415" s="46"/>
      <c r="B415" s="18"/>
      <c r="C415" s="328"/>
      <c r="D415" s="328"/>
      <c r="E415" s="328"/>
      <c r="F415" s="329"/>
      <c r="G415" s="328"/>
      <c r="H415" s="336"/>
      <c r="I415" s="332"/>
      <c r="J415" s="334"/>
      <c r="K415" s="218"/>
      <c r="L415" s="325"/>
      <c r="M415" s="326"/>
      <c r="N415" s="334"/>
      <c r="O415" s="46"/>
      <c r="P415" s="327"/>
      <c r="Q415" s="328"/>
      <c r="R415" s="328"/>
      <c r="S415" s="328"/>
      <c r="T415" s="328"/>
      <c r="U415" s="329"/>
      <c r="V415" s="328"/>
      <c r="W415" s="18"/>
      <c r="X415" s="330"/>
      <c r="Y415" s="18"/>
      <c r="Z415" s="60"/>
      <c r="AA415" s="331"/>
      <c r="AB415" s="332"/>
      <c r="AC415" s="334"/>
      <c r="AD415" s="333"/>
      <c r="AE415" s="333"/>
      <c r="AF415" s="333"/>
      <c r="AG415" s="333"/>
      <c r="AH415" s="333"/>
      <c r="AI415" s="333"/>
      <c r="AJ415" s="333"/>
      <c r="AK415" s="333"/>
      <c r="AL415" s="333"/>
      <c r="AM415" s="335"/>
      <c r="AN415" s="333"/>
      <c r="AO415" s="335"/>
      <c r="AP415" s="336"/>
      <c r="AQ415" s="337"/>
      <c r="AR415" s="244"/>
      <c r="AS415" s="327"/>
      <c r="AT415" s="328"/>
      <c r="AU415" s="328"/>
      <c r="AV415" s="328"/>
      <c r="AW415" s="328"/>
      <c r="AX415" s="328"/>
      <c r="AY415" s="329"/>
      <c r="AZ415" s="18"/>
      <c r="BA415" s="19"/>
      <c r="BB415" s="33"/>
      <c r="BC415" s="18"/>
      <c r="BD415" s="60"/>
      <c r="BE415" s="331"/>
      <c r="BF415" s="180"/>
      <c r="BH415" s="244"/>
    </row>
    <row r="416" spans="1:60" s="216" customFormat="1" x14ac:dyDescent="0.25">
      <c r="A416" s="46"/>
      <c r="B416" s="18"/>
      <c r="C416" s="328"/>
      <c r="D416" s="328"/>
      <c r="E416" s="328"/>
      <c r="F416" s="329"/>
      <c r="G416" s="328"/>
      <c r="H416" s="336"/>
      <c r="I416" s="332"/>
      <c r="J416" s="334"/>
      <c r="K416" s="218"/>
      <c r="L416" s="325"/>
      <c r="M416" s="326"/>
      <c r="N416" s="334"/>
      <c r="O416" s="46"/>
      <c r="P416" s="327"/>
      <c r="Q416" s="328"/>
      <c r="R416" s="328"/>
      <c r="S416" s="328"/>
      <c r="T416" s="328"/>
      <c r="U416" s="329"/>
      <c r="V416" s="328"/>
      <c r="W416" s="18"/>
      <c r="X416" s="330"/>
      <c r="Y416" s="18"/>
      <c r="Z416" s="60"/>
      <c r="AA416" s="331"/>
      <c r="AB416" s="332"/>
      <c r="AC416" s="334"/>
      <c r="AD416" s="333"/>
      <c r="AE416" s="333"/>
      <c r="AF416" s="333"/>
      <c r="AG416" s="333"/>
      <c r="AH416" s="333"/>
      <c r="AI416" s="333"/>
      <c r="AJ416" s="333"/>
      <c r="AK416" s="333"/>
      <c r="AL416" s="333"/>
      <c r="AM416" s="335"/>
      <c r="AN416" s="333"/>
      <c r="AO416" s="335"/>
      <c r="AP416" s="336"/>
      <c r="AQ416" s="337"/>
      <c r="AR416" s="244"/>
      <c r="AS416" s="327"/>
      <c r="AT416" s="328"/>
      <c r="AU416" s="328"/>
      <c r="AV416" s="328"/>
      <c r="AW416" s="328"/>
      <c r="AX416" s="328"/>
      <c r="AY416" s="329"/>
      <c r="AZ416" s="18"/>
      <c r="BA416" s="19"/>
      <c r="BB416" s="33"/>
      <c r="BC416" s="18"/>
      <c r="BD416" s="60"/>
      <c r="BE416" s="331"/>
      <c r="BF416" s="180"/>
      <c r="BH416" s="244"/>
    </row>
    <row r="417" spans="1:60" s="216" customFormat="1" x14ac:dyDescent="0.25">
      <c r="A417" s="46"/>
      <c r="B417" s="18"/>
      <c r="C417" s="328"/>
      <c r="D417" s="328"/>
      <c r="E417" s="328"/>
      <c r="F417" s="329"/>
      <c r="G417" s="328"/>
      <c r="H417" s="336"/>
      <c r="I417" s="332"/>
      <c r="J417" s="334"/>
      <c r="K417" s="218"/>
      <c r="L417" s="325"/>
      <c r="M417" s="326"/>
      <c r="N417" s="334"/>
      <c r="O417" s="46"/>
      <c r="P417" s="327"/>
      <c r="Q417" s="328"/>
      <c r="R417" s="328"/>
      <c r="S417" s="328"/>
      <c r="T417" s="328"/>
      <c r="U417" s="329"/>
      <c r="V417" s="328"/>
      <c r="W417" s="18"/>
      <c r="X417" s="330"/>
      <c r="Y417" s="18"/>
      <c r="Z417" s="60"/>
      <c r="AA417" s="331"/>
      <c r="AB417" s="332"/>
      <c r="AC417" s="334"/>
      <c r="AD417" s="333"/>
      <c r="AE417" s="333"/>
      <c r="AF417" s="333"/>
      <c r="AG417" s="333"/>
      <c r="AH417" s="333"/>
      <c r="AI417" s="333"/>
      <c r="AJ417" s="333"/>
      <c r="AK417" s="333"/>
      <c r="AL417" s="333"/>
      <c r="AM417" s="335"/>
      <c r="AN417" s="333"/>
      <c r="AO417" s="335"/>
      <c r="AP417" s="336"/>
      <c r="AQ417" s="337"/>
      <c r="AR417" s="244"/>
      <c r="AS417" s="327"/>
      <c r="AT417" s="328"/>
      <c r="AU417" s="328"/>
      <c r="AV417" s="328"/>
      <c r="AW417" s="328"/>
      <c r="AX417" s="328"/>
      <c r="AY417" s="329"/>
      <c r="AZ417" s="18"/>
      <c r="BA417" s="19"/>
      <c r="BB417" s="33"/>
      <c r="BC417" s="18"/>
      <c r="BD417" s="60"/>
      <c r="BE417" s="331"/>
      <c r="BF417" s="180"/>
      <c r="BH417" s="244"/>
    </row>
    <row r="418" spans="1:60" s="216" customFormat="1" x14ac:dyDescent="0.25">
      <c r="A418" s="46"/>
      <c r="B418" s="18"/>
      <c r="C418" s="328"/>
      <c r="D418" s="328"/>
      <c r="E418" s="328"/>
      <c r="F418" s="329"/>
      <c r="G418" s="328"/>
      <c r="H418" s="336"/>
      <c r="I418" s="332"/>
      <c r="J418" s="334"/>
      <c r="K418" s="218"/>
      <c r="L418" s="325"/>
      <c r="M418" s="326"/>
      <c r="N418" s="334"/>
      <c r="O418" s="46"/>
      <c r="P418" s="327"/>
      <c r="Q418" s="328"/>
      <c r="R418" s="328"/>
      <c r="S418" s="328"/>
      <c r="T418" s="328"/>
      <c r="U418" s="329"/>
      <c r="V418" s="328"/>
      <c r="W418" s="18"/>
      <c r="X418" s="330"/>
      <c r="Y418" s="18"/>
      <c r="Z418" s="60"/>
      <c r="AA418" s="331"/>
      <c r="AB418" s="332"/>
      <c r="AC418" s="334"/>
      <c r="AD418" s="333"/>
      <c r="AE418" s="333"/>
      <c r="AF418" s="333"/>
      <c r="AG418" s="333"/>
      <c r="AH418" s="333"/>
      <c r="AI418" s="333"/>
      <c r="AJ418" s="333"/>
      <c r="AK418" s="333"/>
      <c r="AL418" s="333"/>
      <c r="AM418" s="335"/>
      <c r="AN418" s="333"/>
      <c r="AO418" s="335"/>
      <c r="AP418" s="336"/>
      <c r="AQ418" s="337"/>
      <c r="AR418" s="244"/>
      <c r="AS418" s="327"/>
      <c r="AT418" s="328"/>
      <c r="AU418" s="328"/>
      <c r="AV418" s="328"/>
      <c r="AW418" s="328"/>
      <c r="AX418" s="328"/>
      <c r="AY418" s="329"/>
      <c r="AZ418" s="18"/>
      <c r="BA418" s="19"/>
      <c r="BB418" s="33"/>
      <c r="BC418" s="18"/>
      <c r="BD418" s="60"/>
      <c r="BE418" s="331"/>
      <c r="BF418" s="180"/>
      <c r="BH418" s="244"/>
    </row>
    <row r="419" spans="1:60" s="216" customFormat="1" x14ac:dyDescent="0.25">
      <c r="A419" s="46"/>
      <c r="B419" s="18"/>
      <c r="C419" s="328"/>
      <c r="D419" s="328"/>
      <c r="E419" s="328"/>
      <c r="F419" s="329"/>
      <c r="G419" s="328"/>
      <c r="H419" s="336"/>
      <c r="I419" s="332"/>
      <c r="J419" s="334"/>
      <c r="K419" s="218"/>
      <c r="L419" s="325"/>
      <c r="M419" s="326"/>
      <c r="N419" s="334"/>
      <c r="O419" s="46"/>
      <c r="P419" s="327"/>
      <c r="Q419" s="328"/>
      <c r="R419" s="328"/>
      <c r="S419" s="328"/>
      <c r="T419" s="328"/>
      <c r="U419" s="329"/>
      <c r="V419" s="328"/>
      <c r="W419" s="18"/>
      <c r="X419" s="330"/>
      <c r="Y419" s="18"/>
      <c r="Z419" s="60"/>
      <c r="AA419" s="331"/>
      <c r="AB419" s="332"/>
      <c r="AC419" s="334"/>
      <c r="AD419" s="333"/>
      <c r="AE419" s="333"/>
      <c r="AF419" s="333"/>
      <c r="AG419" s="333"/>
      <c r="AH419" s="333"/>
      <c r="AI419" s="333"/>
      <c r="AJ419" s="333"/>
      <c r="AK419" s="333"/>
      <c r="AL419" s="333"/>
      <c r="AM419" s="335"/>
      <c r="AN419" s="333"/>
      <c r="AO419" s="335"/>
      <c r="AP419" s="336"/>
      <c r="AQ419" s="337"/>
      <c r="AR419" s="244"/>
      <c r="AS419" s="327"/>
      <c r="AT419" s="328"/>
      <c r="AU419" s="328"/>
      <c r="AV419" s="328"/>
      <c r="AW419" s="328"/>
      <c r="AX419" s="328"/>
      <c r="AY419" s="329"/>
      <c r="AZ419" s="18"/>
      <c r="BA419" s="19"/>
      <c r="BB419" s="33"/>
      <c r="BC419" s="18"/>
      <c r="BD419" s="60"/>
      <c r="BE419" s="331"/>
      <c r="BF419" s="180"/>
      <c r="BH419" s="244"/>
    </row>
    <row r="420" spans="1:60" s="216" customFormat="1" x14ac:dyDescent="0.25">
      <c r="A420" s="46"/>
      <c r="B420" s="18"/>
      <c r="C420" s="328"/>
      <c r="D420" s="328"/>
      <c r="E420" s="328"/>
      <c r="F420" s="329"/>
      <c r="G420" s="328"/>
      <c r="H420" s="336"/>
      <c r="I420" s="332"/>
      <c r="J420" s="334"/>
      <c r="K420" s="218"/>
      <c r="L420" s="325"/>
      <c r="M420" s="326"/>
      <c r="N420" s="334"/>
      <c r="O420" s="46"/>
      <c r="P420" s="327"/>
      <c r="Q420" s="328"/>
      <c r="R420" s="328"/>
      <c r="S420" s="328"/>
      <c r="T420" s="328"/>
      <c r="U420" s="329"/>
      <c r="V420" s="328"/>
      <c r="W420" s="18"/>
      <c r="X420" s="330"/>
      <c r="Y420" s="18"/>
      <c r="Z420" s="60"/>
      <c r="AA420" s="331"/>
      <c r="AB420" s="332"/>
      <c r="AC420" s="334"/>
      <c r="AD420" s="333"/>
      <c r="AE420" s="333"/>
      <c r="AF420" s="333"/>
      <c r="AG420" s="333"/>
      <c r="AH420" s="333"/>
      <c r="AI420" s="333"/>
      <c r="AJ420" s="333"/>
      <c r="AK420" s="333"/>
      <c r="AL420" s="333"/>
      <c r="AM420" s="335"/>
      <c r="AN420" s="333"/>
      <c r="AO420" s="335"/>
      <c r="AP420" s="336"/>
      <c r="AQ420" s="337"/>
      <c r="AR420" s="244"/>
      <c r="AS420" s="327"/>
      <c r="AT420" s="328"/>
      <c r="AU420" s="328"/>
      <c r="AV420" s="328"/>
      <c r="AW420" s="328"/>
      <c r="AX420" s="328"/>
      <c r="AY420" s="329"/>
      <c r="AZ420" s="18"/>
      <c r="BA420" s="19"/>
      <c r="BB420" s="33"/>
      <c r="BC420" s="18"/>
      <c r="BD420" s="60"/>
      <c r="BE420" s="331"/>
      <c r="BF420" s="180"/>
      <c r="BH420" s="244"/>
    </row>
    <row r="421" spans="1:60" s="216" customFormat="1" x14ac:dyDescent="0.25">
      <c r="A421" s="46"/>
      <c r="B421" s="18"/>
      <c r="C421" s="328"/>
      <c r="D421" s="328"/>
      <c r="E421" s="328"/>
      <c r="F421" s="329"/>
      <c r="G421" s="328"/>
      <c r="H421" s="336"/>
      <c r="I421" s="332"/>
      <c r="J421" s="334"/>
      <c r="K421" s="218"/>
      <c r="L421" s="325"/>
      <c r="M421" s="326"/>
      <c r="N421" s="334"/>
      <c r="O421" s="46"/>
      <c r="P421" s="327"/>
      <c r="Q421" s="328"/>
      <c r="R421" s="328"/>
      <c r="S421" s="328"/>
      <c r="T421" s="328"/>
      <c r="U421" s="329"/>
      <c r="V421" s="328"/>
      <c r="W421" s="18"/>
      <c r="X421" s="330"/>
      <c r="Y421" s="18"/>
      <c r="Z421" s="60"/>
      <c r="AA421" s="331"/>
      <c r="AB421" s="332"/>
      <c r="AC421" s="334"/>
      <c r="AD421" s="333"/>
      <c r="AE421" s="333"/>
      <c r="AF421" s="333"/>
      <c r="AG421" s="333"/>
      <c r="AH421" s="333"/>
      <c r="AI421" s="333"/>
      <c r="AJ421" s="333"/>
      <c r="AK421" s="333"/>
      <c r="AL421" s="333"/>
      <c r="AM421" s="335"/>
      <c r="AN421" s="333"/>
      <c r="AO421" s="335"/>
      <c r="AP421" s="336"/>
      <c r="AQ421" s="337"/>
      <c r="AR421" s="244"/>
      <c r="AS421" s="327"/>
      <c r="AT421" s="328"/>
      <c r="AU421" s="328"/>
      <c r="AV421" s="328"/>
      <c r="AW421" s="328"/>
      <c r="AX421" s="328"/>
      <c r="AY421" s="329"/>
      <c r="AZ421" s="18"/>
      <c r="BA421" s="19"/>
      <c r="BB421" s="33"/>
      <c r="BC421" s="18"/>
      <c r="BD421" s="60"/>
      <c r="BE421" s="331"/>
      <c r="BF421" s="180"/>
      <c r="BH421" s="244"/>
    </row>
    <row r="422" spans="1:60" s="216" customFormat="1" x14ac:dyDescent="0.25">
      <c r="A422" s="46"/>
      <c r="B422" s="18"/>
      <c r="C422" s="328"/>
      <c r="D422" s="328"/>
      <c r="E422" s="328"/>
      <c r="F422" s="329"/>
      <c r="G422" s="328"/>
      <c r="H422" s="336"/>
      <c r="I422" s="332"/>
      <c r="J422" s="334"/>
      <c r="K422" s="218"/>
      <c r="L422" s="325"/>
      <c r="M422" s="326"/>
      <c r="N422" s="334"/>
      <c r="O422" s="46"/>
      <c r="P422" s="327"/>
      <c r="Q422" s="328"/>
      <c r="R422" s="328"/>
      <c r="S422" s="328"/>
      <c r="T422" s="328"/>
      <c r="U422" s="329"/>
      <c r="V422" s="328"/>
      <c r="W422" s="18"/>
      <c r="X422" s="330"/>
      <c r="Y422" s="18"/>
      <c r="Z422" s="60"/>
      <c r="AA422" s="331"/>
      <c r="AB422" s="332"/>
      <c r="AC422" s="334"/>
      <c r="AD422" s="333"/>
      <c r="AE422" s="333"/>
      <c r="AF422" s="333"/>
      <c r="AG422" s="333"/>
      <c r="AH422" s="333"/>
      <c r="AI422" s="333"/>
      <c r="AJ422" s="333"/>
      <c r="AK422" s="333"/>
      <c r="AL422" s="333"/>
      <c r="AM422" s="335"/>
      <c r="AN422" s="333"/>
      <c r="AO422" s="335"/>
      <c r="AP422" s="336"/>
      <c r="AQ422" s="337"/>
      <c r="AR422" s="244"/>
      <c r="AS422" s="327"/>
      <c r="AT422" s="328"/>
      <c r="AU422" s="328"/>
      <c r="AV422" s="328"/>
      <c r="AW422" s="328"/>
      <c r="AX422" s="328"/>
      <c r="AY422" s="329"/>
      <c r="AZ422" s="18"/>
      <c r="BA422" s="19"/>
      <c r="BB422" s="33"/>
      <c r="BC422" s="18"/>
      <c r="BD422" s="60"/>
      <c r="BE422" s="331"/>
      <c r="BF422" s="180"/>
      <c r="BH422" s="244"/>
    </row>
    <row r="423" spans="1:60" s="216" customFormat="1" x14ac:dyDescent="0.25">
      <c r="A423" s="46"/>
      <c r="B423" s="18"/>
      <c r="C423" s="328"/>
      <c r="D423" s="328"/>
      <c r="E423" s="328"/>
      <c r="F423" s="329"/>
      <c r="G423" s="328"/>
      <c r="H423" s="336"/>
      <c r="I423" s="332"/>
      <c r="J423" s="334"/>
      <c r="K423" s="218"/>
      <c r="L423" s="325"/>
      <c r="M423" s="326"/>
      <c r="N423" s="334"/>
      <c r="O423" s="46"/>
      <c r="P423" s="327"/>
      <c r="Q423" s="328"/>
      <c r="R423" s="328"/>
      <c r="S423" s="328"/>
      <c r="T423" s="328"/>
      <c r="U423" s="329"/>
      <c r="V423" s="328"/>
      <c r="W423" s="18"/>
      <c r="X423" s="330"/>
      <c r="Y423" s="18"/>
      <c r="Z423" s="60"/>
      <c r="AA423" s="331"/>
      <c r="AB423" s="332"/>
      <c r="AC423" s="334"/>
      <c r="AD423" s="333"/>
      <c r="AE423" s="333"/>
      <c r="AF423" s="333"/>
      <c r="AG423" s="333"/>
      <c r="AH423" s="333"/>
      <c r="AI423" s="333"/>
      <c r="AJ423" s="333"/>
      <c r="AK423" s="333"/>
      <c r="AL423" s="333"/>
      <c r="AM423" s="335"/>
      <c r="AN423" s="333"/>
      <c r="AO423" s="335"/>
      <c r="AP423" s="336"/>
      <c r="AQ423" s="337"/>
      <c r="AR423" s="244"/>
      <c r="AS423" s="327"/>
      <c r="AT423" s="328"/>
      <c r="AU423" s="328"/>
      <c r="AV423" s="328"/>
      <c r="AW423" s="328"/>
      <c r="AX423" s="328"/>
      <c r="AY423" s="329"/>
      <c r="AZ423" s="18"/>
      <c r="BA423" s="19"/>
      <c r="BB423" s="33"/>
      <c r="BC423" s="18"/>
      <c r="BD423" s="60"/>
      <c r="BE423" s="331"/>
      <c r="BF423" s="180"/>
      <c r="BH423" s="244"/>
    </row>
    <row r="424" spans="1:60" s="216" customFormat="1" x14ac:dyDescent="0.25">
      <c r="A424" s="46"/>
      <c r="B424" s="18"/>
      <c r="C424" s="328"/>
      <c r="D424" s="328"/>
      <c r="E424" s="328"/>
      <c r="F424" s="329"/>
      <c r="G424" s="328"/>
      <c r="H424" s="336"/>
      <c r="I424" s="332"/>
      <c r="J424" s="334"/>
      <c r="K424" s="218"/>
      <c r="L424" s="325"/>
      <c r="M424" s="326"/>
      <c r="N424" s="334"/>
      <c r="O424" s="46"/>
      <c r="P424" s="327"/>
      <c r="Q424" s="328"/>
      <c r="R424" s="328"/>
      <c r="S424" s="328"/>
      <c r="T424" s="328"/>
      <c r="U424" s="329"/>
      <c r="V424" s="328"/>
      <c r="W424" s="18"/>
      <c r="X424" s="330"/>
      <c r="Y424" s="18"/>
      <c r="Z424" s="60"/>
      <c r="AA424" s="331"/>
      <c r="AB424" s="332"/>
      <c r="AC424" s="334"/>
      <c r="AD424" s="333"/>
      <c r="AE424" s="333"/>
      <c r="AF424" s="333"/>
      <c r="AG424" s="333"/>
      <c r="AH424" s="333"/>
      <c r="AI424" s="333"/>
      <c r="AJ424" s="333"/>
      <c r="AK424" s="333"/>
      <c r="AL424" s="333"/>
      <c r="AM424" s="335"/>
      <c r="AN424" s="333"/>
      <c r="AO424" s="335"/>
      <c r="AP424" s="336"/>
      <c r="AQ424" s="337"/>
      <c r="AR424" s="244"/>
      <c r="AS424" s="327"/>
      <c r="AT424" s="328"/>
      <c r="AU424" s="328"/>
      <c r="AV424" s="328"/>
      <c r="AW424" s="328"/>
      <c r="AX424" s="328"/>
      <c r="AY424" s="329"/>
      <c r="AZ424" s="18"/>
      <c r="BA424" s="19"/>
      <c r="BB424" s="33"/>
      <c r="BC424" s="18"/>
      <c r="BD424" s="60"/>
      <c r="BE424" s="331"/>
      <c r="BF424" s="180"/>
      <c r="BH424" s="244"/>
    </row>
    <row r="425" spans="1:60" s="216" customFormat="1" x14ac:dyDescent="0.25">
      <c r="A425" s="46"/>
      <c r="B425" s="18"/>
      <c r="C425" s="328"/>
      <c r="D425" s="328"/>
      <c r="E425" s="328"/>
      <c r="F425" s="329"/>
      <c r="G425" s="328"/>
      <c r="H425" s="336"/>
      <c r="I425" s="332"/>
      <c r="J425" s="334"/>
      <c r="K425" s="218"/>
      <c r="L425" s="325"/>
      <c r="M425" s="326"/>
      <c r="N425" s="334"/>
      <c r="O425" s="46"/>
      <c r="P425" s="327"/>
      <c r="Q425" s="328"/>
      <c r="R425" s="328"/>
      <c r="S425" s="328"/>
      <c r="T425" s="328"/>
      <c r="U425" s="329"/>
      <c r="V425" s="328"/>
      <c r="W425" s="18"/>
      <c r="X425" s="330"/>
      <c r="Y425" s="18"/>
      <c r="Z425" s="60"/>
      <c r="AA425" s="331"/>
      <c r="AB425" s="332"/>
      <c r="AC425" s="334"/>
      <c r="AD425" s="333"/>
      <c r="AE425" s="333"/>
      <c r="AF425" s="333"/>
      <c r="AG425" s="333"/>
      <c r="AH425" s="333"/>
      <c r="AI425" s="333"/>
      <c r="AJ425" s="333"/>
      <c r="AK425" s="333"/>
      <c r="AL425" s="333"/>
      <c r="AM425" s="335"/>
      <c r="AN425" s="333"/>
      <c r="AO425" s="335"/>
      <c r="AP425" s="336"/>
      <c r="AQ425" s="337"/>
      <c r="AR425" s="244"/>
      <c r="AS425" s="327"/>
      <c r="AT425" s="328"/>
      <c r="AU425" s="328"/>
      <c r="AV425" s="328"/>
      <c r="AW425" s="328"/>
      <c r="AX425" s="328"/>
      <c r="AY425" s="329"/>
      <c r="AZ425" s="18"/>
      <c r="BA425" s="19"/>
      <c r="BB425" s="33"/>
      <c r="BC425" s="18"/>
      <c r="BD425" s="60"/>
      <c r="BE425" s="331"/>
      <c r="BF425" s="180"/>
      <c r="BH425" s="244"/>
    </row>
    <row r="426" spans="1:60" s="216" customFormat="1" x14ac:dyDescent="0.25">
      <c r="A426" s="46"/>
      <c r="B426" s="18"/>
      <c r="C426" s="328"/>
      <c r="D426" s="328"/>
      <c r="E426" s="328"/>
      <c r="F426" s="329"/>
      <c r="G426" s="328"/>
      <c r="H426" s="336"/>
      <c r="I426" s="332"/>
      <c r="J426" s="334"/>
      <c r="K426" s="218"/>
      <c r="L426" s="325"/>
      <c r="M426" s="326"/>
      <c r="N426" s="334"/>
      <c r="O426" s="46"/>
      <c r="P426" s="327"/>
      <c r="Q426" s="328"/>
      <c r="R426" s="328"/>
      <c r="S426" s="328"/>
      <c r="T426" s="328"/>
      <c r="U426" s="329"/>
      <c r="V426" s="328"/>
      <c r="W426" s="18"/>
      <c r="X426" s="330"/>
      <c r="Y426" s="18"/>
      <c r="Z426" s="60"/>
      <c r="AA426" s="331"/>
      <c r="AB426" s="332"/>
      <c r="AC426" s="334"/>
      <c r="AD426" s="333"/>
      <c r="AE426" s="333"/>
      <c r="AF426" s="333"/>
      <c r="AG426" s="333"/>
      <c r="AH426" s="333"/>
      <c r="AI426" s="333"/>
      <c r="AJ426" s="333"/>
      <c r="AK426" s="333"/>
      <c r="AL426" s="333"/>
      <c r="AM426" s="335"/>
      <c r="AN426" s="333"/>
      <c r="AO426" s="335"/>
      <c r="AP426" s="336"/>
      <c r="AQ426" s="337"/>
      <c r="AR426" s="244"/>
      <c r="AS426" s="327"/>
      <c r="AT426" s="328"/>
      <c r="AU426" s="328"/>
      <c r="AV426" s="328"/>
      <c r="AW426" s="328"/>
      <c r="AX426" s="328"/>
      <c r="AY426" s="329"/>
      <c r="AZ426" s="18"/>
      <c r="BA426" s="19"/>
      <c r="BB426" s="33"/>
      <c r="BC426" s="18"/>
      <c r="BD426" s="60"/>
      <c r="BE426" s="331"/>
      <c r="BF426" s="180"/>
      <c r="BH426" s="244"/>
    </row>
    <row r="427" spans="1:60" s="216" customFormat="1" x14ac:dyDescent="0.25">
      <c r="A427" s="46"/>
      <c r="B427" s="18"/>
      <c r="C427" s="328"/>
      <c r="D427" s="328"/>
      <c r="E427" s="328"/>
      <c r="F427" s="329"/>
      <c r="G427" s="328"/>
      <c r="H427" s="336"/>
      <c r="I427" s="332"/>
      <c r="J427" s="334"/>
      <c r="K427" s="218"/>
      <c r="L427" s="325"/>
      <c r="M427" s="326"/>
      <c r="N427" s="334"/>
      <c r="O427" s="46"/>
      <c r="P427" s="327"/>
      <c r="Q427" s="328"/>
      <c r="R427" s="328"/>
      <c r="S427" s="328"/>
      <c r="T427" s="328"/>
      <c r="U427" s="329"/>
      <c r="V427" s="328"/>
      <c r="W427" s="18"/>
      <c r="X427" s="330"/>
      <c r="Y427" s="18"/>
      <c r="Z427" s="60"/>
      <c r="AA427" s="331"/>
      <c r="AB427" s="332"/>
      <c r="AC427" s="334"/>
      <c r="AD427" s="333"/>
      <c r="AE427" s="333"/>
      <c r="AF427" s="333"/>
      <c r="AG427" s="333"/>
      <c r="AH427" s="333"/>
      <c r="AI427" s="333"/>
      <c r="AJ427" s="333"/>
      <c r="AK427" s="333"/>
      <c r="AL427" s="333"/>
      <c r="AM427" s="335"/>
      <c r="AN427" s="333"/>
      <c r="AO427" s="335"/>
      <c r="AP427" s="336"/>
      <c r="AQ427" s="337"/>
      <c r="AR427" s="244"/>
      <c r="AS427" s="327"/>
      <c r="AT427" s="328"/>
      <c r="AU427" s="328"/>
      <c r="AV427" s="328"/>
      <c r="AW427" s="328"/>
      <c r="AX427" s="328"/>
      <c r="AY427" s="329"/>
      <c r="AZ427" s="18"/>
      <c r="BA427" s="19"/>
      <c r="BB427" s="33"/>
      <c r="BC427" s="18"/>
      <c r="BD427" s="60"/>
      <c r="BE427" s="331"/>
      <c r="BF427" s="180"/>
      <c r="BH427" s="244"/>
    </row>
    <row r="428" spans="1:60" s="216" customFormat="1" x14ac:dyDescent="0.25">
      <c r="A428" s="46"/>
      <c r="B428" s="18"/>
      <c r="C428" s="328"/>
      <c r="D428" s="328"/>
      <c r="E428" s="328"/>
      <c r="F428" s="329"/>
      <c r="G428" s="328"/>
      <c r="H428" s="336"/>
      <c r="I428" s="332"/>
      <c r="J428" s="334"/>
      <c r="K428" s="218"/>
      <c r="L428" s="325"/>
      <c r="M428" s="326"/>
      <c r="N428" s="334"/>
      <c r="O428" s="46"/>
      <c r="P428" s="327"/>
      <c r="Q428" s="328"/>
      <c r="R428" s="328"/>
      <c r="S428" s="328"/>
      <c r="T428" s="328"/>
      <c r="U428" s="329"/>
      <c r="V428" s="328"/>
      <c r="W428" s="18"/>
      <c r="X428" s="330"/>
      <c r="Y428" s="18"/>
      <c r="Z428" s="60"/>
      <c r="AA428" s="331"/>
      <c r="AB428" s="332"/>
      <c r="AC428" s="334"/>
      <c r="AD428" s="333"/>
      <c r="AE428" s="333"/>
      <c r="AF428" s="333"/>
      <c r="AG428" s="333"/>
      <c r="AH428" s="333"/>
      <c r="AI428" s="333"/>
      <c r="AJ428" s="333"/>
      <c r="AK428" s="333"/>
      <c r="AL428" s="333"/>
      <c r="AM428" s="335"/>
      <c r="AN428" s="333"/>
      <c r="AO428" s="335"/>
      <c r="AP428" s="336"/>
      <c r="AQ428" s="337"/>
      <c r="AR428" s="244"/>
      <c r="AS428" s="327"/>
      <c r="AT428" s="328"/>
      <c r="AU428" s="328"/>
      <c r="AV428" s="328"/>
      <c r="AW428" s="328"/>
      <c r="AX428" s="328"/>
      <c r="AY428" s="329"/>
      <c r="AZ428" s="18"/>
      <c r="BA428" s="19"/>
      <c r="BB428" s="33"/>
      <c r="BC428" s="18"/>
      <c r="BD428" s="60"/>
      <c r="BE428" s="331"/>
      <c r="BF428" s="180"/>
      <c r="BH428" s="244"/>
    </row>
    <row r="429" spans="1:60" s="216" customFormat="1" x14ac:dyDescent="0.25">
      <c r="A429" s="46"/>
      <c r="B429" s="18"/>
      <c r="C429" s="328"/>
      <c r="D429" s="328"/>
      <c r="E429" s="328"/>
      <c r="F429" s="329"/>
      <c r="G429" s="328"/>
      <c r="H429" s="336"/>
      <c r="I429" s="332"/>
      <c r="J429" s="334"/>
      <c r="K429" s="218"/>
      <c r="L429" s="325"/>
      <c r="M429" s="326"/>
      <c r="N429" s="334"/>
      <c r="O429" s="46"/>
      <c r="P429" s="327"/>
      <c r="Q429" s="328"/>
      <c r="R429" s="328"/>
      <c r="S429" s="328"/>
      <c r="T429" s="328"/>
      <c r="U429" s="329"/>
      <c r="V429" s="328"/>
      <c r="W429" s="18"/>
      <c r="X429" s="330"/>
      <c r="Y429" s="18"/>
      <c r="Z429" s="60"/>
      <c r="AA429" s="331"/>
      <c r="AB429" s="332"/>
      <c r="AC429" s="334"/>
      <c r="AD429" s="333"/>
      <c r="AE429" s="333"/>
      <c r="AF429" s="333"/>
      <c r="AG429" s="333"/>
      <c r="AH429" s="333"/>
      <c r="AI429" s="333"/>
      <c r="AJ429" s="333"/>
      <c r="AK429" s="333"/>
      <c r="AL429" s="333"/>
      <c r="AM429" s="335"/>
      <c r="AN429" s="333"/>
      <c r="AO429" s="335"/>
      <c r="AP429" s="336"/>
      <c r="AQ429" s="337"/>
      <c r="AR429" s="244"/>
      <c r="AS429" s="327"/>
      <c r="AT429" s="328"/>
      <c r="AU429" s="328"/>
      <c r="AV429" s="328"/>
      <c r="AW429" s="328"/>
      <c r="AX429" s="328"/>
      <c r="AY429" s="329"/>
      <c r="AZ429" s="18"/>
      <c r="BA429" s="19"/>
      <c r="BB429" s="33"/>
      <c r="BC429" s="18"/>
      <c r="BD429" s="60"/>
      <c r="BE429" s="331"/>
      <c r="BF429" s="180"/>
      <c r="BH429" s="244"/>
    </row>
    <row r="430" spans="1:60" s="216" customFormat="1" x14ac:dyDescent="0.25">
      <c r="A430" s="46"/>
      <c r="B430" s="18"/>
      <c r="C430" s="328"/>
      <c r="D430" s="328"/>
      <c r="E430" s="328"/>
      <c r="F430" s="329"/>
      <c r="G430" s="328"/>
      <c r="H430" s="336"/>
      <c r="I430" s="332"/>
      <c r="J430" s="334"/>
      <c r="K430" s="218"/>
      <c r="L430" s="325"/>
      <c r="M430" s="326"/>
      <c r="N430" s="334"/>
      <c r="O430" s="46"/>
      <c r="P430" s="327"/>
      <c r="Q430" s="328"/>
      <c r="R430" s="328"/>
      <c r="S430" s="328"/>
      <c r="T430" s="328"/>
      <c r="U430" s="329"/>
      <c r="V430" s="328"/>
      <c r="W430" s="18"/>
      <c r="X430" s="330"/>
      <c r="Y430" s="18"/>
      <c r="Z430" s="60"/>
      <c r="AA430" s="331"/>
      <c r="AB430" s="332"/>
      <c r="AC430" s="334"/>
      <c r="AD430" s="333"/>
      <c r="AE430" s="333"/>
      <c r="AF430" s="333"/>
      <c r="AG430" s="333"/>
      <c r="AH430" s="333"/>
      <c r="AI430" s="333"/>
      <c r="AJ430" s="333"/>
      <c r="AK430" s="333"/>
      <c r="AL430" s="333"/>
      <c r="AM430" s="335"/>
      <c r="AN430" s="333"/>
      <c r="AO430" s="335"/>
      <c r="AP430" s="336"/>
      <c r="AQ430" s="337"/>
      <c r="AR430" s="244"/>
      <c r="AS430" s="327"/>
      <c r="AT430" s="328"/>
      <c r="AU430" s="328"/>
      <c r="AV430" s="328"/>
      <c r="AW430" s="328"/>
      <c r="AX430" s="328"/>
      <c r="AY430" s="329"/>
      <c r="AZ430" s="18"/>
      <c r="BA430" s="19"/>
      <c r="BB430" s="33"/>
      <c r="BC430" s="18"/>
      <c r="BD430" s="60"/>
      <c r="BE430" s="331"/>
      <c r="BF430" s="180"/>
      <c r="BH430" s="244"/>
    </row>
    <row r="431" spans="1:60" s="216" customFormat="1" x14ac:dyDescent="0.25">
      <c r="A431" s="46"/>
      <c r="B431" s="18"/>
      <c r="C431" s="328"/>
      <c r="D431" s="328"/>
      <c r="E431" s="328"/>
      <c r="F431" s="329"/>
      <c r="G431" s="328"/>
      <c r="H431" s="336"/>
      <c r="I431" s="332"/>
      <c r="J431" s="334"/>
      <c r="K431" s="218"/>
      <c r="L431" s="325"/>
      <c r="M431" s="326"/>
      <c r="N431" s="334"/>
      <c r="O431" s="46"/>
      <c r="P431" s="327"/>
      <c r="Q431" s="328"/>
      <c r="R431" s="328"/>
      <c r="S431" s="328"/>
      <c r="T431" s="328"/>
      <c r="U431" s="329"/>
      <c r="V431" s="328"/>
      <c r="W431" s="18"/>
      <c r="X431" s="330"/>
      <c r="Y431" s="18"/>
      <c r="Z431" s="60"/>
      <c r="AA431" s="331"/>
      <c r="AB431" s="332"/>
      <c r="AC431" s="334"/>
      <c r="AD431" s="333"/>
      <c r="AE431" s="333"/>
      <c r="AF431" s="333"/>
      <c r="AG431" s="333"/>
      <c r="AH431" s="333"/>
      <c r="AI431" s="333"/>
      <c r="AJ431" s="333"/>
      <c r="AK431" s="333"/>
      <c r="AL431" s="333"/>
      <c r="AM431" s="335"/>
      <c r="AN431" s="333"/>
      <c r="AO431" s="335"/>
      <c r="AP431" s="336"/>
      <c r="AQ431" s="337"/>
      <c r="AR431" s="244"/>
      <c r="AS431" s="327"/>
      <c r="AT431" s="328"/>
      <c r="AU431" s="328"/>
      <c r="AV431" s="328"/>
      <c r="AW431" s="328"/>
      <c r="AX431" s="328"/>
      <c r="AY431" s="329"/>
      <c r="AZ431" s="18"/>
      <c r="BA431" s="19"/>
      <c r="BB431" s="33"/>
      <c r="BC431" s="18"/>
      <c r="BD431" s="60"/>
      <c r="BE431" s="331"/>
      <c r="BF431" s="180"/>
      <c r="BH431" s="244"/>
    </row>
    <row r="432" spans="1:60" s="216" customFormat="1" x14ac:dyDescent="0.25">
      <c r="A432" s="46"/>
      <c r="B432" s="18"/>
      <c r="C432" s="328"/>
      <c r="D432" s="328"/>
      <c r="E432" s="328"/>
      <c r="F432" s="329"/>
      <c r="G432" s="328"/>
      <c r="H432" s="336"/>
      <c r="I432" s="332"/>
      <c r="J432" s="334"/>
      <c r="K432" s="218"/>
      <c r="L432" s="325"/>
      <c r="M432" s="326"/>
      <c r="N432" s="334"/>
      <c r="O432" s="46"/>
      <c r="P432" s="327"/>
      <c r="Q432" s="328"/>
      <c r="R432" s="328"/>
      <c r="S432" s="328"/>
      <c r="T432" s="328"/>
      <c r="U432" s="329"/>
      <c r="V432" s="328"/>
      <c r="W432" s="18"/>
      <c r="X432" s="330"/>
      <c r="Y432" s="18"/>
      <c r="Z432" s="60"/>
      <c r="AA432" s="331"/>
      <c r="AB432" s="332"/>
      <c r="AC432" s="334"/>
      <c r="AD432" s="333"/>
      <c r="AE432" s="333"/>
      <c r="AF432" s="333"/>
      <c r="AG432" s="333"/>
      <c r="AH432" s="333"/>
      <c r="AI432" s="333"/>
      <c r="AJ432" s="333"/>
      <c r="AK432" s="333"/>
      <c r="AL432" s="333"/>
      <c r="AM432" s="335"/>
      <c r="AN432" s="333"/>
      <c r="AO432" s="335"/>
      <c r="AP432" s="336"/>
      <c r="AQ432" s="337"/>
      <c r="AR432" s="244"/>
      <c r="AS432" s="327"/>
      <c r="AT432" s="328"/>
      <c r="AU432" s="328"/>
      <c r="AV432" s="328"/>
      <c r="AW432" s="328"/>
      <c r="AX432" s="328"/>
      <c r="AY432" s="329"/>
      <c r="AZ432" s="18"/>
      <c r="BA432" s="19"/>
      <c r="BB432" s="33"/>
      <c r="BC432" s="18"/>
      <c r="BD432" s="60"/>
      <c r="BE432" s="331"/>
      <c r="BF432" s="180"/>
      <c r="BH432" s="244"/>
    </row>
    <row r="433" spans="1:60" s="216" customFormat="1" x14ac:dyDescent="0.25">
      <c r="A433" s="46"/>
      <c r="B433" s="18"/>
      <c r="C433" s="328"/>
      <c r="D433" s="328"/>
      <c r="E433" s="328"/>
      <c r="F433" s="329"/>
      <c r="G433" s="328"/>
      <c r="H433" s="336"/>
      <c r="I433" s="332"/>
      <c r="J433" s="334"/>
      <c r="K433" s="218"/>
      <c r="L433" s="325"/>
      <c r="M433" s="326"/>
      <c r="N433" s="334"/>
      <c r="O433" s="46"/>
      <c r="P433" s="327"/>
      <c r="Q433" s="328"/>
      <c r="R433" s="328"/>
      <c r="S433" s="328"/>
      <c r="T433" s="328"/>
      <c r="U433" s="329"/>
      <c r="V433" s="328"/>
      <c r="W433" s="18"/>
      <c r="X433" s="330"/>
      <c r="Y433" s="18"/>
      <c r="Z433" s="60"/>
      <c r="AA433" s="331"/>
      <c r="AB433" s="332"/>
      <c r="AC433" s="334"/>
      <c r="AD433" s="333"/>
      <c r="AE433" s="333"/>
      <c r="AF433" s="333"/>
      <c r="AG433" s="333"/>
      <c r="AH433" s="333"/>
      <c r="AI433" s="333"/>
      <c r="AJ433" s="333"/>
      <c r="AK433" s="333"/>
      <c r="AL433" s="333"/>
      <c r="AM433" s="335"/>
      <c r="AN433" s="333"/>
      <c r="AO433" s="335"/>
      <c r="AP433" s="336"/>
      <c r="AQ433" s="337"/>
      <c r="AR433" s="244"/>
      <c r="AS433" s="327"/>
      <c r="AT433" s="328"/>
      <c r="AU433" s="328"/>
      <c r="AV433" s="328"/>
      <c r="AW433" s="328"/>
      <c r="AX433" s="328"/>
      <c r="AY433" s="329"/>
      <c r="AZ433" s="18"/>
      <c r="BA433" s="19"/>
      <c r="BB433" s="33"/>
      <c r="BC433" s="18"/>
      <c r="BD433" s="60"/>
      <c r="BE433" s="331"/>
      <c r="BF433" s="180"/>
      <c r="BH433" s="244"/>
    </row>
    <row r="434" spans="1:60" s="216" customFormat="1" x14ac:dyDescent="0.25">
      <c r="A434" s="46"/>
      <c r="B434" s="18"/>
      <c r="C434" s="328"/>
      <c r="D434" s="328"/>
      <c r="E434" s="328"/>
      <c r="F434" s="329"/>
      <c r="G434" s="328"/>
      <c r="H434" s="336"/>
      <c r="I434" s="332"/>
      <c r="J434" s="334"/>
      <c r="K434" s="218"/>
      <c r="L434" s="325"/>
      <c r="M434" s="326"/>
      <c r="N434" s="334"/>
      <c r="O434" s="46"/>
      <c r="P434" s="327"/>
      <c r="Q434" s="328"/>
      <c r="R434" s="328"/>
      <c r="S434" s="328"/>
      <c r="T434" s="328"/>
      <c r="U434" s="329"/>
      <c r="V434" s="328"/>
      <c r="W434" s="18"/>
      <c r="X434" s="330"/>
      <c r="Y434" s="18"/>
      <c r="Z434" s="60"/>
      <c r="AA434" s="331"/>
      <c r="AB434" s="332"/>
      <c r="AC434" s="334"/>
      <c r="AD434" s="333"/>
      <c r="AE434" s="333"/>
      <c r="AF434" s="333"/>
      <c r="AG434" s="333"/>
      <c r="AH434" s="333"/>
      <c r="AI434" s="333"/>
      <c r="AJ434" s="333"/>
      <c r="AK434" s="333"/>
      <c r="AL434" s="333"/>
      <c r="AM434" s="335"/>
      <c r="AN434" s="333"/>
      <c r="AO434" s="335"/>
      <c r="AP434" s="336"/>
      <c r="AQ434" s="337"/>
      <c r="AR434" s="244"/>
      <c r="AS434" s="327"/>
      <c r="AT434" s="328"/>
      <c r="AU434" s="328"/>
      <c r="AV434" s="328"/>
      <c r="AW434" s="328"/>
      <c r="AX434" s="328"/>
      <c r="AY434" s="329"/>
      <c r="AZ434" s="18"/>
      <c r="BA434" s="19"/>
      <c r="BB434" s="33"/>
      <c r="BC434" s="18"/>
      <c r="BD434" s="60"/>
      <c r="BE434" s="331"/>
      <c r="BF434" s="180"/>
      <c r="BH434" s="244"/>
    </row>
    <row r="435" spans="1:60" s="216" customFormat="1" x14ac:dyDescent="0.25">
      <c r="A435" s="46"/>
      <c r="B435" s="18"/>
      <c r="C435" s="328"/>
      <c r="D435" s="328"/>
      <c r="E435" s="328"/>
      <c r="F435" s="329"/>
      <c r="G435" s="328"/>
      <c r="H435" s="336"/>
      <c r="I435" s="332"/>
      <c r="J435" s="334"/>
      <c r="K435" s="218"/>
      <c r="L435" s="325"/>
      <c r="M435" s="326"/>
      <c r="N435" s="334"/>
      <c r="O435" s="46"/>
      <c r="P435" s="327"/>
      <c r="Q435" s="328"/>
      <c r="R435" s="328"/>
      <c r="S435" s="328"/>
      <c r="T435" s="328"/>
      <c r="U435" s="329"/>
      <c r="V435" s="328"/>
      <c r="W435" s="18"/>
      <c r="X435" s="330"/>
      <c r="Y435" s="18"/>
      <c r="Z435" s="60"/>
      <c r="AA435" s="331"/>
      <c r="AB435" s="332"/>
      <c r="AC435" s="334"/>
      <c r="AD435" s="333"/>
      <c r="AE435" s="333"/>
      <c r="AF435" s="333"/>
      <c r="AG435" s="333"/>
      <c r="AH435" s="333"/>
      <c r="AI435" s="333"/>
      <c r="AJ435" s="333"/>
      <c r="AK435" s="333"/>
      <c r="AL435" s="333"/>
      <c r="AM435" s="335"/>
      <c r="AN435" s="333"/>
      <c r="AO435" s="335"/>
      <c r="AP435" s="336"/>
      <c r="AQ435" s="337"/>
      <c r="AR435" s="244"/>
      <c r="AS435" s="327"/>
      <c r="AT435" s="328"/>
      <c r="AU435" s="328"/>
      <c r="AV435" s="328"/>
      <c r="AW435" s="328"/>
      <c r="AX435" s="328"/>
      <c r="AY435" s="329"/>
      <c r="AZ435" s="18"/>
      <c r="BA435" s="19"/>
      <c r="BB435" s="33"/>
      <c r="BC435" s="18"/>
      <c r="BD435" s="60"/>
      <c r="BE435" s="331"/>
      <c r="BF435" s="180"/>
      <c r="BH435" s="244"/>
    </row>
    <row r="436" spans="1:60" s="216" customFormat="1" x14ac:dyDescent="0.25">
      <c r="A436" s="46"/>
      <c r="B436" s="18"/>
      <c r="C436" s="328"/>
      <c r="D436" s="328"/>
      <c r="E436" s="328"/>
      <c r="F436" s="329"/>
      <c r="G436" s="328"/>
      <c r="H436" s="336"/>
      <c r="I436" s="332"/>
      <c r="J436" s="334"/>
      <c r="K436" s="218"/>
      <c r="L436" s="325"/>
      <c r="M436" s="326"/>
      <c r="N436" s="334"/>
      <c r="O436" s="46"/>
      <c r="P436" s="327"/>
      <c r="Q436" s="328"/>
      <c r="R436" s="328"/>
      <c r="S436" s="328"/>
      <c r="T436" s="328"/>
      <c r="U436" s="329"/>
      <c r="V436" s="328"/>
      <c r="W436" s="18"/>
      <c r="X436" s="330"/>
      <c r="Y436" s="18"/>
      <c r="Z436" s="60"/>
      <c r="AA436" s="331"/>
      <c r="AB436" s="332"/>
      <c r="AC436" s="334"/>
      <c r="AD436" s="333"/>
      <c r="AE436" s="333"/>
      <c r="AF436" s="333"/>
      <c r="AG436" s="333"/>
      <c r="AH436" s="333"/>
      <c r="AI436" s="333"/>
      <c r="AJ436" s="333"/>
      <c r="AK436" s="333"/>
      <c r="AL436" s="333"/>
      <c r="AM436" s="335"/>
      <c r="AN436" s="333"/>
      <c r="AO436" s="335"/>
      <c r="AP436" s="336"/>
      <c r="AQ436" s="337"/>
      <c r="AR436" s="244"/>
      <c r="AS436" s="327"/>
      <c r="AT436" s="328"/>
      <c r="AU436" s="328"/>
      <c r="AV436" s="328"/>
      <c r="AW436" s="328"/>
      <c r="AX436" s="328"/>
      <c r="AY436" s="329"/>
      <c r="AZ436" s="18"/>
      <c r="BA436" s="19"/>
      <c r="BB436" s="33"/>
      <c r="BC436" s="18"/>
      <c r="BD436" s="60"/>
      <c r="BE436" s="331"/>
      <c r="BF436" s="180"/>
      <c r="BH436" s="244"/>
    </row>
    <row r="437" spans="1:60" s="216" customFormat="1" x14ac:dyDescent="0.25">
      <c r="A437" s="46"/>
      <c r="B437" s="18"/>
      <c r="C437" s="328"/>
      <c r="D437" s="328"/>
      <c r="E437" s="328"/>
      <c r="F437" s="329"/>
      <c r="G437" s="328"/>
      <c r="H437" s="336"/>
      <c r="I437" s="332"/>
      <c r="J437" s="334"/>
      <c r="K437" s="218"/>
      <c r="L437" s="325"/>
      <c r="M437" s="326"/>
      <c r="N437" s="334"/>
      <c r="O437" s="46"/>
      <c r="P437" s="327"/>
      <c r="Q437" s="328"/>
      <c r="R437" s="328"/>
      <c r="S437" s="328"/>
      <c r="T437" s="328"/>
      <c r="U437" s="329"/>
      <c r="V437" s="328"/>
      <c r="W437" s="18"/>
      <c r="X437" s="330"/>
      <c r="Y437" s="18"/>
      <c r="Z437" s="60"/>
      <c r="AA437" s="331"/>
      <c r="AB437" s="332"/>
      <c r="AC437" s="334"/>
      <c r="AD437" s="333"/>
      <c r="AE437" s="333"/>
      <c r="AF437" s="333"/>
      <c r="AG437" s="333"/>
      <c r="AH437" s="333"/>
      <c r="AI437" s="333"/>
      <c r="AJ437" s="333"/>
      <c r="AK437" s="333"/>
      <c r="AL437" s="333"/>
      <c r="AM437" s="335"/>
      <c r="AN437" s="333"/>
      <c r="AO437" s="335"/>
      <c r="AP437" s="336"/>
      <c r="AQ437" s="337"/>
      <c r="AR437" s="244"/>
      <c r="AS437" s="327"/>
      <c r="AT437" s="328"/>
      <c r="AU437" s="328"/>
      <c r="AV437" s="328"/>
      <c r="AW437" s="328"/>
      <c r="AX437" s="328"/>
      <c r="AY437" s="329"/>
      <c r="AZ437" s="18"/>
      <c r="BA437" s="19"/>
      <c r="BB437" s="33"/>
      <c r="BC437" s="18"/>
      <c r="BD437" s="60"/>
      <c r="BE437" s="331"/>
      <c r="BF437" s="180"/>
      <c r="BH437" s="244"/>
    </row>
    <row r="438" spans="1:60" s="216" customFormat="1" x14ac:dyDescent="0.25">
      <c r="A438" s="46"/>
      <c r="B438" s="18"/>
      <c r="C438" s="328"/>
      <c r="D438" s="328"/>
      <c r="E438" s="328"/>
      <c r="F438" s="329"/>
      <c r="G438" s="328"/>
      <c r="H438" s="336"/>
      <c r="I438" s="332"/>
      <c r="J438" s="334"/>
      <c r="K438" s="218"/>
      <c r="L438" s="325"/>
      <c r="M438" s="326"/>
      <c r="N438" s="334"/>
      <c r="O438" s="46"/>
      <c r="P438" s="327"/>
      <c r="Q438" s="328"/>
      <c r="R438" s="328"/>
      <c r="S438" s="328"/>
      <c r="T438" s="328"/>
      <c r="U438" s="329"/>
      <c r="V438" s="328"/>
      <c r="W438" s="18"/>
      <c r="X438" s="330"/>
      <c r="Y438" s="18"/>
      <c r="Z438" s="60"/>
      <c r="AA438" s="331"/>
      <c r="AB438" s="332"/>
      <c r="AC438" s="334"/>
      <c r="AD438" s="333"/>
      <c r="AE438" s="333"/>
      <c r="AF438" s="333"/>
      <c r="AG438" s="333"/>
      <c r="AH438" s="333"/>
      <c r="AI438" s="333"/>
      <c r="AJ438" s="333"/>
      <c r="AK438" s="333"/>
      <c r="AL438" s="333"/>
      <c r="AM438" s="335"/>
      <c r="AN438" s="333"/>
      <c r="AO438" s="335"/>
      <c r="AP438" s="336"/>
      <c r="AQ438" s="337"/>
      <c r="AR438" s="244"/>
      <c r="AS438" s="327"/>
      <c r="AT438" s="328"/>
      <c r="AU438" s="328"/>
      <c r="AV438" s="328"/>
      <c r="AW438" s="328"/>
      <c r="AX438" s="328"/>
      <c r="AY438" s="329"/>
      <c r="AZ438" s="18"/>
      <c r="BA438" s="19"/>
      <c r="BB438" s="33"/>
      <c r="BC438" s="18"/>
      <c r="BD438" s="60"/>
      <c r="BE438" s="331"/>
      <c r="BF438" s="180"/>
      <c r="BH438" s="244"/>
    </row>
    <row r="439" spans="1:60" s="216" customFormat="1" x14ac:dyDescent="0.25">
      <c r="A439" s="46"/>
      <c r="B439" s="18"/>
      <c r="C439" s="328"/>
      <c r="D439" s="328"/>
      <c r="E439" s="328"/>
      <c r="F439" s="329"/>
      <c r="G439" s="328"/>
      <c r="H439" s="336"/>
      <c r="I439" s="332"/>
      <c r="J439" s="334"/>
      <c r="K439" s="218"/>
      <c r="L439" s="325"/>
      <c r="M439" s="326"/>
      <c r="N439" s="334"/>
      <c r="O439" s="46"/>
      <c r="P439" s="327"/>
      <c r="Q439" s="328"/>
      <c r="R439" s="328"/>
      <c r="S439" s="328"/>
      <c r="T439" s="328"/>
      <c r="U439" s="329"/>
      <c r="V439" s="328"/>
      <c r="W439" s="18"/>
      <c r="X439" s="330"/>
      <c r="Y439" s="18"/>
      <c r="Z439" s="60"/>
      <c r="AA439" s="331"/>
      <c r="AB439" s="332"/>
      <c r="AC439" s="334"/>
      <c r="AD439" s="333"/>
      <c r="AE439" s="333"/>
      <c r="AF439" s="333"/>
      <c r="AG439" s="333"/>
      <c r="AH439" s="333"/>
      <c r="AI439" s="333"/>
      <c r="AJ439" s="333"/>
      <c r="AK439" s="333"/>
      <c r="AL439" s="333"/>
      <c r="AM439" s="335"/>
      <c r="AN439" s="333"/>
      <c r="AO439" s="335"/>
      <c r="AP439" s="336"/>
      <c r="AQ439" s="337"/>
      <c r="AR439" s="244"/>
      <c r="AS439" s="327"/>
      <c r="AT439" s="328"/>
      <c r="AU439" s="328"/>
      <c r="AV439" s="328"/>
      <c r="AW439" s="328"/>
      <c r="AX439" s="328"/>
      <c r="AY439" s="329"/>
      <c r="AZ439" s="18"/>
      <c r="BA439" s="19"/>
      <c r="BB439" s="33"/>
      <c r="BC439" s="18"/>
      <c r="BD439" s="60"/>
      <c r="BE439" s="331"/>
      <c r="BF439" s="180"/>
      <c r="BH439" s="244"/>
    </row>
    <row r="440" spans="1:60" s="216" customFormat="1" x14ac:dyDescent="0.25">
      <c r="A440" s="46"/>
      <c r="B440" s="18"/>
      <c r="C440" s="328"/>
      <c r="D440" s="328"/>
      <c r="E440" s="328"/>
      <c r="F440" s="329"/>
      <c r="G440" s="328"/>
      <c r="H440" s="336"/>
      <c r="I440" s="332"/>
      <c r="J440" s="334"/>
      <c r="K440" s="218"/>
      <c r="L440" s="325"/>
      <c r="M440" s="326"/>
      <c r="N440" s="334"/>
      <c r="O440" s="46"/>
      <c r="P440" s="327"/>
      <c r="Q440" s="328"/>
      <c r="R440" s="328"/>
      <c r="S440" s="328"/>
      <c r="T440" s="328"/>
      <c r="U440" s="329"/>
      <c r="V440" s="328"/>
      <c r="W440" s="18"/>
      <c r="X440" s="330"/>
      <c r="Y440" s="18"/>
      <c r="Z440" s="60"/>
      <c r="AA440" s="331"/>
      <c r="AB440" s="332"/>
      <c r="AC440" s="334"/>
      <c r="AD440" s="333"/>
      <c r="AE440" s="333"/>
      <c r="AF440" s="333"/>
      <c r="AG440" s="333"/>
      <c r="AH440" s="333"/>
      <c r="AI440" s="333"/>
      <c r="AJ440" s="333"/>
      <c r="AK440" s="333"/>
      <c r="AL440" s="333"/>
      <c r="AM440" s="335"/>
      <c r="AN440" s="333"/>
      <c r="AO440" s="335"/>
      <c r="AP440" s="336"/>
      <c r="AQ440" s="337"/>
      <c r="AR440" s="244"/>
      <c r="AS440" s="327"/>
      <c r="AT440" s="328"/>
      <c r="AU440" s="328"/>
      <c r="AV440" s="328"/>
      <c r="AW440" s="328"/>
      <c r="AX440" s="328"/>
      <c r="AY440" s="329"/>
      <c r="AZ440" s="18"/>
      <c r="BA440" s="19"/>
      <c r="BB440" s="33"/>
      <c r="BC440" s="18"/>
      <c r="BD440" s="60"/>
      <c r="BE440" s="331"/>
      <c r="BF440" s="180"/>
      <c r="BH440" s="244"/>
    </row>
    <row r="441" spans="1:60" s="216" customFormat="1" x14ac:dyDescent="0.25">
      <c r="A441" s="46"/>
      <c r="B441" s="18"/>
      <c r="C441" s="328"/>
      <c r="D441" s="328"/>
      <c r="E441" s="328"/>
      <c r="F441" s="329"/>
      <c r="G441" s="328"/>
      <c r="H441" s="336"/>
      <c r="I441" s="332"/>
      <c r="J441" s="334"/>
      <c r="K441" s="218"/>
      <c r="L441" s="325"/>
      <c r="M441" s="326"/>
      <c r="N441" s="334"/>
      <c r="O441" s="46"/>
      <c r="P441" s="327"/>
      <c r="Q441" s="328"/>
      <c r="R441" s="328"/>
      <c r="S441" s="328"/>
      <c r="T441" s="328"/>
      <c r="U441" s="329"/>
      <c r="V441" s="328"/>
      <c r="W441" s="18"/>
      <c r="X441" s="330"/>
      <c r="Y441" s="18"/>
      <c r="Z441" s="60"/>
      <c r="AA441" s="331"/>
      <c r="AB441" s="332"/>
      <c r="AC441" s="334"/>
      <c r="AD441" s="333"/>
      <c r="AE441" s="333"/>
      <c r="AF441" s="333"/>
      <c r="AG441" s="333"/>
      <c r="AH441" s="333"/>
      <c r="AI441" s="333"/>
      <c r="AJ441" s="333"/>
      <c r="AK441" s="333"/>
      <c r="AL441" s="333"/>
      <c r="AM441" s="335"/>
      <c r="AN441" s="333"/>
      <c r="AO441" s="335"/>
      <c r="AP441" s="336"/>
      <c r="AQ441" s="337"/>
      <c r="AR441" s="244"/>
      <c r="AS441" s="327"/>
      <c r="AT441" s="328"/>
      <c r="AU441" s="328"/>
      <c r="AV441" s="328"/>
      <c r="AW441" s="328"/>
      <c r="AX441" s="328"/>
      <c r="AY441" s="329"/>
      <c r="AZ441" s="18"/>
      <c r="BA441" s="19"/>
      <c r="BB441" s="33"/>
      <c r="BC441" s="18"/>
      <c r="BD441" s="60"/>
      <c r="BE441" s="331"/>
      <c r="BF441" s="180"/>
      <c r="BH441" s="244"/>
    </row>
    <row r="442" spans="1:60" s="216" customFormat="1" x14ac:dyDescent="0.25">
      <c r="A442" s="46"/>
      <c r="B442" s="18"/>
      <c r="C442" s="328"/>
      <c r="D442" s="328"/>
      <c r="E442" s="328"/>
      <c r="F442" s="329"/>
      <c r="G442" s="328"/>
      <c r="H442" s="336"/>
      <c r="I442" s="332"/>
      <c r="J442" s="334"/>
      <c r="K442" s="218"/>
      <c r="L442" s="325"/>
      <c r="M442" s="326"/>
      <c r="N442" s="334"/>
      <c r="O442" s="46"/>
      <c r="P442" s="327"/>
      <c r="Q442" s="328"/>
      <c r="R442" s="328"/>
      <c r="S442" s="328"/>
      <c r="T442" s="328"/>
      <c r="U442" s="329"/>
      <c r="V442" s="328"/>
      <c r="W442" s="18"/>
      <c r="X442" s="330"/>
      <c r="Y442" s="18"/>
      <c r="Z442" s="60"/>
      <c r="AA442" s="331"/>
      <c r="AB442" s="332"/>
      <c r="AC442" s="334"/>
      <c r="AD442" s="333"/>
      <c r="AE442" s="333"/>
      <c r="AF442" s="333"/>
      <c r="AG442" s="333"/>
      <c r="AH442" s="333"/>
      <c r="AI442" s="333"/>
      <c r="AJ442" s="333"/>
      <c r="AK442" s="333"/>
      <c r="AL442" s="333"/>
      <c r="AM442" s="335"/>
      <c r="AN442" s="333"/>
      <c r="AO442" s="335"/>
      <c r="AP442" s="336"/>
      <c r="AQ442" s="337"/>
      <c r="AR442" s="244"/>
      <c r="AS442" s="327"/>
      <c r="AT442" s="328"/>
      <c r="AU442" s="328"/>
      <c r="AV442" s="328"/>
      <c r="AW442" s="328"/>
      <c r="AX442" s="328"/>
      <c r="AY442" s="329"/>
      <c r="AZ442" s="18"/>
      <c r="BA442" s="19"/>
      <c r="BB442" s="33"/>
      <c r="BC442" s="18"/>
      <c r="BD442" s="60"/>
      <c r="BE442" s="331"/>
      <c r="BF442" s="180"/>
      <c r="BH442" s="244"/>
    </row>
    <row r="443" spans="1:60" s="216" customFormat="1" x14ac:dyDescent="0.25">
      <c r="A443" s="46"/>
      <c r="B443" s="18"/>
      <c r="C443" s="328"/>
      <c r="D443" s="328"/>
      <c r="E443" s="328"/>
      <c r="F443" s="329"/>
      <c r="G443" s="328"/>
      <c r="H443" s="336"/>
      <c r="I443" s="332"/>
      <c r="J443" s="334"/>
      <c r="K443" s="218"/>
      <c r="L443" s="325"/>
      <c r="M443" s="326"/>
      <c r="N443" s="334"/>
      <c r="O443" s="46"/>
      <c r="P443" s="327"/>
      <c r="Q443" s="328"/>
      <c r="R443" s="328"/>
      <c r="S443" s="328"/>
      <c r="T443" s="328"/>
      <c r="U443" s="329"/>
      <c r="V443" s="328"/>
      <c r="W443" s="18"/>
      <c r="X443" s="330"/>
      <c r="Y443" s="18"/>
      <c r="Z443" s="60"/>
      <c r="AA443" s="331"/>
      <c r="AB443" s="332"/>
      <c r="AC443" s="334"/>
      <c r="AD443" s="333"/>
      <c r="AE443" s="333"/>
      <c r="AF443" s="333"/>
      <c r="AG443" s="333"/>
      <c r="AH443" s="333"/>
      <c r="AI443" s="333"/>
      <c r="AJ443" s="333"/>
      <c r="AK443" s="333"/>
      <c r="AL443" s="333"/>
      <c r="AM443" s="335"/>
      <c r="AN443" s="333"/>
      <c r="AO443" s="335"/>
      <c r="AP443" s="336"/>
      <c r="AQ443" s="337"/>
      <c r="AR443" s="244"/>
      <c r="AS443" s="327"/>
      <c r="AT443" s="328"/>
      <c r="AU443" s="328"/>
      <c r="AV443" s="328"/>
      <c r="AW443" s="328"/>
      <c r="AX443" s="328"/>
      <c r="AY443" s="329"/>
      <c r="AZ443" s="18"/>
      <c r="BA443" s="19"/>
      <c r="BB443" s="33"/>
      <c r="BC443" s="18"/>
      <c r="BD443" s="60"/>
      <c r="BE443" s="331"/>
      <c r="BF443" s="180"/>
      <c r="BH443" s="244"/>
    </row>
    <row r="444" spans="1:60" s="216" customFormat="1" x14ac:dyDescent="0.25">
      <c r="A444" s="46"/>
      <c r="B444" s="18"/>
      <c r="C444" s="328"/>
      <c r="D444" s="328"/>
      <c r="E444" s="328"/>
      <c r="F444" s="329"/>
      <c r="G444" s="328"/>
      <c r="H444" s="336"/>
      <c r="I444" s="332"/>
      <c r="J444" s="334"/>
      <c r="K444" s="218"/>
      <c r="L444" s="325"/>
      <c r="M444" s="326"/>
      <c r="N444" s="334"/>
      <c r="O444" s="46"/>
      <c r="P444" s="327"/>
      <c r="Q444" s="328"/>
      <c r="R444" s="328"/>
      <c r="S444" s="328"/>
      <c r="T444" s="328"/>
      <c r="U444" s="329"/>
      <c r="V444" s="328"/>
      <c r="W444" s="18"/>
      <c r="X444" s="330"/>
      <c r="Y444" s="18"/>
      <c r="Z444" s="60"/>
      <c r="AA444" s="331"/>
      <c r="AB444" s="332"/>
      <c r="AC444" s="334"/>
      <c r="AD444" s="333"/>
      <c r="AE444" s="333"/>
      <c r="AF444" s="333"/>
      <c r="AG444" s="333"/>
      <c r="AH444" s="333"/>
      <c r="AI444" s="333"/>
      <c r="AJ444" s="333"/>
      <c r="AK444" s="333"/>
      <c r="AL444" s="333"/>
      <c r="AM444" s="335"/>
      <c r="AN444" s="333"/>
      <c r="AO444" s="335"/>
      <c r="AP444" s="336"/>
      <c r="AQ444" s="337"/>
      <c r="AR444" s="244"/>
      <c r="AS444" s="327"/>
      <c r="AT444" s="328"/>
      <c r="AU444" s="328"/>
      <c r="AV444" s="328"/>
      <c r="AW444" s="328"/>
      <c r="AX444" s="328"/>
      <c r="AY444" s="329"/>
      <c r="AZ444" s="18"/>
      <c r="BA444" s="19"/>
      <c r="BB444" s="33"/>
      <c r="BC444" s="18"/>
      <c r="BD444" s="60"/>
      <c r="BE444" s="331"/>
      <c r="BF444" s="180"/>
      <c r="BH444" s="244"/>
    </row>
    <row r="445" spans="1:60" s="216" customFormat="1" x14ac:dyDescent="0.25">
      <c r="A445" s="46"/>
      <c r="B445" s="18"/>
      <c r="C445" s="328"/>
      <c r="D445" s="328"/>
      <c r="E445" s="328"/>
      <c r="F445" s="329"/>
      <c r="G445" s="328"/>
      <c r="H445" s="336"/>
      <c r="I445" s="332"/>
      <c r="J445" s="334"/>
      <c r="K445" s="218"/>
      <c r="L445" s="325"/>
      <c r="M445" s="326"/>
      <c r="N445" s="334"/>
      <c r="O445" s="46"/>
      <c r="P445" s="327"/>
      <c r="Q445" s="328"/>
      <c r="R445" s="328"/>
      <c r="S445" s="328"/>
      <c r="T445" s="328"/>
      <c r="U445" s="329"/>
      <c r="V445" s="328"/>
      <c r="W445" s="18"/>
      <c r="X445" s="330"/>
      <c r="Y445" s="18"/>
      <c r="Z445" s="60"/>
      <c r="AA445" s="331"/>
      <c r="AB445" s="332"/>
      <c r="AC445" s="334"/>
      <c r="AD445" s="333"/>
      <c r="AE445" s="333"/>
      <c r="AF445" s="333"/>
      <c r="AG445" s="333"/>
      <c r="AH445" s="333"/>
      <c r="AI445" s="333"/>
      <c r="AJ445" s="333"/>
      <c r="AK445" s="333"/>
      <c r="AL445" s="333"/>
      <c r="AM445" s="335"/>
      <c r="AN445" s="333"/>
      <c r="AO445" s="335"/>
      <c r="AP445" s="336"/>
      <c r="AQ445" s="337"/>
      <c r="AR445" s="244"/>
      <c r="AS445" s="327"/>
      <c r="AT445" s="328"/>
      <c r="AU445" s="328"/>
      <c r="AV445" s="328"/>
      <c r="AW445" s="328"/>
      <c r="AX445" s="328"/>
      <c r="AY445" s="329"/>
      <c r="AZ445" s="18"/>
      <c r="BA445" s="19"/>
      <c r="BB445" s="33"/>
      <c r="BC445" s="18"/>
      <c r="BD445" s="60"/>
      <c r="BE445" s="331"/>
      <c r="BF445" s="180"/>
      <c r="BH445" s="244"/>
    </row>
    <row r="446" spans="1:60" s="216" customFormat="1" x14ac:dyDescent="0.25">
      <c r="A446" s="46"/>
      <c r="B446" s="18"/>
      <c r="C446" s="328"/>
      <c r="D446" s="328"/>
      <c r="E446" s="328"/>
      <c r="F446" s="329"/>
      <c r="G446" s="328"/>
      <c r="H446" s="336"/>
      <c r="I446" s="332"/>
      <c r="J446" s="334"/>
      <c r="K446" s="218"/>
      <c r="L446" s="325"/>
      <c r="M446" s="326"/>
      <c r="N446" s="334"/>
      <c r="O446" s="46"/>
      <c r="P446" s="327"/>
      <c r="Q446" s="328"/>
      <c r="R446" s="328"/>
      <c r="S446" s="328"/>
      <c r="T446" s="328"/>
      <c r="U446" s="329"/>
      <c r="V446" s="328"/>
      <c r="W446" s="18"/>
      <c r="X446" s="330"/>
      <c r="Y446" s="18"/>
      <c r="Z446" s="60"/>
      <c r="AA446" s="331"/>
      <c r="AB446" s="332"/>
      <c r="AC446" s="334"/>
      <c r="AD446" s="333"/>
      <c r="AE446" s="333"/>
      <c r="AF446" s="333"/>
      <c r="AG446" s="333"/>
      <c r="AH446" s="333"/>
      <c r="AI446" s="333"/>
      <c r="AJ446" s="333"/>
      <c r="AK446" s="333"/>
      <c r="AL446" s="333"/>
      <c r="AM446" s="335"/>
      <c r="AN446" s="333"/>
      <c r="AO446" s="335"/>
      <c r="AP446" s="336"/>
      <c r="AQ446" s="337"/>
      <c r="AR446" s="244"/>
      <c r="AS446" s="327"/>
      <c r="AT446" s="328"/>
      <c r="AU446" s="328"/>
      <c r="AV446" s="328"/>
      <c r="AW446" s="328"/>
      <c r="AX446" s="328"/>
      <c r="AY446" s="329"/>
      <c r="AZ446" s="18"/>
      <c r="BA446" s="19"/>
      <c r="BB446" s="33"/>
      <c r="BC446" s="18"/>
      <c r="BD446" s="60"/>
      <c r="BE446" s="331"/>
      <c r="BF446" s="180"/>
      <c r="BH446" s="244"/>
    </row>
    <row r="447" spans="1:60" s="216" customFormat="1" x14ac:dyDescent="0.25">
      <c r="A447" s="46"/>
      <c r="B447" s="18"/>
      <c r="C447" s="328"/>
      <c r="D447" s="328"/>
      <c r="E447" s="328"/>
      <c r="F447" s="329"/>
      <c r="G447" s="328"/>
      <c r="H447" s="336"/>
      <c r="I447" s="332"/>
      <c r="J447" s="334"/>
      <c r="K447" s="218"/>
      <c r="L447" s="325"/>
      <c r="M447" s="326"/>
      <c r="N447" s="334"/>
      <c r="O447" s="46"/>
      <c r="P447" s="327"/>
      <c r="Q447" s="328"/>
      <c r="R447" s="328"/>
      <c r="S447" s="328"/>
      <c r="T447" s="328"/>
      <c r="U447" s="329"/>
      <c r="V447" s="328"/>
      <c r="W447" s="18"/>
      <c r="X447" s="330"/>
      <c r="Y447" s="18"/>
      <c r="Z447" s="60"/>
      <c r="AA447" s="331"/>
      <c r="AB447" s="332"/>
      <c r="AC447" s="334"/>
      <c r="AD447" s="333"/>
      <c r="AE447" s="333"/>
      <c r="AF447" s="333"/>
      <c r="AG447" s="333"/>
      <c r="AH447" s="333"/>
      <c r="AI447" s="333"/>
      <c r="AJ447" s="333"/>
      <c r="AK447" s="333"/>
      <c r="AL447" s="333"/>
      <c r="AM447" s="335"/>
      <c r="AN447" s="333"/>
      <c r="AO447" s="335"/>
      <c r="AP447" s="336"/>
      <c r="AQ447" s="337"/>
      <c r="AR447" s="244"/>
      <c r="AS447" s="327"/>
      <c r="AT447" s="328"/>
      <c r="AU447" s="328"/>
      <c r="AV447" s="328"/>
      <c r="AW447" s="328"/>
      <c r="AX447" s="328"/>
      <c r="AY447" s="329"/>
      <c r="AZ447" s="18"/>
      <c r="BA447" s="19"/>
      <c r="BB447" s="33"/>
      <c r="BC447" s="18"/>
      <c r="BD447" s="60"/>
      <c r="BE447" s="331"/>
      <c r="BF447" s="180"/>
      <c r="BH447" s="244"/>
    </row>
    <row r="448" spans="1:60" s="216" customFormat="1" x14ac:dyDescent="0.25">
      <c r="A448" s="46"/>
      <c r="B448" s="18"/>
      <c r="C448" s="328"/>
      <c r="D448" s="328"/>
      <c r="E448" s="328"/>
      <c r="F448" s="329"/>
      <c r="G448" s="328"/>
      <c r="H448" s="336"/>
      <c r="I448" s="332"/>
      <c r="J448" s="334"/>
      <c r="K448" s="218"/>
      <c r="L448" s="325"/>
      <c r="M448" s="326"/>
      <c r="N448" s="334"/>
      <c r="O448" s="46"/>
      <c r="P448" s="327"/>
      <c r="Q448" s="328"/>
      <c r="R448" s="328"/>
      <c r="S448" s="328"/>
      <c r="T448" s="328"/>
      <c r="U448" s="329"/>
      <c r="V448" s="328"/>
      <c r="W448" s="18"/>
      <c r="X448" s="330"/>
      <c r="Y448" s="18"/>
      <c r="Z448" s="60"/>
      <c r="AA448" s="331"/>
      <c r="AB448" s="332"/>
      <c r="AC448" s="334"/>
      <c r="AD448" s="333"/>
      <c r="AE448" s="333"/>
      <c r="AF448" s="333"/>
      <c r="AG448" s="333"/>
      <c r="AH448" s="333"/>
      <c r="AI448" s="333"/>
      <c r="AJ448" s="333"/>
      <c r="AK448" s="333"/>
      <c r="AL448" s="333"/>
      <c r="AM448" s="335"/>
      <c r="AN448" s="333"/>
      <c r="AO448" s="335"/>
      <c r="AP448" s="336"/>
      <c r="AQ448" s="337"/>
      <c r="AR448" s="244"/>
      <c r="AS448" s="327"/>
      <c r="AT448" s="328"/>
      <c r="AU448" s="328"/>
      <c r="AV448" s="328"/>
      <c r="AW448" s="328"/>
      <c r="AX448" s="328"/>
      <c r="AY448" s="329"/>
      <c r="AZ448" s="18"/>
      <c r="BA448" s="19"/>
      <c r="BB448" s="33"/>
      <c r="BC448" s="18"/>
      <c r="BD448" s="60"/>
      <c r="BE448" s="331"/>
      <c r="BF448" s="180"/>
      <c r="BH448" s="244"/>
    </row>
    <row r="449" spans="1:60" s="216" customFormat="1" x14ac:dyDescent="0.25">
      <c r="A449" s="46"/>
      <c r="B449" s="18"/>
      <c r="C449" s="328"/>
      <c r="D449" s="328"/>
      <c r="E449" s="328"/>
      <c r="F449" s="329"/>
      <c r="G449" s="328"/>
      <c r="H449" s="336"/>
      <c r="I449" s="332"/>
      <c r="J449" s="334"/>
      <c r="K449" s="218"/>
      <c r="L449" s="325"/>
      <c r="M449" s="326"/>
      <c r="N449" s="334"/>
      <c r="O449" s="46"/>
      <c r="P449" s="327"/>
      <c r="Q449" s="328"/>
      <c r="R449" s="328"/>
      <c r="S449" s="328"/>
      <c r="T449" s="328"/>
      <c r="U449" s="329"/>
      <c r="V449" s="328"/>
      <c r="W449" s="18"/>
      <c r="X449" s="330"/>
      <c r="Y449" s="18"/>
      <c r="Z449" s="60"/>
      <c r="AA449" s="331"/>
      <c r="AB449" s="332"/>
      <c r="AC449" s="334"/>
      <c r="AD449" s="333"/>
      <c r="AE449" s="333"/>
      <c r="AF449" s="333"/>
      <c r="AG449" s="333"/>
      <c r="AH449" s="333"/>
      <c r="AI449" s="333"/>
      <c r="AJ449" s="333"/>
      <c r="AK449" s="333"/>
      <c r="AL449" s="333"/>
      <c r="AM449" s="335"/>
      <c r="AN449" s="333"/>
      <c r="AO449" s="335"/>
      <c r="AP449" s="336"/>
      <c r="AQ449" s="337"/>
      <c r="AR449" s="244"/>
      <c r="AS449" s="327"/>
      <c r="AT449" s="328"/>
      <c r="AU449" s="328"/>
      <c r="AV449" s="328"/>
      <c r="AW449" s="328"/>
      <c r="AX449" s="328"/>
      <c r="AY449" s="329"/>
      <c r="AZ449" s="18"/>
      <c r="BA449" s="19"/>
      <c r="BB449" s="33"/>
      <c r="BC449" s="18"/>
      <c r="BD449" s="60"/>
      <c r="BE449" s="331"/>
      <c r="BF449" s="180"/>
      <c r="BH449" s="244"/>
    </row>
    <row r="450" spans="1:60" s="216" customFormat="1" x14ac:dyDescent="0.25">
      <c r="A450" s="46"/>
      <c r="B450" s="18"/>
      <c r="C450" s="328"/>
      <c r="D450" s="328"/>
      <c r="E450" s="328"/>
      <c r="F450" s="329"/>
      <c r="G450" s="328"/>
      <c r="H450" s="336"/>
      <c r="I450" s="332"/>
      <c r="J450" s="334"/>
      <c r="K450" s="218"/>
      <c r="L450" s="325"/>
      <c r="M450" s="326"/>
      <c r="N450" s="334"/>
      <c r="O450" s="46"/>
      <c r="P450" s="327"/>
      <c r="Q450" s="328"/>
      <c r="R450" s="328"/>
      <c r="S450" s="328"/>
      <c r="T450" s="328"/>
      <c r="U450" s="329"/>
      <c r="V450" s="328"/>
      <c r="W450" s="18"/>
      <c r="X450" s="330"/>
      <c r="Y450" s="18"/>
      <c r="Z450" s="60"/>
      <c r="AA450" s="331"/>
      <c r="AB450" s="332"/>
      <c r="AC450" s="334"/>
      <c r="AD450" s="333"/>
      <c r="AE450" s="333"/>
      <c r="AF450" s="333"/>
      <c r="AG450" s="333"/>
      <c r="AH450" s="333"/>
      <c r="AI450" s="333"/>
      <c r="AJ450" s="333"/>
      <c r="AK450" s="333"/>
      <c r="AL450" s="333"/>
      <c r="AM450" s="335"/>
      <c r="AN450" s="333"/>
      <c r="AO450" s="335"/>
      <c r="AP450" s="336"/>
      <c r="AQ450" s="337"/>
      <c r="AR450" s="244"/>
      <c r="AS450" s="327"/>
      <c r="AT450" s="328"/>
      <c r="AU450" s="328"/>
      <c r="AV450" s="328"/>
      <c r="AW450" s="328"/>
      <c r="AX450" s="328"/>
      <c r="AY450" s="329"/>
      <c r="AZ450" s="18"/>
      <c r="BA450" s="19"/>
      <c r="BB450" s="33"/>
      <c r="BC450" s="18"/>
      <c r="BD450" s="60"/>
      <c r="BE450" s="331"/>
      <c r="BF450" s="180"/>
      <c r="BH450" s="244"/>
    </row>
    <row r="451" spans="1:60" s="216" customFormat="1" x14ac:dyDescent="0.25">
      <c r="A451" s="46"/>
      <c r="B451" s="18"/>
      <c r="C451" s="328"/>
      <c r="D451" s="328"/>
      <c r="E451" s="328"/>
      <c r="F451" s="329"/>
      <c r="G451" s="328"/>
      <c r="H451" s="336"/>
      <c r="I451" s="332"/>
      <c r="J451" s="334"/>
      <c r="K451" s="218"/>
      <c r="L451" s="325"/>
      <c r="M451" s="326"/>
      <c r="N451" s="334"/>
      <c r="O451" s="46"/>
      <c r="P451" s="327"/>
      <c r="Q451" s="328"/>
      <c r="R451" s="328"/>
      <c r="S451" s="328"/>
      <c r="T451" s="328"/>
      <c r="U451" s="329"/>
      <c r="V451" s="328"/>
      <c r="W451" s="18"/>
      <c r="X451" s="330"/>
      <c r="Y451" s="18"/>
      <c r="Z451" s="60"/>
      <c r="AA451" s="331"/>
      <c r="AB451" s="332"/>
      <c r="AC451" s="334"/>
      <c r="AD451" s="333"/>
      <c r="AE451" s="333"/>
      <c r="AF451" s="333"/>
      <c r="AG451" s="333"/>
      <c r="AH451" s="333"/>
      <c r="AI451" s="333"/>
      <c r="AJ451" s="333"/>
      <c r="AK451" s="333"/>
      <c r="AL451" s="333"/>
      <c r="AM451" s="335"/>
      <c r="AN451" s="333"/>
      <c r="AO451" s="335"/>
      <c r="AP451" s="336"/>
      <c r="AQ451" s="337"/>
      <c r="AR451" s="244"/>
      <c r="AS451" s="327"/>
      <c r="AT451" s="328"/>
      <c r="AU451" s="328"/>
      <c r="AV451" s="328"/>
      <c r="AW451" s="328"/>
      <c r="AX451" s="328"/>
      <c r="AY451" s="329"/>
      <c r="AZ451" s="18"/>
      <c r="BA451" s="19"/>
      <c r="BB451" s="33"/>
      <c r="BC451" s="18"/>
      <c r="BD451" s="60"/>
      <c r="BE451" s="331"/>
      <c r="BF451" s="180"/>
      <c r="BH451" s="244"/>
    </row>
    <row r="452" spans="1:60" s="216" customFormat="1" x14ac:dyDescent="0.25">
      <c r="A452" s="46"/>
      <c r="B452" s="18"/>
      <c r="C452" s="328"/>
      <c r="D452" s="328"/>
      <c r="E452" s="328"/>
      <c r="F452" s="329"/>
      <c r="G452" s="328"/>
      <c r="H452" s="336"/>
      <c r="I452" s="332"/>
      <c r="J452" s="334"/>
      <c r="K452" s="218"/>
      <c r="L452" s="325"/>
      <c r="M452" s="326"/>
      <c r="N452" s="334"/>
      <c r="O452" s="46"/>
      <c r="P452" s="327"/>
      <c r="Q452" s="328"/>
      <c r="R452" s="328"/>
      <c r="S452" s="328"/>
      <c r="T452" s="328"/>
      <c r="U452" s="329"/>
      <c r="V452" s="328"/>
      <c r="W452" s="18"/>
      <c r="X452" s="330"/>
      <c r="Y452" s="18"/>
      <c r="Z452" s="60"/>
      <c r="AA452" s="331"/>
      <c r="AB452" s="332"/>
      <c r="AC452" s="334"/>
      <c r="AD452" s="333"/>
      <c r="AE452" s="333"/>
      <c r="AF452" s="333"/>
      <c r="AG452" s="333"/>
      <c r="AH452" s="333"/>
      <c r="AI452" s="333"/>
      <c r="AJ452" s="333"/>
      <c r="AK452" s="333"/>
      <c r="AL452" s="333"/>
      <c r="AM452" s="335"/>
      <c r="AN452" s="333"/>
      <c r="AO452" s="335"/>
      <c r="AP452" s="336"/>
      <c r="AQ452" s="337"/>
      <c r="AR452" s="244"/>
      <c r="AS452" s="327"/>
      <c r="AT452" s="328"/>
      <c r="AU452" s="328"/>
      <c r="AV452" s="328"/>
      <c r="AW452" s="328"/>
      <c r="AX452" s="328"/>
      <c r="AY452" s="329"/>
      <c r="AZ452" s="18"/>
      <c r="BA452" s="19"/>
      <c r="BB452" s="33"/>
      <c r="BC452" s="18"/>
      <c r="BD452" s="60"/>
      <c r="BE452" s="331"/>
      <c r="BF452" s="180"/>
      <c r="BH452" s="244"/>
    </row>
    <row r="453" spans="1:60" s="216" customFormat="1" x14ac:dyDescent="0.25">
      <c r="A453" s="46"/>
      <c r="B453" s="18"/>
      <c r="C453" s="328"/>
      <c r="D453" s="328"/>
      <c r="E453" s="328"/>
      <c r="F453" s="329"/>
      <c r="G453" s="328"/>
      <c r="H453" s="336"/>
      <c r="I453" s="332"/>
      <c r="J453" s="334"/>
      <c r="K453" s="218"/>
      <c r="L453" s="325"/>
      <c r="M453" s="326"/>
      <c r="N453" s="334"/>
      <c r="O453" s="46"/>
      <c r="P453" s="327"/>
      <c r="Q453" s="328"/>
      <c r="R453" s="328"/>
      <c r="S453" s="328"/>
      <c r="T453" s="328"/>
      <c r="U453" s="329"/>
      <c r="V453" s="328"/>
      <c r="W453" s="18"/>
      <c r="X453" s="330"/>
      <c r="Y453" s="18"/>
      <c r="Z453" s="60"/>
      <c r="AA453" s="331"/>
      <c r="AB453" s="332"/>
      <c r="AC453" s="334"/>
      <c r="AD453" s="333"/>
      <c r="AE453" s="333"/>
      <c r="AF453" s="333"/>
      <c r="AG453" s="333"/>
      <c r="AH453" s="333"/>
      <c r="AI453" s="333"/>
      <c r="AJ453" s="333"/>
      <c r="AK453" s="333"/>
      <c r="AL453" s="333"/>
      <c r="AM453" s="335"/>
      <c r="AN453" s="333"/>
      <c r="AO453" s="335"/>
      <c r="AP453" s="336"/>
      <c r="AQ453" s="337"/>
      <c r="AR453" s="244"/>
      <c r="AS453" s="327"/>
      <c r="AT453" s="328"/>
      <c r="AU453" s="328"/>
      <c r="AV453" s="328"/>
      <c r="AW453" s="328"/>
      <c r="AX453" s="328"/>
      <c r="AY453" s="329"/>
      <c r="AZ453" s="18"/>
      <c r="BA453" s="19"/>
      <c r="BB453" s="33"/>
      <c r="BC453" s="18"/>
      <c r="BD453" s="60"/>
      <c r="BE453" s="331"/>
      <c r="BF453" s="180"/>
      <c r="BH453" s="244"/>
    </row>
    <row r="454" spans="1:60" s="216" customFormat="1" x14ac:dyDescent="0.25">
      <c r="A454" s="46"/>
      <c r="B454" s="18"/>
      <c r="C454" s="328"/>
      <c r="D454" s="328"/>
      <c r="E454" s="328"/>
      <c r="F454" s="329"/>
      <c r="G454" s="328"/>
      <c r="H454" s="336"/>
      <c r="I454" s="332"/>
      <c r="J454" s="334"/>
      <c r="K454" s="218"/>
      <c r="L454" s="325"/>
      <c r="M454" s="326"/>
      <c r="N454" s="334"/>
      <c r="O454" s="46"/>
      <c r="P454" s="327"/>
      <c r="Q454" s="328"/>
      <c r="R454" s="328"/>
      <c r="S454" s="328"/>
      <c r="T454" s="328"/>
      <c r="U454" s="329"/>
      <c r="V454" s="328"/>
      <c r="W454" s="18"/>
      <c r="X454" s="330"/>
      <c r="Y454" s="18"/>
      <c r="Z454" s="60"/>
      <c r="AA454" s="331"/>
      <c r="AB454" s="332"/>
      <c r="AC454" s="334"/>
      <c r="AD454" s="333"/>
      <c r="AE454" s="333"/>
      <c r="AF454" s="333"/>
      <c r="AG454" s="333"/>
      <c r="AH454" s="333"/>
      <c r="AI454" s="333"/>
      <c r="AJ454" s="333"/>
      <c r="AK454" s="333"/>
      <c r="AL454" s="333"/>
      <c r="AM454" s="335"/>
      <c r="AN454" s="333"/>
      <c r="AO454" s="335"/>
      <c r="AP454" s="336"/>
      <c r="AQ454" s="337"/>
      <c r="AR454" s="244"/>
      <c r="AS454" s="327"/>
      <c r="AT454" s="328"/>
      <c r="AU454" s="328"/>
      <c r="AV454" s="328"/>
      <c r="AW454" s="328"/>
      <c r="AX454" s="328"/>
      <c r="AY454" s="329"/>
      <c r="AZ454" s="18"/>
      <c r="BA454" s="19"/>
      <c r="BB454" s="33"/>
      <c r="BC454" s="18"/>
      <c r="BD454" s="60"/>
      <c r="BE454" s="331"/>
      <c r="BF454" s="180"/>
      <c r="BH454" s="244"/>
    </row>
    <row r="455" spans="1:60" s="216" customFormat="1" x14ac:dyDescent="0.25">
      <c r="A455" s="46"/>
      <c r="B455" s="18"/>
      <c r="C455" s="328"/>
      <c r="D455" s="328"/>
      <c r="E455" s="328"/>
      <c r="F455" s="329"/>
      <c r="G455" s="328"/>
      <c r="H455" s="336"/>
      <c r="I455" s="332"/>
      <c r="J455" s="334"/>
      <c r="K455" s="218"/>
      <c r="L455" s="325"/>
      <c r="M455" s="326"/>
      <c r="N455" s="334"/>
      <c r="O455" s="46"/>
      <c r="P455" s="327"/>
      <c r="Q455" s="328"/>
      <c r="R455" s="328"/>
      <c r="S455" s="328"/>
      <c r="T455" s="328"/>
      <c r="U455" s="329"/>
      <c r="V455" s="328"/>
      <c r="W455" s="18"/>
      <c r="X455" s="330"/>
      <c r="Y455" s="18"/>
      <c r="Z455" s="60"/>
      <c r="AA455" s="331"/>
      <c r="AB455" s="332"/>
      <c r="AC455" s="334"/>
      <c r="AD455" s="333"/>
      <c r="AE455" s="333"/>
      <c r="AF455" s="333"/>
      <c r="AG455" s="333"/>
      <c r="AH455" s="333"/>
      <c r="AI455" s="333"/>
      <c r="AJ455" s="333"/>
      <c r="AK455" s="333"/>
      <c r="AL455" s="333"/>
      <c r="AM455" s="335"/>
      <c r="AN455" s="333"/>
      <c r="AO455" s="335"/>
      <c r="AP455" s="336"/>
      <c r="AQ455" s="337"/>
      <c r="AR455" s="244"/>
      <c r="AS455" s="327"/>
      <c r="AT455" s="328"/>
      <c r="AU455" s="328"/>
      <c r="AV455" s="328"/>
      <c r="AW455" s="328"/>
      <c r="AX455" s="328"/>
      <c r="AY455" s="329"/>
      <c r="AZ455" s="18"/>
      <c r="BA455" s="19"/>
      <c r="BB455" s="33"/>
      <c r="BC455" s="18"/>
      <c r="BD455" s="60"/>
      <c r="BE455" s="331"/>
      <c r="BF455" s="180"/>
      <c r="BH455" s="244"/>
    </row>
    <row r="456" spans="1:60" s="216" customFormat="1" x14ac:dyDescent="0.25">
      <c r="A456" s="46"/>
      <c r="B456" s="18"/>
      <c r="C456" s="328"/>
      <c r="D456" s="328"/>
      <c r="E456" s="328"/>
      <c r="F456" s="329"/>
      <c r="G456" s="328"/>
      <c r="H456" s="336"/>
      <c r="I456" s="332"/>
      <c r="J456" s="334"/>
      <c r="K456" s="218"/>
      <c r="L456" s="325"/>
      <c r="M456" s="326"/>
      <c r="N456" s="334"/>
      <c r="O456" s="46"/>
      <c r="P456" s="327"/>
      <c r="Q456" s="328"/>
      <c r="R456" s="328"/>
      <c r="S456" s="328"/>
      <c r="T456" s="328"/>
      <c r="U456" s="329"/>
      <c r="V456" s="328"/>
      <c r="W456" s="18"/>
      <c r="X456" s="330"/>
      <c r="Y456" s="18"/>
      <c r="Z456" s="60"/>
      <c r="AA456" s="331"/>
      <c r="AB456" s="332"/>
      <c r="AC456" s="334"/>
      <c r="AD456" s="333"/>
      <c r="AE456" s="333"/>
      <c r="AF456" s="333"/>
      <c r="AG456" s="333"/>
      <c r="AH456" s="333"/>
      <c r="AI456" s="333"/>
      <c r="AJ456" s="333"/>
      <c r="AK456" s="333"/>
      <c r="AL456" s="333"/>
      <c r="AM456" s="335"/>
      <c r="AN456" s="333"/>
      <c r="AO456" s="335"/>
      <c r="AP456" s="336"/>
      <c r="AQ456" s="337"/>
      <c r="AR456" s="244"/>
      <c r="AS456" s="327"/>
      <c r="AT456" s="328"/>
      <c r="AU456" s="328"/>
      <c r="AV456" s="328"/>
      <c r="AW456" s="328"/>
      <c r="AX456" s="328"/>
      <c r="AY456" s="329"/>
      <c r="AZ456" s="18"/>
      <c r="BA456" s="19"/>
      <c r="BB456" s="33"/>
      <c r="BC456" s="18"/>
      <c r="BD456" s="60"/>
      <c r="BE456" s="331"/>
      <c r="BF456" s="180"/>
      <c r="BH456" s="244"/>
    </row>
    <row r="457" spans="1:60" s="216" customFormat="1" x14ac:dyDescent="0.25">
      <c r="A457" s="46"/>
      <c r="B457" s="18"/>
      <c r="C457" s="328"/>
      <c r="D457" s="328"/>
      <c r="E457" s="328"/>
      <c r="F457" s="329"/>
      <c r="G457" s="328"/>
      <c r="H457" s="336"/>
      <c r="I457" s="332"/>
      <c r="J457" s="334"/>
      <c r="K457" s="218"/>
      <c r="L457" s="325"/>
      <c r="M457" s="326"/>
      <c r="N457" s="334"/>
      <c r="O457" s="46"/>
      <c r="P457" s="327"/>
      <c r="Q457" s="328"/>
      <c r="R457" s="328"/>
      <c r="S457" s="328"/>
      <c r="T457" s="328"/>
      <c r="U457" s="329"/>
      <c r="V457" s="328"/>
      <c r="W457" s="18"/>
      <c r="X457" s="330"/>
      <c r="Y457" s="18"/>
      <c r="Z457" s="60"/>
      <c r="AA457" s="331"/>
      <c r="AB457" s="332"/>
      <c r="AC457" s="334"/>
      <c r="AD457" s="333"/>
      <c r="AE457" s="333"/>
      <c r="AF457" s="333"/>
      <c r="AG457" s="333"/>
      <c r="AH457" s="333"/>
      <c r="AI457" s="333"/>
      <c r="AJ457" s="333"/>
      <c r="AK457" s="333"/>
      <c r="AL457" s="333"/>
      <c r="AM457" s="335"/>
      <c r="AN457" s="333"/>
      <c r="AO457" s="335"/>
      <c r="AP457" s="336"/>
      <c r="AQ457" s="337"/>
      <c r="AR457" s="244"/>
      <c r="AS457" s="327"/>
      <c r="AT457" s="328"/>
      <c r="AU457" s="328"/>
      <c r="AV457" s="328"/>
      <c r="AW457" s="328"/>
      <c r="AX457" s="328"/>
      <c r="AY457" s="329"/>
      <c r="AZ457" s="18"/>
      <c r="BA457" s="19"/>
      <c r="BB457" s="33"/>
      <c r="BC457" s="18"/>
      <c r="BD457" s="60"/>
      <c r="BE457" s="331"/>
      <c r="BF457" s="180"/>
      <c r="BH457" s="244"/>
    </row>
    <row r="458" spans="1:60" s="216" customFormat="1" x14ac:dyDescent="0.25">
      <c r="A458" s="46"/>
      <c r="B458" s="18"/>
      <c r="C458" s="328"/>
      <c r="D458" s="328"/>
      <c r="E458" s="328"/>
      <c r="F458" s="329"/>
      <c r="G458" s="328"/>
      <c r="H458" s="336"/>
      <c r="I458" s="332"/>
      <c r="J458" s="334"/>
      <c r="K458" s="218"/>
      <c r="L458" s="325"/>
      <c r="M458" s="326"/>
      <c r="N458" s="334"/>
      <c r="O458" s="46"/>
      <c r="P458" s="327"/>
      <c r="Q458" s="328"/>
      <c r="R458" s="328"/>
      <c r="S458" s="328"/>
      <c r="T458" s="328"/>
      <c r="U458" s="329"/>
      <c r="V458" s="328"/>
      <c r="W458" s="18"/>
      <c r="X458" s="330"/>
      <c r="Y458" s="18"/>
      <c r="Z458" s="60"/>
      <c r="AA458" s="331"/>
      <c r="AB458" s="332"/>
      <c r="AC458" s="334"/>
      <c r="AD458" s="333"/>
      <c r="AE458" s="333"/>
      <c r="AF458" s="333"/>
      <c r="AG458" s="333"/>
      <c r="AH458" s="333"/>
      <c r="AI458" s="333"/>
      <c r="AJ458" s="333"/>
      <c r="AK458" s="333"/>
      <c r="AL458" s="333"/>
      <c r="AM458" s="335"/>
      <c r="AN458" s="333"/>
      <c r="AO458" s="335"/>
      <c r="AP458" s="336"/>
      <c r="AQ458" s="337"/>
      <c r="AR458" s="244"/>
      <c r="AS458" s="327"/>
      <c r="AT458" s="328"/>
      <c r="AU458" s="328"/>
      <c r="AV458" s="328"/>
      <c r="AW458" s="328"/>
      <c r="AX458" s="328"/>
      <c r="AY458" s="329"/>
      <c r="AZ458" s="18"/>
      <c r="BA458" s="19"/>
      <c r="BB458" s="33"/>
      <c r="BC458" s="18"/>
      <c r="BD458" s="60"/>
      <c r="BE458" s="331"/>
      <c r="BF458" s="180"/>
      <c r="BH458" s="244"/>
    </row>
    <row r="459" spans="1:60" s="216" customFormat="1" x14ac:dyDescent="0.25">
      <c r="A459" s="46"/>
      <c r="B459" s="18"/>
      <c r="C459" s="328"/>
      <c r="D459" s="328"/>
      <c r="E459" s="328"/>
      <c r="F459" s="329"/>
      <c r="G459" s="328"/>
      <c r="H459" s="336"/>
      <c r="I459" s="332"/>
      <c r="J459" s="334"/>
      <c r="K459" s="218"/>
      <c r="L459" s="325"/>
      <c r="M459" s="326"/>
      <c r="N459" s="334"/>
      <c r="O459" s="46"/>
      <c r="P459" s="327"/>
      <c r="Q459" s="328"/>
      <c r="R459" s="328"/>
      <c r="S459" s="328"/>
      <c r="T459" s="328"/>
      <c r="U459" s="329"/>
      <c r="V459" s="328"/>
      <c r="W459" s="18"/>
      <c r="X459" s="330"/>
      <c r="Y459" s="18"/>
      <c r="Z459" s="60"/>
      <c r="AA459" s="331"/>
      <c r="AB459" s="332"/>
      <c r="AC459" s="334"/>
      <c r="AD459" s="333"/>
      <c r="AE459" s="333"/>
      <c r="AF459" s="333"/>
      <c r="AG459" s="333"/>
      <c r="AH459" s="333"/>
      <c r="AI459" s="333"/>
      <c r="AJ459" s="333"/>
      <c r="AK459" s="333"/>
      <c r="AL459" s="333"/>
      <c r="AM459" s="335"/>
      <c r="AN459" s="333"/>
      <c r="AO459" s="335"/>
      <c r="AP459" s="336"/>
      <c r="AQ459" s="337"/>
      <c r="AR459" s="244"/>
      <c r="AS459" s="327"/>
      <c r="AT459" s="328"/>
      <c r="AU459" s="328"/>
      <c r="AV459" s="328"/>
      <c r="AW459" s="328"/>
      <c r="AX459" s="328"/>
      <c r="AY459" s="329"/>
      <c r="AZ459" s="18"/>
      <c r="BA459" s="19"/>
      <c r="BB459" s="33"/>
      <c r="BC459" s="18"/>
      <c r="BD459" s="60"/>
      <c r="BE459" s="331"/>
      <c r="BF459" s="180"/>
      <c r="BH459" s="244"/>
    </row>
    <row r="460" spans="1:60" s="216" customFormat="1" x14ac:dyDescent="0.25">
      <c r="A460" s="46"/>
      <c r="B460" s="18"/>
      <c r="C460" s="328"/>
      <c r="D460" s="328"/>
      <c r="E460" s="328"/>
      <c r="F460" s="329"/>
      <c r="G460" s="328"/>
      <c r="H460" s="336"/>
      <c r="I460" s="332"/>
      <c r="J460" s="334"/>
      <c r="K460" s="218"/>
      <c r="L460" s="325"/>
      <c r="M460" s="326"/>
      <c r="N460" s="334"/>
      <c r="O460" s="46"/>
      <c r="P460" s="327"/>
      <c r="Q460" s="328"/>
      <c r="R460" s="328"/>
      <c r="S460" s="328"/>
      <c r="T460" s="328"/>
      <c r="U460" s="329"/>
      <c r="V460" s="328"/>
      <c r="W460" s="18"/>
      <c r="X460" s="330"/>
      <c r="Y460" s="18"/>
      <c r="Z460" s="60"/>
      <c r="AA460" s="331"/>
      <c r="AB460" s="332"/>
      <c r="AC460" s="334"/>
      <c r="AD460" s="333"/>
      <c r="AE460" s="333"/>
      <c r="AF460" s="333"/>
      <c r="AG460" s="333"/>
      <c r="AH460" s="333"/>
      <c r="AI460" s="333"/>
      <c r="AJ460" s="333"/>
      <c r="AK460" s="333"/>
      <c r="AL460" s="333"/>
      <c r="AM460" s="335"/>
      <c r="AN460" s="333"/>
      <c r="AO460" s="335"/>
      <c r="AP460" s="336"/>
      <c r="AQ460" s="337"/>
      <c r="AR460" s="244"/>
      <c r="AS460" s="327"/>
      <c r="AT460" s="328"/>
      <c r="AU460" s="328"/>
      <c r="AV460" s="328"/>
      <c r="AW460" s="328"/>
      <c r="AX460" s="328"/>
      <c r="AY460" s="329"/>
      <c r="AZ460" s="18"/>
      <c r="BA460" s="19"/>
      <c r="BB460" s="33"/>
      <c r="BC460" s="18"/>
      <c r="BD460" s="60"/>
      <c r="BE460" s="331"/>
      <c r="BF460" s="180"/>
      <c r="BH460" s="244"/>
    </row>
    <row r="461" spans="1:60" s="216" customFormat="1" x14ac:dyDescent="0.25">
      <c r="A461" s="46"/>
      <c r="B461" s="18"/>
      <c r="C461" s="328"/>
      <c r="D461" s="328"/>
      <c r="E461" s="328"/>
      <c r="F461" s="329"/>
      <c r="G461" s="328"/>
      <c r="H461" s="336"/>
      <c r="I461" s="332"/>
      <c r="J461" s="334"/>
      <c r="K461" s="218"/>
      <c r="L461" s="325"/>
      <c r="M461" s="326"/>
      <c r="N461" s="334"/>
      <c r="O461" s="46"/>
      <c r="P461" s="327"/>
      <c r="Q461" s="328"/>
      <c r="R461" s="328"/>
      <c r="S461" s="328"/>
      <c r="T461" s="328"/>
      <c r="U461" s="329"/>
      <c r="V461" s="328"/>
      <c r="W461" s="18"/>
      <c r="X461" s="330"/>
      <c r="Y461" s="18"/>
      <c r="Z461" s="60"/>
      <c r="AA461" s="331"/>
      <c r="AB461" s="332"/>
      <c r="AC461" s="334"/>
      <c r="AD461" s="333"/>
      <c r="AE461" s="333"/>
      <c r="AF461" s="333"/>
      <c r="AG461" s="333"/>
      <c r="AH461" s="333"/>
      <c r="AI461" s="333"/>
      <c r="AJ461" s="333"/>
      <c r="AK461" s="333"/>
      <c r="AL461" s="333"/>
      <c r="AM461" s="335"/>
      <c r="AN461" s="333"/>
      <c r="AO461" s="335"/>
      <c r="AP461" s="336"/>
      <c r="AQ461" s="337"/>
      <c r="AR461" s="244"/>
      <c r="AS461" s="327"/>
      <c r="AT461" s="328"/>
      <c r="AU461" s="328"/>
      <c r="AV461" s="328"/>
      <c r="AW461" s="328"/>
      <c r="AX461" s="328"/>
      <c r="AY461" s="329"/>
      <c r="AZ461" s="18"/>
      <c r="BA461" s="19"/>
      <c r="BB461" s="33"/>
      <c r="BC461" s="18"/>
      <c r="BD461" s="60"/>
      <c r="BE461" s="331"/>
      <c r="BF461" s="180"/>
      <c r="BH461" s="244"/>
    </row>
    <row r="462" spans="1:60" s="216" customFormat="1" x14ac:dyDescent="0.25">
      <c r="A462" s="46"/>
      <c r="B462" s="18"/>
      <c r="C462" s="328"/>
      <c r="D462" s="328"/>
      <c r="E462" s="328"/>
      <c r="F462" s="329"/>
      <c r="G462" s="328"/>
      <c r="H462" s="336"/>
      <c r="I462" s="332"/>
      <c r="J462" s="334"/>
      <c r="K462" s="218"/>
      <c r="L462" s="325"/>
      <c r="M462" s="326"/>
      <c r="N462" s="334"/>
      <c r="O462" s="46"/>
      <c r="P462" s="327"/>
      <c r="Q462" s="328"/>
      <c r="R462" s="328"/>
      <c r="S462" s="328"/>
      <c r="T462" s="328"/>
      <c r="U462" s="329"/>
      <c r="V462" s="328"/>
      <c r="W462" s="18"/>
      <c r="X462" s="330"/>
      <c r="Y462" s="18"/>
      <c r="Z462" s="60"/>
      <c r="AA462" s="331"/>
      <c r="AB462" s="332"/>
      <c r="AC462" s="334"/>
      <c r="AD462" s="333"/>
      <c r="AE462" s="333"/>
      <c r="AF462" s="333"/>
      <c r="AG462" s="333"/>
      <c r="AH462" s="333"/>
      <c r="AI462" s="333"/>
      <c r="AJ462" s="333"/>
      <c r="AK462" s="333"/>
      <c r="AL462" s="333"/>
      <c r="AM462" s="335"/>
      <c r="AN462" s="333"/>
      <c r="AO462" s="335"/>
      <c r="AP462" s="336"/>
      <c r="AQ462" s="337"/>
      <c r="AR462" s="244"/>
      <c r="AS462" s="327"/>
      <c r="AT462" s="328"/>
      <c r="AU462" s="328"/>
      <c r="AV462" s="328"/>
      <c r="AW462" s="328"/>
      <c r="AX462" s="328"/>
      <c r="AY462" s="329"/>
      <c r="AZ462" s="18"/>
      <c r="BA462" s="19"/>
      <c r="BB462" s="33"/>
      <c r="BC462" s="18"/>
      <c r="BD462" s="60"/>
      <c r="BE462" s="331"/>
      <c r="BF462" s="180"/>
      <c r="BH462" s="244"/>
    </row>
    <row r="463" spans="1:60" s="216" customFormat="1" x14ac:dyDescent="0.25">
      <c r="A463" s="46"/>
      <c r="B463" s="18"/>
      <c r="C463" s="328"/>
      <c r="D463" s="328"/>
      <c r="E463" s="328"/>
      <c r="F463" s="329"/>
      <c r="G463" s="328"/>
      <c r="H463" s="336"/>
      <c r="I463" s="332"/>
      <c r="J463" s="334"/>
      <c r="K463" s="218"/>
      <c r="L463" s="325"/>
      <c r="M463" s="326"/>
      <c r="N463" s="334"/>
      <c r="O463" s="46"/>
      <c r="P463" s="327"/>
      <c r="Q463" s="328"/>
      <c r="R463" s="328"/>
      <c r="S463" s="328"/>
      <c r="T463" s="328"/>
      <c r="U463" s="329"/>
      <c r="V463" s="328"/>
      <c r="W463" s="18"/>
      <c r="X463" s="330"/>
      <c r="Y463" s="18"/>
      <c r="Z463" s="60"/>
      <c r="AA463" s="331"/>
      <c r="AB463" s="332"/>
      <c r="AC463" s="334"/>
      <c r="AD463" s="333"/>
      <c r="AE463" s="333"/>
      <c r="AF463" s="333"/>
      <c r="AG463" s="333"/>
      <c r="AH463" s="333"/>
      <c r="AI463" s="333"/>
      <c r="AJ463" s="333"/>
      <c r="AK463" s="333"/>
      <c r="AL463" s="333"/>
      <c r="AM463" s="335"/>
      <c r="AN463" s="333"/>
      <c r="AO463" s="335"/>
      <c r="AP463" s="336"/>
      <c r="AQ463" s="337"/>
      <c r="AR463" s="244"/>
      <c r="AS463" s="327"/>
      <c r="AT463" s="328"/>
      <c r="AU463" s="328"/>
      <c r="AV463" s="328"/>
      <c r="AW463" s="328"/>
      <c r="AX463" s="328"/>
      <c r="AY463" s="329"/>
      <c r="AZ463" s="18"/>
      <c r="BA463" s="19"/>
      <c r="BB463" s="33"/>
      <c r="BC463" s="18"/>
      <c r="BD463" s="60"/>
      <c r="BE463" s="331"/>
      <c r="BF463" s="180"/>
      <c r="BH463" s="244"/>
    </row>
    <row r="464" spans="1:60" s="216" customFormat="1" x14ac:dyDescent="0.25">
      <c r="A464" s="46"/>
      <c r="B464" s="18"/>
      <c r="C464" s="328"/>
      <c r="D464" s="328"/>
      <c r="E464" s="328"/>
      <c r="F464" s="329"/>
      <c r="G464" s="328"/>
      <c r="H464" s="336"/>
      <c r="I464" s="332"/>
      <c r="J464" s="334"/>
      <c r="K464" s="218"/>
      <c r="L464" s="325"/>
      <c r="M464" s="326"/>
      <c r="N464" s="334"/>
      <c r="O464" s="46"/>
      <c r="P464" s="327"/>
      <c r="Q464" s="328"/>
      <c r="R464" s="328"/>
      <c r="S464" s="328"/>
      <c r="T464" s="328"/>
      <c r="U464" s="329"/>
      <c r="V464" s="328"/>
      <c r="W464" s="18"/>
      <c r="X464" s="330"/>
      <c r="Y464" s="18"/>
      <c r="Z464" s="60"/>
      <c r="AA464" s="331"/>
      <c r="AB464" s="332"/>
      <c r="AC464" s="334"/>
      <c r="AD464" s="333"/>
      <c r="AE464" s="333"/>
      <c r="AF464" s="333"/>
      <c r="AG464" s="333"/>
      <c r="AH464" s="333"/>
      <c r="AI464" s="333"/>
      <c r="AJ464" s="333"/>
      <c r="AK464" s="333"/>
      <c r="AL464" s="333"/>
      <c r="AM464" s="335"/>
      <c r="AN464" s="333"/>
      <c r="AO464" s="335"/>
      <c r="AP464" s="336"/>
      <c r="AQ464" s="337"/>
      <c r="AR464" s="244"/>
      <c r="AS464" s="327"/>
      <c r="AT464" s="328"/>
      <c r="AU464" s="328"/>
      <c r="AV464" s="328"/>
      <c r="AW464" s="328"/>
      <c r="AX464" s="328"/>
      <c r="AY464" s="329"/>
      <c r="AZ464" s="18"/>
      <c r="BA464" s="19"/>
      <c r="BB464" s="33"/>
      <c r="BC464" s="18"/>
      <c r="BD464" s="60"/>
      <c r="BE464" s="331"/>
      <c r="BF464" s="180"/>
      <c r="BH464" s="244"/>
    </row>
    <row r="465" spans="1:60" s="216" customFormat="1" x14ac:dyDescent="0.25">
      <c r="A465" s="46"/>
      <c r="B465" s="18"/>
      <c r="C465" s="328"/>
      <c r="D465" s="328"/>
      <c r="E465" s="328"/>
      <c r="F465" s="329"/>
      <c r="G465" s="328"/>
      <c r="H465" s="336"/>
      <c r="I465" s="332"/>
      <c r="J465" s="334"/>
      <c r="K465" s="218"/>
      <c r="L465" s="325"/>
      <c r="M465" s="326"/>
      <c r="N465" s="334"/>
      <c r="O465" s="46"/>
      <c r="P465" s="327"/>
      <c r="Q465" s="328"/>
      <c r="R465" s="328"/>
      <c r="S465" s="328"/>
      <c r="T465" s="328"/>
      <c r="U465" s="329"/>
      <c r="V465" s="328"/>
      <c r="W465" s="18"/>
      <c r="X465" s="330"/>
      <c r="Y465" s="18"/>
      <c r="Z465" s="60"/>
      <c r="AA465" s="331"/>
      <c r="AB465" s="332"/>
      <c r="AC465" s="334"/>
      <c r="AD465" s="333"/>
      <c r="AE465" s="333"/>
      <c r="AF465" s="333"/>
      <c r="AG465" s="333"/>
      <c r="AH465" s="333"/>
      <c r="AI465" s="333"/>
      <c r="AJ465" s="333"/>
      <c r="AK465" s="333"/>
      <c r="AL465" s="333"/>
      <c r="AM465" s="335"/>
      <c r="AN465" s="333"/>
      <c r="AO465" s="335"/>
      <c r="AP465" s="336"/>
      <c r="AQ465" s="337"/>
      <c r="AR465" s="244"/>
      <c r="AS465" s="327"/>
      <c r="AT465" s="328"/>
      <c r="AU465" s="328"/>
      <c r="AV465" s="328"/>
      <c r="AW465" s="328"/>
      <c r="AX465" s="328"/>
      <c r="AY465" s="329"/>
      <c r="AZ465" s="18"/>
      <c r="BA465" s="19"/>
      <c r="BB465" s="33"/>
      <c r="BC465" s="18"/>
      <c r="BD465" s="60"/>
      <c r="BE465" s="331"/>
      <c r="BF465" s="180"/>
      <c r="BH465" s="244"/>
    </row>
    <row r="466" spans="1:60" s="216" customFormat="1" x14ac:dyDescent="0.25">
      <c r="A466" s="46"/>
      <c r="B466" s="18"/>
      <c r="C466" s="328"/>
      <c r="D466" s="328"/>
      <c r="E466" s="328"/>
      <c r="F466" s="329"/>
      <c r="G466" s="328"/>
      <c r="H466" s="336"/>
      <c r="I466" s="332"/>
      <c r="J466" s="334"/>
      <c r="K466" s="218"/>
      <c r="L466" s="325"/>
      <c r="M466" s="326"/>
      <c r="N466" s="334"/>
      <c r="O466" s="46"/>
      <c r="P466" s="327"/>
      <c r="Q466" s="328"/>
      <c r="R466" s="328"/>
      <c r="S466" s="328"/>
      <c r="T466" s="328"/>
      <c r="U466" s="329"/>
      <c r="V466" s="328"/>
      <c r="W466" s="18"/>
      <c r="X466" s="330"/>
      <c r="Y466" s="18"/>
      <c r="Z466" s="60"/>
      <c r="AA466" s="331"/>
      <c r="AB466" s="332"/>
      <c r="AC466" s="334"/>
      <c r="AD466" s="333"/>
      <c r="AE466" s="333"/>
      <c r="AF466" s="333"/>
      <c r="AG466" s="333"/>
      <c r="AH466" s="333"/>
      <c r="AI466" s="333"/>
      <c r="AJ466" s="333"/>
      <c r="AK466" s="333"/>
      <c r="AL466" s="333"/>
      <c r="AM466" s="335"/>
      <c r="AN466" s="333"/>
      <c r="AO466" s="335"/>
      <c r="AP466" s="336"/>
      <c r="AQ466" s="337"/>
      <c r="AR466" s="244"/>
      <c r="AS466" s="327"/>
      <c r="AT466" s="328"/>
      <c r="AU466" s="328"/>
      <c r="AV466" s="328"/>
      <c r="AW466" s="328"/>
      <c r="AX466" s="328"/>
      <c r="AY466" s="329"/>
      <c r="AZ466" s="18"/>
      <c r="BA466" s="19"/>
      <c r="BB466" s="33"/>
      <c r="BC466" s="18"/>
      <c r="BD466" s="60"/>
      <c r="BE466" s="331"/>
      <c r="BF466" s="180"/>
      <c r="BH466" s="244"/>
    </row>
    <row r="467" spans="1:60" s="216" customFormat="1" x14ac:dyDescent="0.25">
      <c r="A467" s="46"/>
      <c r="B467" s="18"/>
      <c r="C467" s="328"/>
      <c r="D467" s="328"/>
      <c r="E467" s="328"/>
      <c r="F467" s="329"/>
      <c r="G467" s="328"/>
      <c r="H467" s="336"/>
      <c r="I467" s="332"/>
      <c r="J467" s="334"/>
      <c r="K467" s="218"/>
      <c r="L467" s="325"/>
      <c r="M467" s="326"/>
      <c r="N467" s="334"/>
      <c r="O467" s="46"/>
      <c r="P467" s="327"/>
      <c r="Q467" s="328"/>
      <c r="R467" s="328"/>
      <c r="S467" s="328"/>
      <c r="T467" s="328"/>
      <c r="U467" s="329"/>
      <c r="V467" s="328"/>
      <c r="W467" s="18"/>
      <c r="X467" s="330"/>
      <c r="Y467" s="18"/>
      <c r="Z467" s="60"/>
      <c r="AA467" s="331"/>
      <c r="AB467" s="332"/>
      <c r="AC467" s="334"/>
      <c r="AD467" s="333"/>
      <c r="AE467" s="333"/>
      <c r="AF467" s="333"/>
      <c r="AG467" s="333"/>
      <c r="AH467" s="333"/>
      <c r="AI467" s="333"/>
      <c r="AJ467" s="333"/>
      <c r="AK467" s="333"/>
      <c r="AL467" s="333"/>
      <c r="AM467" s="335"/>
      <c r="AN467" s="333"/>
      <c r="AO467" s="335"/>
      <c r="AP467" s="336"/>
      <c r="AQ467" s="337"/>
      <c r="AR467" s="244"/>
      <c r="AS467" s="327"/>
      <c r="AT467" s="328"/>
      <c r="AU467" s="328"/>
      <c r="AV467" s="328"/>
      <c r="AW467" s="328"/>
      <c r="AX467" s="328"/>
      <c r="AY467" s="329"/>
      <c r="AZ467" s="18"/>
      <c r="BA467" s="19"/>
      <c r="BB467" s="33"/>
      <c r="BC467" s="18"/>
      <c r="BD467" s="60"/>
      <c r="BE467" s="331"/>
      <c r="BF467" s="180"/>
      <c r="BH467" s="244"/>
    </row>
    <row r="468" spans="1:60" s="216" customFormat="1" x14ac:dyDescent="0.25">
      <c r="A468" s="46"/>
      <c r="B468" s="18"/>
      <c r="C468" s="328"/>
      <c r="D468" s="328"/>
      <c r="E468" s="328"/>
      <c r="F468" s="329"/>
      <c r="G468" s="328"/>
      <c r="H468" s="336"/>
      <c r="I468" s="332"/>
      <c r="J468" s="334"/>
      <c r="K468" s="218"/>
      <c r="L468" s="325"/>
      <c r="M468" s="326"/>
      <c r="N468" s="334"/>
      <c r="O468" s="46"/>
      <c r="P468" s="327"/>
      <c r="Q468" s="328"/>
      <c r="R468" s="328"/>
      <c r="S468" s="328"/>
      <c r="T468" s="328"/>
      <c r="U468" s="329"/>
      <c r="V468" s="328"/>
      <c r="W468" s="18"/>
      <c r="X468" s="330"/>
      <c r="Y468" s="18"/>
      <c r="Z468" s="60"/>
      <c r="AA468" s="331"/>
      <c r="AB468" s="332"/>
      <c r="AC468" s="334"/>
      <c r="AD468" s="333"/>
      <c r="AE468" s="333"/>
      <c r="AF468" s="333"/>
      <c r="AG468" s="333"/>
      <c r="AH468" s="333"/>
      <c r="AI468" s="333"/>
      <c r="AJ468" s="333"/>
      <c r="AK468" s="333"/>
      <c r="AL468" s="333"/>
      <c r="AM468" s="335"/>
      <c r="AN468" s="333"/>
      <c r="AO468" s="335"/>
      <c r="AP468" s="336"/>
      <c r="AQ468" s="337"/>
      <c r="AR468" s="244"/>
      <c r="AS468" s="327"/>
      <c r="AT468" s="328"/>
      <c r="AU468" s="328"/>
      <c r="AV468" s="328"/>
      <c r="AW468" s="328"/>
      <c r="AX468" s="328"/>
      <c r="AY468" s="329"/>
      <c r="AZ468" s="18"/>
      <c r="BA468" s="19"/>
      <c r="BB468" s="33"/>
      <c r="BC468" s="18"/>
      <c r="BD468" s="60"/>
      <c r="BE468" s="331"/>
      <c r="BF468" s="180"/>
      <c r="BH468" s="244"/>
    </row>
    <row r="469" spans="1:60" s="216" customFormat="1" x14ac:dyDescent="0.25">
      <c r="A469" s="46"/>
      <c r="B469" s="18"/>
      <c r="C469" s="328"/>
      <c r="D469" s="328"/>
      <c r="E469" s="328"/>
      <c r="F469" s="329"/>
      <c r="G469" s="328"/>
      <c r="H469" s="336"/>
      <c r="I469" s="332"/>
      <c r="J469" s="334"/>
      <c r="K469" s="218"/>
      <c r="L469" s="325"/>
      <c r="M469" s="326"/>
      <c r="N469" s="334"/>
      <c r="O469" s="46"/>
      <c r="P469" s="327"/>
      <c r="Q469" s="328"/>
      <c r="R469" s="328"/>
      <c r="S469" s="328"/>
      <c r="T469" s="328"/>
      <c r="U469" s="329"/>
      <c r="V469" s="328"/>
      <c r="W469" s="18"/>
      <c r="X469" s="330"/>
      <c r="Y469" s="18"/>
      <c r="Z469" s="60"/>
      <c r="AA469" s="331"/>
      <c r="AB469" s="332"/>
      <c r="AC469" s="334"/>
      <c r="AD469" s="333"/>
      <c r="AE469" s="333"/>
      <c r="AF469" s="333"/>
      <c r="AG469" s="333"/>
      <c r="AH469" s="333"/>
      <c r="AI469" s="333"/>
      <c r="AJ469" s="333"/>
      <c r="AK469" s="333"/>
      <c r="AL469" s="333"/>
      <c r="AM469" s="335"/>
      <c r="AN469" s="333"/>
      <c r="AO469" s="335"/>
      <c r="AP469" s="336"/>
      <c r="AQ469" s="337"/>
      <c r="AR469" s="244"/>
      <c r="AS469" s="327"/>
      <c r="AT469" s="328"/>
      <c r="AU469" s="328"/>
      <c r="AV469" s="328"/>
      <c r="AW469" s="328"/>
      <c r="AX469" s="328"/>
      <c r="AY469" s="329"/>
      <c r="AZ469" s="18"/>
      <c r="BA469" s="19"/>
      <c r="BB469" s="33"/>
      <c r="BC469" s="18"/>
      <c r="BD469" s="60"/>
      <c r="BE469" s="331"/>
      <c r="BF469" s="180"/>
      <c r="BH469" s="244"/>
    </row>
    <row r="470" spans="1:60" s="216" customFormat="1" x14ac:dyDescent="0.25">
      <c r="A470" s="46"/>
      <c r="B470" s="18"/>
      <c r="C470" s="328"/>
      <c r="D470" s="328"/>
      <c r="E470" s="328"/>
      <c r="F470" s="329"/>
      <c r="G470" s="328"/>
      <c r="H470" s="336"/>
      <c r="I470" s="332"/>
      <c r="J470" s="334"/>
      <c r="K470" s="218"/>
      <c r="L470" s="325"/>
      <c r="M470" s="326"/>
      <c r="N470" s="334"/>
      <c r="O470" s="46"/>
      <c r="P470" s="327"/>
      <c r="Q470" s="328"/>
      <c r="R470" s="328"/>
      <c r="S470" s="328"/>
      <c r="T470" s="328"/>
      <c r="U470" s="329"/>
      <c r="V470" s="328"/>
      <c r="W470" s="18"/>
      <c r="X470" s="330"/>
      <c r="Y470" s="18"/>
      <c r="Z470" s="60"/>
      <c r="AA470" s="331"/>
      <c r="AB470" s="332"/>
      <c r="AC470" s="334"/>
      <c r="AD470" s="333"/>
      <c r="AE470" s="333"/>
      <c r="AF470" s="333"/>
      <c r="AG470" s="333"/>
      <c r="AH470" s="333"/>
      <c r="AI470" s="333"/>
      <c r="AJ470" s="333"/>
      <c r="AK470" s="333"/>
      <c r="AL470" s="333"/>
      <c r="AM470" s="335"/>
      <c r="AN470" s="333"/>
      <c r="AO470" s="335"/>
      <c r="AP470" s="336"/>
      <c r="AQ470" s="337"/>
      <c r="AR470" s="244"/>
      <c r="AS470" s="327"/>
      <c r="AT470" s="328"/>
      <c r="AU470" s="328"/>
      <c r="AV470" s="328"/>
      <c r="AW470" s="328"/>
      <c r="AX470" s="328"/>
      <c r="AY470" s="329"/>
      <c r="AZ470" s="18"/>
      <c r="BA470" s="19"/>
      <c r="BB470" s="33"/>
      <c r="BC470" s="18"/>
      <c r="BD470" s="60"/>
      <c r="BE470" s="331"/>
      <c r="BF470" s="180"/>
      <c r="BH470" s="244"/>
    </row>
    <row r="471" spans="1:60" s="216" customFormat="1" x14ac:dyDescent="0.25">
      <c r="A471" s="46"/>
      <c r="B471" s="18"/>
      <c r="C471" s="328"/>
      <c r="D471" s="328"/>
      <c r="E471" s="328"/>
      <c r="F471" s="329"/>
      <c r="G471" s="328"/>
      <c r="H471" s="336"/>
      <c r="I471" s="332"/>
      <c r="J471" s="334"/>
      <c r="K471" s="218"/>
      <c r="L471" s="325"/>
      <c r="M471" s="326"/>
      <c r="N471" s="334"/>
      <c r="O471" s="46"/>
      <c r="P471" s="327"/>
      <c r="Q471" s="328"/>
      <c r="R471" s="328"/>
      <c r="S471" s="328"/>
      <c r="T471" s="328"/>
      <c r="U471" s="329"/>
      <c r="V471" s="328"/>
      <c r="W471" s="18"/>
      <c r="X471" s="330"/>
      <c r="Y471" s="18"/>
      <c r="Z471" s="60"/>
      <c r="AA471" s="331"/>
      <c r="AB471" s="332"/>
      <c r="AC471" s="334"/>
      <c r="AD471" s="333"/>
      <c r="AE471" s="333"/>
      <c r="AF471" s="333"/>
      <c r="AG471" s="333"/>
      <c r="AH471" s="333"/>
      <c r="AI471" s="333"/>
      <c r="AJ471" s="333"/>
      <c r="AK471" s="333"/>
      <c r="AL471" s="333"/>
      <c r="AM471" s="335"/>
      <c r="AN471" s="333"/>
      <c r="AO471" s="335"/>
      <c r="AP471" s="336"/>
      <c r="AQ471" s="337"/>
      <c r="AR471" s="244"/>
      <c r="AS471" s="327"/>
      <c r="AT471" s="328"/>
      <c r="AU471" s="328"/>
      <c r="AV471" s="328"/>
      <c r="AW471" s="328"/>
      <c r="AX471" s="328"/>
      <c r="AY471" s="329"/>
      <c r="AZ471" s="18"/>
      <c r="BA471" s="19"/>
      <c r="BB471" s="33"/>
      <c r="BC471" s="18"/>
      <c r="BD471" s="60"/>
      <c r="BE471" s="331"/>
      <c r="BF471" s="180"/>
      <c r="BH471" s="244"/>
    </row>
    <row r="472" spans="1:60" s="216" customFormat="1" x14ac:dyDescent="0.25">
      <c r="A472" s="46"/>
      <c r="B472" s="18"/>
      <c r="C472" s="328"/>
      <c r="D472" s="328"/>
      <c r="E472" s="328"/>
      <c r="F472" s="329"/>
      <c r="G472" s="328"/>
      <c r="H472" s="336"/>
      <c r="I472" s="332"/>
      <c r="J472" s="334"/>
      <c r="K472" s="218"/>
      <c r="L472" s="325"/>
      <c r="M472" s="326"/>
      <c r="N472" s="334"/>
      <c r="O472" s="46"/>
      <c r="P472" s="327"/>
      <c r="Q472" s="328"/>
      <c r="R472" s="328"/>
      <c r="S472" s="328"/>
      <c r="T472" s="328"/>
      <c r="U472" s="329"/>
      <c r="V472" s="328"/>
      <c r="W472" s="18"/>
      <c r="X472" s="330"/>
      <c r="Y472" s="18"/>
      <c r="Z472" s="60"/>
      <c r="AA472" s="331"/>
      <c r="AB472" s="332"/>
      <c r="AC472" s="334"/>
      <c r="AD472" s="333"/>
      <c r="AE472" s="333"/>
      <c r="AF472" s="333"/>
      <c r="AG472" s="333"/>
      <c r="AH472" s="333"/>
      <c r="AI472" s="333"/>
      <c r="AJ472" s="333"/>
      <c r="AK472" s="333"/>
      <c r="AL472" s="333"/>
      <c r="AM472" s="335"/>
      <c r="AN472" s="333"/>
      <c r="AO472" s="335"/>
      <c r="AP472" s="336"/>
      <c r="AQ472" s="337"/>
      <c r="AR472" s="244"/>
      <c r="AS472" s="327"/>
      <c r="AT472" s="328"/>
      <c r="AU472" s="328"/>
      <c r="AV472" s="328"/>
      <c r="AW472" s="328"/>
      <c r="AX472" s="328"/>
      <c r="AY472" s="329"/>
      <c r="AZ472" s="18"/>
      <c r="BA472" s="19"/>
      <c r="BB472" s="33"/>
      <c r="BC472" s="18"/>
      <c r="BD472" s="60"/>
      <c r="BE472" s="331"/>
      <c r="BF472" s="180"/>
      <c r="BH472" s="244"/>
    </row>
    <row r="473" spans="1:60" s="216" customFormat="1" x14ac:dyDescent="0.25">
      <c r="A473" s="46"/>
      <c r="B473" s="18"/>
      <c r="C473" s="328"/>
      <c r="D473" s="328"/>
      <c r="E473" s="328"/>
      <c r="F473" s="329"/>
      <c r="G473" s="328"/>
      <c r="H473" s="336"/>
      <c r="I473" s="332"/>
      <c r="J473" s="334"/>
      <c r="K473" s="218"/>
      <c r="L473" s="325"/>
      <c r="M473" s="326"/>
      <c r="N473" s="334"/>
      <c r="O473" s="46"/>
      <c r="P473" s="327"/>
      <c r="Q473" s="328"/>
      <c r="R473" s="328"/>
      <c r="S473" s="328"/>
      <c r="T473" s="328"/>
      <c r="U473" s="329"/>
      <c r="V473" s="328"/>
      <c r="W473" s="18"/>
      <c r="X473" s="330"/>
      <c r="Y473" s="18"/>
      <c r="Z473" s="60"/>
      <c r="AA473" s="331"/>
      <c r="AB473" s="332"/>
      <c r="AC473" s="334"/>
      <c r="AD473" s="333"/>
      <c r="AE473" s="333"/>
      <c r="AF473" s="333"/>
      <c r="AG473" s="333"/>
      <c r="AH473" s="333"/>
      <c r="AI473" s="333"/>
      <c r="AJ473" s="333"/>
      <c r="AK473" s="333"/>
      <c r="AL473" s="333"/>
      <c r="AM473" s="335"/>
      <c r="AN473" s="333"/>
      <c r="AO473" s="335"/>
      <c r="AP473" s="336"/>
      <c r="AQ473" s="337"/>
      <c r="AR473" s="244"/>
      <c r="AS473" s="327"/>
      <c r="AT473" s="328"/>
      <c r="AU473" s="328"/>
      <c r="AV473" s="328"/>
      <c r="AW473" s="328"/>
      <c r="AX473" s="328"/>
      <c r="AY473" s="329"/>
      <c r="AZ473" s="18"/>
      <c r="BA473" s="19"/>
      <c r="BB473" s="33"/>
      <c r="BC473" s="18"/>
      <c r="BD473" s="60"/>
      <c r="BE473" s="331"/>
      <c r="BF473" s="180"/>
      <c r="BH473" s="244"/>
    </row>
    <row r="474" spans="1:60" s="216" customFormat="1" x14ac:dyDescent="0.25">
      <c r="A474" s="46"/>
      <c r="B474" s="18"/>
      <c r="C474" s="328"/>
      <c r="D474" s="328"/>
      <c r="E474" s="328"/>
      <c r="F474" s="329"/>
      <c r="G474" s="328"/>
      <c r="H474" s="336"/>
      <c r="I474" s="332"/>
      <c r="J474" s="334"/>
      <c r="K474" s="218"/>
      <c r="L474" s="325"/>
      <c r="M474" s="326"/>
      <c r="N474" s="334"/>
      <c r="O474" s="46"/>
      <c r="P474" s="327"/>
      <c r="Q474" s="328"/>
      <c r="R474" s="328"/>
      <c r="S474" s="328"/>
      <c r="T474" s="328"/>
      <c r="U474" s="329"/>
      <c r="V474" s="328"/>
      <c r="W474" s="18"/>
      <c r="X474" s="330"/>
      <c r="Y474" s="18"/>
      <c r="Z474" s="60"/>
      <c r="AA474" s="331"/>
      <c r="AB474" s="332"/>
      <c r="AC474" s="334"/>
      <c r="AD474" s="333"/>
      <c r="AE474" s="333"/>
      <c r="AF474" s="333"/>
      <c r="AG474" s="333"/>
      <c r="AH474" s="333"/>
      <c r="AI474" s="333"/>
      <c r="AJ474" s="333"/>
      <c r="AK474" s="333"/>
      <c r="AL474" s="333"/>
      <c r="AM474" s="335"/>
      <c r="AN474" s="333"/>
      <c r="AO474" s="335"/>
      <c r="AP474" s="336"/>
      <c r="AQ474" s="337"/>
      <c r="AR474" s="244"/>
      <c r="AS474" s="327"/>
      <c r="AT474" s="328"/>
      <c r="AU474" s="328"/>
      <c r="AV474" s="328"/>
      <c r="AW474" s="328"/>
      <c r="AX474" s="328"/>
      <c r="AY474" s="329"/>
      <c r="AZ474" s="18"/>
      <c r="BA474" s="19"/>
      <c r="BB474" s="33"/>
      <c r="BC474" s="18"/>
      <c r="BD474" s="60"/>
      <c r="BE474" s="331"/>
      <c r="BF474" s="180"/>
      <c r="BH474" s="244"/>
    </row>
    <row r="475" spans="1:60" s="216" customFormat="1" x14ac:dyDescent="0.25">
      <c r="A475" s="46"/>
      <c r="B475" s="18"/>
      <c r="C475" s="328"/>
      <c r="D475" s="328"/>
      <c r="E475" s="328"/>
      <c r="F475" s="329"/>
      <c r="G475" s="328"/>
      <c r="H475" s="336"/>
      <c r="I475" s="332"/>
      <c r="J475" s="334"/>
      <c r="K475" s="218"/>
      <c r="L475" s="325"/>
      <c r="M475" s="326"/>
      <c r="N475" s="334"/>
      <c r="O475" s="46"/>
      <c r="P475" s="327"/>
      <c r="Q475" s="328"/>
      <c r="R475" s="328"/>
      <c r="S475" s="328"/>
      <c r="T475" s="328"/>
      <c r="U475" s="329"/>
      <c r="V475" s="328"/>
      <c r="W475" s="18"/>
      <c r="X475" s="330"/>
      <c r="Y475" s="18"/>
      <c r="Z475" s="60"/>
      <c r="AA475" s="331"/>
      <c r="AB475" s="332"/>
      <c r="AC475" s="334"/>
      <c r="AD475" s="333"/>
      <c r="AE475" s="333"/>
      <c r="AF475" s="333"/>
      <c r="AG475" s="333"/>
      <c r="AH475" s="333"/>
      <c r="AI475" s="333"/>
      <c r="AJ475" s="333"/>
      <c r="AK475" s="333"/>
      <c r="AL475" s="333"/>
      <c r="AM475" s="335"/>
      <c r="AN475" s="333"/>
      <c r="AO475" s="335"/>
      <c r="AP475" s="336"/>
      <c r="AQ475" s="337"/>
      <c r="AR475" s="244"/>
      <c r="AS475" s="327"/>
      <c r="AT475" s="328"/>
      <c r="AU475" s="328"/>
      <c r="AV475" s="328"/>
      <c r="AW475" s="328"/>
      <c r="AX475" s="328"/>
      <c r="AY475" s="329"/>
      <c r="AZ475" s="18"/>
      <c r="BA475" s="19"/>
      <c r="BB475" s="33"/>
      <c r="BC475" s="18"/>
      <c r="BD475" s="60"/>
      <c r="BE475" s="331"/>
      <c r="BF475" s="180"/>
      <c r="BH475" s="244"/>
    </row>
    <row r="476" spans="1:60" s="216" customFormat="1" x14ac:dyDescent="0.25">
      <c r="A476" s="46"/>
      <c r="B476" s="18"/>
      <c r="C476" s="328"/>
      <c r="D476" s="328"/>
      <c r="E476" s="328"/>
      <c r="F476" s="329"/>
      <c r="G476" s="328"/>
      <c r="H476" s="336"/>
      <c r="I476" s="332"/>
      <c r="J476" s="334"/>
      <c r="K476" s="218"/>
      <c r="L476" s="325"/>
      <c r="M476" s="326"/>
      <c r="N476" s="334"/>
      <c r="O476" s="46"/>
      <c r="P476" s="327"/>
      <c r="Q476" s="328"/>
      <c r="R476" s="328"/>
      <c r="S476" s="328"/>
      <c r="T476" s="328"/>
      <c r="U476" s="329"/>
      <c r="V476" s="328"/>
      <c r="W476" s="18"/>
      <c r="X476" s="330"/>
      <c r="Y476" s="18"/>
      <c r="Z476" s="60"/>
      <c r="AA476" s="331"/>
      <c r="AB476" s="332"/>
      <c r="AC476" s="334"/>
      <c r="AD476" s="333"/>
      <c r="AE476" s="333"/>
      <c r="AF476" s="333"/>
      <c r="AG476" s="333"/>
      <c r="AH476" s="333"/>
      <c r="AI476" s="333"/>
      <c r="AJ476" s="333"/>
      <c r="AK476" s="333"/>
      <c r="AL476" s="333"/>
      <c r="AM476" s="335"/>
      <c r="AN476" s="333"/>
      <c r="AO476" s="335"/>
      <c r="AP476" s="336"/>
      <c r="AQ476" s="337"/>
      <c r="AR476" s="244"/>
      <c r="AS476" s="327"/>
      <c r="AT476" s="328"/>
      <c r="AU476" s="328"/>
      <c r="AV476" s="328"/>
      <c r="AW476" s="328"/>
      <c r="AX476" s="328"/>
      <c r="AY476" s="329"/>
      <c r="AZ476" s="18"/>
      <c r="BA476" s="19"/>
      <c r="BB476" s="33"/>
      <c r="BC476" s="18"/>
      <c r="BD476" s="60"/>
      <c r="BE476" s="331"/>
      <c r="BF476" s="180"/>
      <c r="BH476" s="244"/>
    </row>
    <row r="477" spans="1:60" s="216" customFormat="1" x14ac:dyDescent="0.25">
      <c r="A477" s="46"/>
      <c r="B477" s="18"/>
      <c r="C477" s="328"/>
      <c r="D477" s="328"/>
      <c r="E477" s="328"/>
      <c r="F477" s="329"/>
      <c r="G477" s="328"/>
      <c r="H477" s="336"/>
      <c r="I477" s="332"/>
      <c r="J477" s="334"/>
      <c r="K477" s="218"/>
      <c r="L477" s="325"/>
      <c r="M477" s="326"/>
      <c r="N477" s="334"/>
      <c r="O477" s="46"/>
      <c r="P477" s="327"/>
      <c r="Q477" s="328"/>
      <c r="R477" s="328"/>
      <c r="S477" s="328"/>
      <c r="T477" s="328"/>
      <c r="U477" s="329"/>
      <c r="V477" s="328"/>
      <c r="W477" s="18"/>
      <c r="X477" s="330"/>
      <c r="Y477" s="18"/>
      <c r="Z477" s="60"/>
      <c r="AA477" s="331"/>
      <c r="AB477" s="332"/>
      <c r="AC477" s="334"/>
      <c r="AD477" s="333"/>
      <c r="AE477" s="333"/>
      <c r="AF477" s="333"/>
      <c r="AG477" s="333"/>
      <c r="AH477" s="333"/>
      <c r="AI477" s="333"/>
      <c r="AJ477" s="333"/>
      <c r="AK477" s="333"/>
      <c r="AL477" s="333"/>
      <c r="AM477" s="335"/>
      <c r="AN477" s="333"/>
      <c r="AO477" s="335"/>
      <c r="AP477" s="336"/>
      <c r="AQ477" s="337"/>
      <c r="AR477" s="244"/>
      <c r="AS477" s="327"/>
      <c r="AT477" s="328"/>
      <c r="AU477" s="328"/>
      <c r="AV477" s="328"/>
      <c r="AW477" s="328"/>
      <c r="AX477" s="328"/>
      <c r="AY477" s="329"/>
      <c r="AZ477" s="18"/>
      <c r="BA477" s="19"/>
      <c r="BB477" s="33"/>
      <c r="BC477" s="18"/>
      <c r="BD477" s="60"/>
      <c r="BE477" s="331"/>
      <c r="BF477" s="180"/>
      <c r="BH477" s="244"/>
    </row>
    <row r="478" spans="1:60" s="216" customFormat="1" x14ac:dyDescent="0.25">
      <c r="A478" s="46"/>
      <c r="B478" s="18"/>
      <c r="C478" s="328"/>
      <c r="D478" s="328"/>
      <c r="E478" s="328"/>
      <c r="F478" s="329"/>
      <c r="G478" s="328"/>
      <c r="H478" s="336"/>
      <c r="I478" s="332"/>
      <c r="J478" s="334"/>
      <c r="K478" s="218"/>
      <c r="L478" s="325"/>
      <c r="M478" s="326"/>
      <c r="N478" s="334"/>
      <c r="O478" s="46"/>
      <c r="P478" s="327"/>
      <c r="Q478" s="328"/>
      <c r="R478" s="328"/>
      <c r="S478" s="328"/>
      <c r="T478" s="328"/>
      <c r="U478" s="329"/>
      <c r="V478" s="328"/>
      <c r="W478" s="18"/>
      <c r="X478" s="330"/>
      <c r="Y478" s="18"/>
      <c r="Z478" s="60"/>
      <c r="AA478" s="331"/>
      <c r="AB478" s="332"/>
      <c r="AC478" s="334"/>
      <c r="AD478" s="333"/>
      <c r="AE478" s="333"/>
      <c r="AF478" s="333"/>
      <c r="AG478" s="333"/>
      <c r="AH478" s="333"/>
      <c r="AI478" s="333"/>
      <c r="AJ478" s="333"/>
      <c r="AK478" s="333"/>
      <c r="AL478" s="333"/>
      <c r="AM478" s="335"/>
      <c r="AN478" s="333"/>
      <c r="AO478" s="335"/>
      <c r="AP478" s="336"/>
      <c r="AQ478" s="337"/>
      <c r="AR478" s="244"/>
      <c r="AS478" s="327"/>
      <c r="AT478" s="328"/>
      <c r="AU478" s="328"/>
      <c r="AV478" s="328"/>
      <c r="AW478" s="328"/>
      <c r="AX478" s="328"/>
      <c r="AY478" s="329"/>
      <c r="AZ478" s="18"/>
      <c r="BA478" s="19"/>
      <c r="BB478" s="33"/>
      <c r="BC478" s="18"/>
      <c r="BD478" s="60"/>
      <c r="BE478" s="331"/>
      <c r="BF478" s="180"/>
      <c r="BH478" s="244"/>
    </row>
    <row r="479" spans="1:60" s="216" customFormat="1" x14ac:dyDescent="0.25">
      <c r="A479" s="46"/>
      <c r="B479" s="18"/>
      <c r="C479" s="328"/>
      <c r="D479" s="328"/>
      <c r="E479" s="328"/>
      <c r="F479" s="329"/>
      <c r="G479" s="328"/>
      <c r="H479" s="336"/>
      <c r="I479" s="332"/>
      <c r="J479" s="334"/>
      <c r="K479" s="218"/>
      <c r="L479" s="325"/>
      <c r="M479" s="326"/>
      <c r="N479" s="334"/>
      <c r="O479" s="46"/>
      <c r="P479" s="327"/>
      <c r="Q479" s="328"/>
      <c r="R479" s="328"/>
      <c r="S479" s="328"/>
      <c r="T479" s="328"/>
      <c r="U479" s="329"/>
      <c r="V479" s="328"/>
      <c r="W479" s="18"/>
      <c r="X479" s="330"/>
      <c r="Y479" s="18"/>
      <c r="Z479" s="60"/>
      <c r="AA479" s="331"/>
      <c r="AB479" s="332"/>
      <c r="AC479" s="334"/>
      <c r="AD479" s="333"/>
      <c r="AE479" s="333"/>
      <c r="AF479" s="333"/>
      <c r="AG479" s="333"/>
      <c r="AH479" s="333"/>
      <c r="AI479" s="333"/>
      <c r="AJ479" s="333"/>
      <c r="AK479" s="333"/>
      <c r="AL479" s="333"/>
      <c r="AM479" s="335"/>
      <c r="AN479" s="333"/>
      <c r="AO479" s="335"/>
      <c r="AP479" s="336"/>
      <c r="AQ479" s="337"/>
      <c r="AR479" s="244"/>
      <c r="AS479" s="327"/>
      <c r="AT479" s="328"/>
      <c r="AU479" s="328"/>
      <c r="AV479" s="328"/>
      <c r="AW479" s="328"/>
      <c r="AX479" s="328"/>
      <c r="AY479" s="329"/>
      <c r="AZ479" s="18"/>
      <c r="BA479" s="19"/>
      <c r="BB479" s="33"/>
      <c r="BC479" s="18"/>
      <c r="BD479" s="60"/>
      <c r="BE479" s="331"/>
      <c r="BF479" s="180"/>
      <c r="BH479" s="244"/>
    </row>
    <row r="480" spans="1:60" s="216" customFormat="1" x14ac:dyDescent="0.25">
      <c r="A480" s="46"/>
      <c r="B480" s="18"/>
      <c r="C480" s="328"/>
      <c r="D480" s="328"/>
      <c r="E480" s="328"/>
      <c r="F480" s="329"/>
      <c r="G480" s="328"/>
      <c r="H480" s="336"/>
      <c r="I480" s="332"/>
      <c r="J480" s="334"/>
      <c r="K480" s="218"/>
      <c r="L480" s="325"/>
      <c r="M480" s="326"/>
      <c r="N480" s="334"/>
      <c r="O480" s="46"/>
      <c r="P480" s="327"/>
      <c r="Q480" s="328"/>
      <c r="R480" s="328"/>
      <c r="S480" s="328"/>
      <c r="T480" s="328"/>
      <c r="U480" s="329"/>
      <c r="V480" s="328"/>
      <c r="W480" s="18"/>
      <c r="X480" s="330"/>
      <c r="Y480" s="18"/>
      <c r="Z480" s="60"/>
      <c r="AA480" s="331"/>
      <c r="AB480" s="332"/>
      <c r="AC480" s="334"/>
      <c r="AD480" s="333"/>
      <c r="AE480" s="333"/>
      <c r="AF480" s="333"/>
      <c r="AG480" s="333"/>
      <c r="AH480" s="333"/>
      <c r="AI480" s="333"/>
      <c r="AJ480" s="333"/>
      <c r="AK480" s="333"/>
      <c r="AL480" s="333"/>
      <c r="AM480" s="335"/>
      <c r="AN480" s="333"/>
      <c r="AO480" s="335"/>
      <c r="AP480" s="336"/>
      <c r="AQ480" s="337"/>
      <c r="AR480" s="244"/>
      <c r="AS480" s="327"/>
      <c r="AT480" s="328"/>
      <c r="AU480" s="328"/>
      <c r="AV480" s="328"/>
      <c r="AW480" s="328"/>
      <c r="AX480" s="328"/>
      <c r="AY480" s="329"/>
      <c r="AZ480" s="18"/>
      <c r="BA480" s="19"/>
      <c r="BB480" s="33"/>
      <c r="BC480" s="18"/>
      <c r="BD480" s="60"/>
      <c r="BE480" s="331"/>
      <c r="BF480" s="180"/>
      <c r="BH480" s="244"/>
    </row>
    <row r="481" spans="1:60" s="216" customFormat="1" x14ac:dyDescent="0.25">
      <c r="A481" s="46"/>
      <c r="B481" s="18"/>
      <c r="C481" s="328"/>
      <c r="D481" s="328"/>
      <c r="E481" s="328"/>
      <c r="F481" s="329"/>
      <c r="G481" s="328"/>
      <c r="H481" s="336"/>
      <c r="I481" s="332"/>
      <c r="J481" s="334"/>
      <c r="K481" s="218"/>
      <c r="L481" s="325"/>
      <c r="M481" s="326"/>
      <c r="N481" s="334"/>
      <c r="O481" s="46"/>
      <c r="P481" s="327"/>
      <c r="Q481" s="328"/>
      <c r="R481" s="328"/>
      <c r="S481" s="328"/>
      <c r="T481" s="328"/>
      <c r="U481" s="329"/>
      <c r="V481" s="328"/>
      <c r="W481" s="18"/>
      <c r="X481" s="330"/>
      <c r="Y481" s="18"/>
      <c r="Z481" s="60"/>
      <c r="AA481" s="331"/>
      <c r="AB481" s="332"/>
      <c r="AC481" s="334"/>
      <c r="AD481" s="333"/>
      <c r="AE481" s="333"/>
      <c r="AF481" s="333"/>
      <c r="AG481" s="333"/>
      <c r="AH481" s="333"/>
      <c r="AI481" s="333"/>
      <c r="AJ481" s="333"/>
      <c r="AK481" s="333"/>
      <c r="AL481" s="333"/>
      <c r="AM481" s="335"/>
      <c r="AN481" s="333"/>
      <c r="AO481" s="335"/>
      <c r="AP481" s="336"/>
      <c r="AQ481" s="337"/>
      <c r="AR481" s="244"/>
      <c r="AS481" s="327"/>
      <c r="AT481" s="328"/>
      <c r="AU481" s="328"/>
      <c r="AV481" s="328"/>
      <c r="AW481" s="328"/>
      <c r="AX481" s="328"/>
      <c r="AY481" s="329"/>
      <c r="AZ481" s="18"/>
      <c r="BA481" s="19"/>
      <c r="BB481" s="33"/>
      <c r="BC481" s="18"/>
      <c r="BD481" s="60"/>
      <c r="BE481" s="331"/>
      <c r="BF481" s="180"/>
      <c r="BH481" s="244"/>
    </row>
    <row r="482" spans="1:60" s="216" customFormat="1" x14ac:dyDescent="0.25">
      <c r="A482" s="46"/>
      <c r="B482" s="18"/>
      <c r="C482" s="328"/>
      <c r="D482" s="328"/>
      <c r="E482" s="328"/>
      <c r="F482" s="329"/>
      <c r="G482" s="328"/>
      <c r="H482" s="336"/>
      <c r="I482" s="332"/>
      <c r="J482" s="334"/>
      <c r="K482" s="218"/>
      <c r="L482" s="325"/>
      <c r="M482" s="326"/>
      <c r="N482" s="334"/>
      <c r="O482" s="46"/>
      <c r="P482" s="327"/>
      <c r="Q482" s="328"/>
      <c r="R482" s="328"/>
      <c r="S482" s="328"/>
      <c r="T482" s="328"/>
      <c r="U482" s="329"/>
      <c r="V482" s="328"/>
      <c r="W482" s="18"/>
      <c r="X482" s="330"/>
      <c r="Y482" s="18"/>
      <c r="Z482" s="60"/>
      <c r="AA482" s="331"/>
      <c r="AB482" s="332"/>
      <c r="AC482" s="334"/>
      <c r="AD482" s="333"/>
      <c r="AE482" s="333"/>
      <c r="AF482" s="333"/>
      <c r="AG482" s="333"/>
      <c r="AH482" s="333"/>
      <c r="AI482" s="333"/>
      <c r="AJ482" s="333"/>
      <c r="AK482" s="333"/>
      <c r="AL482" s="333"/>
      <c r="AM482" s="335"/>
      <c r="AN482" s="333"/>
      <c r="AO482" s="335"/>
      <c r="AP482" s="336"/>
      <c r="AQ482" s="337"/>
      <c r="AR482" s="244"/>
      <c r="AS482" s="327"/>
      <c r="AT482" s="328"/>
      <c r="AU482" s="328"/>
      <c r="AV482" s="328"/>
      <c r="AW482" s="328"/>
      <c r="AX482" s="328"/>
      <c r="AY482" s="329"/>
      <c r="AZ482" s="18"/>
      <c r="BA482" s="19"/>
      <c r="BB482" s="33"/>
      <c r="BC482" s="18"/>
      <c r="BD482" s="60"/>
      <c r="BE482" s="331"/>
      <c r="BF482" s="180"/>
      <c r="BH482" s="244"/>
    </row>
    <row r="483" spans="1:60" s="216" customFormat="1" x14ac:dyDescent="0.25">
      <c r="A483" s="46"/>
      <c r="B483" s="18"/>
      <c r="C483" s="328"/>
      <c r="D483" s="328"/>
      <c r="E483" s="328"/>
      <c r="F483" s="329"/>
      <c r="G483" s="328"/>
      <c r="H483" s="336"/>
      <c r="I483" s="332"/>
      <c r="J483" s="334"/>
      <c r="K483" s="218"/>
      <c r="L483" s="325"/>
      <c r="M483" s="326"/>
      <c r="N483" s="334"/>
      <c r="O483" s="46"/>
      <c r="P483" s="327"/>
      <c r="Q483" s="328"/>
      <c r="R483" s="328"/>
      <c r="S483" s="328"/>
      <c r="T483" s="328"/>
      <c r="U483" s="329"/>
      <c r="V483" s="328"/>
      <c r="W483" s="18"/>
      <c r="X483" s="330"/>
      <c r="Y483" s="18"/>
      <c r="Z483" s="60"/>
      <c r="AA483" s="331"/>
      <c r="AB483" s="332"/>
      <c r="AC483" s="334"/>
      <c r="AD483" s="333"/>
      <c r="AE483" s="333"/>
      <c r="AF483" s="333"/>
      <c r="AG483" s="333"/>
      <c r="AH483" s="333"/>
      <c r="AI483" s="333"/>
      <c r="AJ483" s="333"/>
      <c r="AK483" s="333"/>
      <c r="AL483" s="333"/>
      <c r="AM483" s="335"/>
      <c r="AN483" s="333"/>
      <c r="AO483" s="335"/>
      <c r="AP483" s="336"/>
      <c r="AQ483" s="337"/>
      <c r="AR483" s="244"/>
      <c r="AS483" s="327"/>
      <c r="AT483" s="328"/>
      <c r="AU483" s="328"/>
      <c r="AV483" s="328"/>
      <c r="AW483" s="328"/>
      <c r="AX483" s="328"/>
      <c r="AY483" s="329"/>
      <c r="AZ483" s="18"/>
      <c r="BA483" s="19"/>
      <c r="BB483" s="33"/>
      <c r="BC483" s="18"/>
      <c r="BD483" s="60"/>
      <c r="BE483" s="331"/>
      <c r="BF483" s="180"/>
      <c r="BH483" s="244"/>
    </row>
    <row r="484" spans="1:60" s="216" customFormat="1" x14ac:dyDescent="0.25">
      <c r="A484" s="46"/>
      <c r="B484" s="18"/>
      <c r="C484" s="328"/>
      <c r="D484" s="328"/>
      <c r="E484" s="328"/>
      <c r="F484" s="329"/>
      <c r="G484" s="328"/>
      <c r="H484" s="336"/>
      <c r="I484" s="332"/>
      <c r="J484" s="334"/>
      <c r="K484" s="218"/>
      <c r="L484" s="325"/>
      <c r="M484" s="326"/>
      <c r="N484" s="334"/>
      <c r="O484" s="46"/>
      <c r="P484" s="327"/>
      <c r="Q484" s="328"/>
      <c r="R484" s="328"/>
      <c r="S484" s="328"/>
      <c r="T484" s="328"/>
      <c r="U484" s="329"/>
      <c r="V484" s="328"/>
      <c r="W484" s="18"/>
      <c r="X484" s="330"/>
      <c r="Y484" s="18"/>
      <c r="Z484" s="60"/>
      <c r="AA484" s="331"/>
      <c r="AB484" s="332"/>
      <c r="AC484" s="334"/>
      <c r="AD484" s="333"/>
      <c r="AE484" s="333"/>
      <c r="AF484" s="333"/>
      <c r="AG484" s="333"/>
      <c r="AH484" s="333"/>
      <c r="AI484" s="333"/>
      <c r="AJ484" s="333"/>
      <c r="AK484" s="333"/>
      <c r="AL484" s="333"/>
      <c r="AM484" s="335"/>
      <c r="AN484" s="333"/>
      <c r="AO484" s="335"/>
      <c r="AP484" s="336"/>
      <c r="AQ484" s="337"/>
      <c r="AR484" s="244"/>
      <c r="AS484" s="327"/>
      <c r="AT484" s="328"/>
      <c r="AU484" s="328"/>
      <c r="AV484" s="328"/>
      <c r="AW484" s="328"/>
      <c r="AX484" s="328"/>
      <c r="AY484" s="329"/>
      <c r="AZ484" s="18"/>
      <c r="BA484" s="19"/>
      <c r="BB484" s="33"/>
      <c r="BC484" s="18"/>
      <c r="BD484" s="60"/>
      <c r="BE484" s="331"/>
      <c r="BF484" s="180"/>
      <c r="BH484" s="244"/>
    </row>
    <row r="485" spans="1:60" s="216" customFormat="1" x14ac:dyDescent="0.25">
      <c r="A485" s="46"/>
      <c r="B485" s="18"/>
      <c r="C485" s="328"/>
      <c r="D485" s="328"/>
      <c r="E485" s="328"/>
      <c r="F485" s="329"/>
      <c r="G485" s="328"/>
      <c r="H485" s="336"/>
      <c r="I485" s="332"/>
      <c r="J485" s="334"/>
      <c r="K485" s="218"/>
      <c r="L485" s="325"/>
      <c r="M485" s="326"/>
      <c r="N485" s="334"/>
      <c r="O485" s="46"/>
      <c r="P485" s="327"/>
      <c r="Q485" s="328"/>
      <c r="R485" s="328"/>
      <c r="S485" s="328"/>
      <c r="T485" s="328"/>
      <c r="U485" s="329"/>
      <c r="V485" s="328"/>
      <c r="W485" s="18"/>
      <c r="X485" s="330"/>
      <c r="Y485" s="18"/>
      <c r="Z485" s="60"/>
      <c r="AA485" s="331"/>
      <c r="AB485" s="332"/>
      <c r="AC485" s="334"/>
      <c r="AD485" s="333"/>
      <c r="AE485" s="333"/>
      <c r="AF485" s="333"/>
      <c r="AG485" s="333"/>
      <c r="AH485" s="333"/>
      <c r="AI485" s="333"/>
      <c r="AJ485" s="333"/>
      <c r="AK485" s="333"/>
      <c r="AL485" s="333"/>
      <c r="AM485" s="335"/>
      <c r="AN485" s="333"/>
      <c r="AO485" s="335"/>
      <c r="AP485" s="336"/>
      <c r="AQ485" s="337"/>
      <c r="AR485" s="244"/>
      <c r="AS485" s="327"/>
      <c r="AT485" s="328"/>
      <c r="AU485" s="328"/>
      <c r="AV485" s="328"/>
      <c r="AW485" s="328"/>
      <c r="AX485" s="328"/>
      <c r="AY485" s="329"/>
      <c r="AZ485" s="18"/>
      <c r="BA485" s="19"/>
      <c r="BB485" s="33"/>
      <c r="BC485" s="18"/>
      <c r="BD485" s="60"/>
      <c r="BE485" s="331"/>
      <c r="BF485" s="180"/>
      <c r="BH485" s="244"/>
    </row>
    <row r="486" spans="1:60" s="216" customFormat="1" x14ac:dyDescent="0.25">
      <c r="A486" s="46"/>
      <c r="B486" s="18"/>
      <c r="C486" s="328"/>
      <c r="D486" s="328"/>
      <c r="E486" s="328"/>
      <c r="F486" s="329"/>
      <c r="G486" s="328"/>
      <c r="H486" s="336"/>
      <c r="I486" s="332"/>
      <c r="J486" s="334"/>
      <c r="K486" s="218"/>
      <c r="L486" s="325"/>
      <c r="M486" s="326"/>
      <c r="N486" s="334"/>
      <c r="O486" s="46"/>
      <c r="P486" s="327"/>
      <c r="Q486" s="328"/>
      <c r="R486" s="328"/>
      <c r="S486" s="328"/>
      <c r="T486" s="328"/>
      <c r="U486" s="329"/>
      <c r="V486" s="328"/>
      <c r="W486" s="18"/>
      <c r="X486" s="330"/>
      <c r="Y486" s="18"/>
      <c r="Z486" s="60"/>
      <c r="AA486" s="331"/>
      <c r="AB486" s="332"/>
      <c r="AC486" s="334"/>
      <c r="AD486" s="333"/>
      <c r="AE486" s="333"/>
      <c r="AF486" s="333"/>
      <c r="AG486" s="333"/>
      <c r="AH486" s="333"/>
      <c r="AI486" s="333"/>
      <c r="AJ486" s="333"/>
      <c r="AK486" s="333"/>
      <c r="AL486" s="333"/>
      <c r="AM486" s="335"/>
      <c r="AN486" s="333"/>
      <c r="AO486" s="335"/>
      <c r="AP486" s="336"/>
      <c r="AQ486" s="337"/>
      <c r="AR486" s="244"/>
      <c r="AS486" s="327"/>
      <c r="AT486" s="328"/>
      <c r="AU486" s="328"/>
      <c r="AV486" s="328"/>
      <c r="AW486" s="328"/>
      <c r="AX486" s="328"/>
      <c r="AY486" s="329"/>
      <c r="AZ486" s="18"/>
      <c r="BA486" s="19"/>
      <c r="BB486" s="33"/>
      <c r="BC486" s="18"/>
      <c r="BD486" s="60"/>
      <c r="BE486" s="331"/>
      <c r="BF486" s="180"/>
      <c r="BH486" s="244"/>
    </row>
    <row r="487" spans="1:60" s="216" customFormat="1" x14ac:dyDescent="0.25">
      <c r="A487" s="46"/>
      <c r="B487" s="18"/>
      <c r="C487" s="328"/>
      <c r="D487" s="328"/>
      <c r="E487" s="328"/>
      <c r="F487" s="329"/>
      <c r="G487" s="328"/>
      <c r="H487" s="336"/>
      <c r="I487" s="332"/>
      <c r="J487" s="334"/>
      <c r="K487" s="218"/>
      <c r="L487" s="325"/>
      <c r="M487" s="326"/>
      <c r="N487" s="334"/>
      <c r="O487" s="46"/>
      <c r="P487" s="327"/>
      <c r="Q487" s="328"/>
      <c r="R487" s="328"/>
      <c r="S487" s="328"/>
      <c r="T487" s="328"/>
      <c r="U487" s="329"/>
      <c r="V487" s="328"/>
      <c r="W487" s="18"/>
      <c r="X487" s="330"/>
      <c r="Y487" s="18"/>
      <c r="Z487" s="60"/>
      <c r="AA487" s="331"/>
      <c r="AB487" s="332"/>
      <c r="AC487" s="334"/>
      <c r="AD487" s="333"/>
      <c r="AE487" s="333"/>
      <c r="AF487" s="333"/>
      <c r="AG487" s="333"/>
      <c r="AH487" s="333"/>
      <c r="AI487" s="333"/>
      <c r="AJ487" s="333"/>
      <c r="AK487" s="333"/>
      <c r="AL487" s="333"/>
      <c r="AM487" s="335"/>
      <c r="AN487" s="333"/>
      <c r="AO487" s="335"/>
      <c r="AP487" s="336"/>
      <c r="AQ487" s="337"/>
      <c r="AR487" s="244"/>
      <c r="AS487" s="327"/>
      <c r="AT487" s="328"/>
      <c r="AU487" s="328"/>
      <c r="AV487" s="328"/>
      <c r="AW487" s="328"/>
      <c r="AX487" s="328"/>
      <c r="AY487" s="329"/>
      <c r="AZ487" s="18"/>
      <c r="BA487" s="19"/>
      <c r="BB487" s="33"/>
      <c r="BC487" s="18"/>
      <c r="BD487" s="60"/>
      <c r="BE487" s="331"/>
      <c r="BF487" s="180"/>
      <c r="BH487" s="244"/>
    </row>
    <row r="488" spans="1:60" s="216" customFormat="1" x14ac:dyDescent="0.25">
      <c r="A488" s="46"/>
      <c r="B488" s="18"/>
      <c r="C488" s="328"/>
      <c r="D488" s="328"/>
      <c r="E488" s="328"/>
      <c r="F488" s="329"/>
      <c r="G488" s="328"/>
      <c r="H488" s="336"/>
      <c r="I488" s="332"/>
      <c r="J488" s="334"/>
      <c r="K488" s="218"/>
      <c r="L488" s="325"/>
      <c r="M488" s="326"/>
      <c r="N488" s="334"/>
      <c r="O488" s="46"/>
      <c r="P488" s="327"/>
      <c r="Q488" s="328"/>
      <c r="R488" s="328"/>
      <c r="S488" s="328"/>
      <c r="T488" s="328"/>
      <c r="U488" s="329"/>
      <c r="V488" s="328"/>
      <c r="W488" s="18"/>
      <c r="X488" s="330"/>
      <c r="Y488" s="18"/>
      <c r="Z488" s="60"/>
      <c r="AA488" s="331"/>
      <c r="AB488" s="332"/>
      <c r="AC488" s="334"/>
      <c r="AD488" s="333"/>
      <c r="AE488" s="333"/>
      <c r="AF488" s="333"/>
      <c r="AG488" s="333"/>
      <c r="AH488" s="333"/>
      <c r="AI488" s="333"/>
      <c r="AJ488" s="333"/>
      <c r="AK488" s="333"/>
      <c r="AL488" s="333"/>
      <c r="AM488" s="335"/>
      <c r="AN488" s="333"/>
      <c r="AO488" s="335"/>
      <c r="AP488" s="336"/>
      <c r="AQ488" s="337"/>
      <c r="AR488" s="244"/>
      <c r="AS488" s="327"/>
      <c r="AT488" s="328"/>
      <c r="AU488" s="328"/>
      <c r="AV488" s="328"/>
      <c r="AW488" s="328"/>
      <c r="AX488" s="328"/>
      <c r="AY488" s="329"/>
      <c r="AZ488" s="18"/>
      <c r="BA488" s="19"/>
      <c r="BB488" s="33"/>
      <c r="BC488" s="18"/>
      <c r="BD488" s="60"/>
      <c r="BE488" s="331"/>
      <c r="BF488" s="180"/>
      <c r="BH488" s="244"/>
    </row>
    <row r="489" spans="1:60" s="216" customFormat="1" x14ac:dyDescent="0.25">
      <c r="A489" s="46"/>
      <c r="B489" s="18"/>
      <c r="C489" s="328"/>
      <c r="D489" s="328"/>
      <c r="E489" s="328"/>
      <c r="F489" s="329"/>
      <c r="G489" s="328"/>
      <c r="H489" s="336"/>
      <c r="I489" s="332"/>
      <c r="J489" s="334"/>
      <c r="K489" s="218"/>
      <c r="L489" s="325"/>
      <c r="M489" s="326"/>
      <c r="N489" s="334"/>
      <c r="O489" s="46"/>
      <c r="P489" s="327"/>
      <c r="Q489" s="328"/>
      <c r="R489" s="328"/>
      <c r="S489" s="328"/>
      <c r="T489" s="328"/>
      <c r="U489" s="329"/>
      <c r="V489" s="328"/>
      <c r="W489" s="18"/>
      <c r="X489" s="330"/>
      <c r="Y489" s="18"/>
      <c r="Z489" s="60"/>
      <c r="AA489" s="331"/>
      <c r="AB489" s="332"/>
      <c r="AC489" s="334"/>
      <c r="AD489" s="333"/>
      <c r="AE489" s="333"/>
      <c r="AF489" s="333"/>
      <c r="AG489" s="333"/>
      <c r="AH489" s="333"/>
      <c r="AI489" s="333"/>
      <c r="AJ489" s="333"/>
      <c r="AK489" s="333"/>
      <c r="AL489" s="333"/>
      <c r="AM489" s="335"/>
      <c r="AN489" s="333"/>
      <c r="AO489" s="335"/>
      <c r="AP489" s="336"/>
      <c r="AQ489" s="337"/>
      <c r="AR489" s="244"/>
      <c r="AS489" s="327"/>
      <c r="AT489" s="328"/>
      <c r="AU489" s="328"/>
      <c r="AV489" s="328"/>
      <c r="AW489" s="328"/>
      <c r="AX489" s="328"/>
      <c r="AY489" s="329"/>
      <c r="AZ489" s="18"/>
      <c r="BA489" s="19"/>
      <c r="BB489" s="33"/>
      <c r="BC489" s="18"/>
      <c r="BD489" s="60"/>
      <c r="BE489" s="331"/>
      <c r="BF489" s="180"/>
      <c r="BH489" s="244"/>
    </row>
    <row r="490" spans="1:60" s="216" customFormat="1" x14ac:dyDescent="0.25">
      <c r="A490" s="46"/>
      <c r="B490" s="18"/>
      <c r="C490" s="328"/>
      <c r="D490" s="328"/>
      <c r="E490" s="328"/>
      <c r="F490" s="329"/>
      <c r="G490" s="328"/>
      <c r="H490" s="336"/>
      <c r="I490" s="332"/>
      <c r="J490" s="334"/>
      <c r="K490" s="218"/>
      <c r="L490" s="325"/>
      <c r="M490" s="326"/>
      <c r="N490" s="334"/>
      <c r="O490" s="46"/>
      <c r="P490" s="327"/>
      <c r="Q490" s="328"/>
      <c r="R490" s="328"/>
      <c r="S490" s="328"/>
      <c r="T490" s="328"/>
      <c r="U490" s="329"/>
      <c r="V490" s="328"/>
      <c r="W490" s="18"/>
      <c r="X490" s="330"/>
      <c r="Y490" s="18"/>
      <c r="Z490" s="60"/>
      <c r="AA490" s="331"/>
      <c r="AB490" s="332"/>
      <c r="AC490" s="334"/>
      <c r="AD490" s="333"/>
      <c r="AE490" s="333"/>
      <c r="AF490" s="333"/>
      <c r="AG490" s="333"/>
      <c r="AH490" s="333"/>
      <c r="AI490" s="333"/>
      <c r="AJ490" s="333"/>
      <c r="AK490" s="333"/>
      <c r="AL490" s="333"/>
      <c r="AM490" s="335"/>
      <c r="AN490" s="333"/>
      <c r="AO490" s="335"/>
      <c r="AP490" s="336"/>
      <c r="AQ490" s="337"/>
      <c r="AR490" s="244"/>
      <c r="AS490" s="327"/>
      <c r="AT490" s="328"/>
      <c r="AU490" s="328"/>
      <c r="AV490" s="328"/>
      <c r="AW490" s="328"/>
      <c r="AX490" s="328"/>
      <c r="AY490" s="329"/>
      <c r="AZ490" s="18"/>
      <c r="BA490" s="19"/>
      <c r="BB490" s="33"/>
      <c r="BC490" s="18"/>
      <c r="BD490" s="60"/>
      <c r="BE490" s="331"/>
      <c r="BF490" s="180"/>
      <c r="BH490" s="244"/>
    </row>
    <row r="491" spans="1:60" s="216" customFormat="1" x14ac:dyDescent="0.25">
      <c r="A491" s="46"/>
      <c r="B491" s="18"/>
      <c r="C491" s="328"/>
      <c r="D491" s="328"/>
      <c r="E491" s="328"/>
      <c r="F491" s="329"/>
      <c r="G491" s="328"/>
      <c r="H491" s="336"/>
      <c r="I491" s="332"/>
      <c r="J491" s="334"/>
      <c r="K491" s="218"/>
      <c r="L491" s="325"/>
      <c r="M491" s="326"/>
      <c r="N491" s="334"/>
      <c r="O491" s="46"/>
      <c r="P491" s="327"/>
      <c r="Q491" s="328"/>
      <c r="R491" s="328"/>
      <c r="S491" s="328"/>
      <c r="T491" s="328"/>
      <c r="U491" s="329"/>
      <c r="V491" s="328"/>
      <c r="W491" s="18"/>
      <c r="X491" s="330"/>
      <c r="Y491" s="18"/>
      <c r="Z491" s="60"/>
      <c r="AA491" s="331"/>
      <c r="AB491" s="332"/>
      <c r="AC491" s="334"/>
      <c r="AD491" s="333"/>
      <c r="AE491" s="333"/>
      <c r="AF491" s="333"/>
      <c r="AG491" s="333"/>
      <c r="AH491" s="333"/>
      <c r="AI491" s="333"/>
      <c r="AJ491" s="333"/>
      <c r="AK491" s="333"/>
      <c r="AL491" s="333"/>
      <c r="AM491" s="335"/>
      <c r="AN491" s="333"/>
      <c r="AO491" s="335"/>
      <c r="AP491" s="336"/>
      <c r="AQ491" s="337"/>
      <c r="AR491" s="244"/>
      <c r="AS491" s="327"/>
      <c r="AT491" s="328"/>
      <c r="AU491" s="328"/>
      <c r="AV491" s="328"/>
      <c r="AW491" s="328"/>
      <c r="AX491" s="328"/>
      <c r="AY491" s="329"/>
      <c r="AZ491" s="18"/>
      <c r="BA491" s="19"/>
      <c r="BB491" s="33"/>
      <c r="BC491" s="18"/>
      <c r="BD491" s="60"/>
      <c r="BE491" s="331"/>
      <c r="BF491" s="180"/>
      <c r="BH491" s="244"/>
    </row>
    <row r="492" spans="1:60" s="216" customFormat="1" x14ac:dyDescent="0.25">
      <c r="A492" s="46"/>
      <c r="B492" s="18"/>
      <c r="C492" s="328"/>
      <c r="D492" s="328"/>
      <c r="E492" s="328"/>
      <c r="F492" s="329"/>
      <c r="G492" s="328"/>
      <c r="H492" s="336"/>
      <c r="I492" s="332"/>
      <c r="J492" s="334"/>
      <c r="K492" s="218"/>
      <c r="L492" s="325"/>
      <c r="M492" s="326"/>
      <c r="N492" s="334"/>
      <c r="O492" s="46"/>
      <c r="P492" s="327"/>
      <c r="Q492" s="328"/>
      <c r="R492" s="328"/>
      <c r="S492" s="328"/>
      <c r="T492" s="328"/>
      <c r="U492" s="329"/>
      <c r="V492" s="328"/>
      <c r="W492" s="18"/>
      <c r="X492" s="330"/>
      <c r="Y492" s="18"/>
      <c r="Z492" s="60"/>
      <c r="AA492" s="331"/>
      <c r="AB492" s="332"/>
      <c r="AC492" s="334"/>
      <c r="AD492" s="333"/>
      <c r="AE492" s="333"/>
      <c r="AF492" s="333"/>
      <c r="AG492" s="333"/>
      <c r="AH492" s="333"/>
      <c r="AI492" s="333"/>
      <c r="AJ492" s="333"/>
      <c r="AK492" s="333"/>
      <c r="AL492" s="333"/>
      <c r="AM492" s="335"/>
      <c r="AN492" s="333"/>
      <c r="AO492" s="335"/>
      <c r="AP492" s="336"/>
      <c r="AQ492" s="337"/>
      <c r="AR492" s="244"/>
      <c r="AS492" s="327"/>
      <c r="AT492" s="328"/>
      <c r="AU492" s="328"/>
      <c r="AV492" s="328"/>
      <c r="AW492" s="328"/>
      <c r="AX492" s="328"/>
      <c r="AY492" s="329"/>
      <c r="AZ492" s="18"/>
      <c r="BA492" s="19"/>
      <c r="BB492" s="33"/>
      <c r="BC492" s="18"/>
      <c r="BD492" s="60"/>
      <c r="BE492" s="331"/>
      <c r="BF492" s="180"/>
      <c r="BH492" s="244"/>
    </row>
    <row r="493" spans="1:60" s="216" customFormat="1" x14ac:dyDescent="0.25">
      <c r="A493" s="46"/>
      <c r="B493" s="18"/>
      <c r="C493" s="328"/>
      <c r="D493" s="328"/>
      <c r="E493" s="328"/>
      <c r="F493" s="329"/>
      <c r="G493" s="328"/>
      <c r="H493" s="336"/>
      <c r="I493" s="332"/>
      <c r="J493" s="334"/>
      <c r="K493" s="218"/>
      <c r="L493" s="325"/>
      <c r="M493" s="326"/>
      <c r="N493" s="334"/>
      <c r="O493" s="46"/>
      <c r="P493" s="327"/>
      <c r="Q493" s="328"/>
      <c r="R493" s="328"/>
      <c r="S493" s="328"/>
      <c r="T493" s="328"/>
      <c r="U493" s="329"/>
      <c r="V493" s="328"/>
      <c r="W493" s="18"/>
      <c r="X493" s="330"/>
      <c r="Y493" s="18"/>
      <c r="Z493" s="60"/>
      <c r="AA493" s="331"/>
      <c r="AB493" s="332"/>
      <c r="AC493" s="334"/>
      <c r="AD493" s="333"/>
      <c r="AE493" s="333"/>
      <c r="AF493" s="333"/>
      <c r="AG493" s="333"/>
      <c r="AH493" s="333"/>
      <c r="AI493" s="333"/>
      <c r="AJ493" s="333"/>
      <c r="AK493" s="333"/>
      <c r="AL493" s="333"/>
      <c r="AM493" s="335"/>
      <c r="AN493" s="333"/>
      <c r="AO493" s="335"/>
      <c r="AP493" s="336"/>
      <c r="AQ493" s="337"/>
      <c r="AR493" s="244"/>
      <c r="AS493" s="327"/>
      <c r="AT493" s="328"/>
      <c r="AU493" s="328"/>
      <c r="AV493" s="328"/>
      <c r="AW493" s="328"/>
      <c r="AX493" s="328"/>
      <c r="AY493" s="329"/>
      <c r="AZ493" s="18"/>
      <c r="BA493" s="19"/>
      <c r="BB493" s="33"/>
      <c r="BC493" s="18"/>
      <c r="BD493" s="60"/>
      <c r="BE493" s="331"/>
      <c r="BF493" s="180"/>
      <c r="BH493" s="244"/>
    </row>
    <row r="494" spans="1:60" s="216" customFormat="1" x14ac:dyDescent="0.25">
      <c r="A494" s="46"/>
      <c r="B494" s="18"/>
      <c r="C494" s="328"/>
      <c r="D494" s="328"/>
      <c r="E494" s="328"/>
      <c r="F494" s="329"/>
      <c r="G494" s="328"/>
      <c r="H494" s="336"/>
      <c r="I494" s="332"/>
      <c r="J494" s="334"/>
      <c r="K494" s="218"/>
      <c r="L494" s="325"/>
      <c r="M494" s="326"/>
      <c r="N494" s="334"/>
      <c r="O494" s="46"/>
      <c r="P494" s="327"/>
      <c r="Q494" s="328"/>
      <c r="R494" s="328"/>
      <c r="S494" s="328"/>
      <c r="T494" s="328"/>
      <c r="U494" s="329"/>
      <c r="V494" s="328"/>
      <c r="W494" s="18"/>
      <c r="X494" s="330"/>
      <c r="Y494" s="18"/>
      <c r="Z494" s="60"/>
      <c r="AA494" s="331"/>
      <c r="AB494" s="332"/>
      <c r="AC494" s="334"/>
      <c r="AD494" s="333"/>
      <c r="AE494" s="333"/>
      <c r="AF494" s="333"/>
      <c r="AG494" s="333"/>
      <c r="AH494" s="333"/>
      <c r="AI494" s="333"/>
      <c r="AJ494" s="333"/>
      <c r="AK494" s="333"/>
      <c r="AL494" s="333"/>
      <c r="AM494" s="335"/>
      <c r="AN494" s="333"/>
      <c r="AO494" s="335"/>
      <c r="AP494" s="336"/>
      <c r="AQ494" s="337"/>
      <c r="AR494" s="244"/>
      <c r="AS494" s="327"/>
      <c r="AT494" s="328"/>
      <c r="AU494" s="328"/>
      <c r="AV494" s="328"/>
      <c r="AW494" s="328"/>
      <c r="AX494" s="328"/>
      <c r="AY494" s="329"/>
      <c r="AZ494" s="18"/>
      <c r="BA494" s="19"/>
      <c r="BB494" s="33"/>
      <c r="BC494" s="18"/>
      <c r="BD494" s="60"/>
      <c r="BE494" s="331"/>
      <c r="BF494" s="180"/>
      <c r="BH494" s="244"/>
    </row>
    <row r="495" spans="1:60" s="216" customFormat="1" x14ac:dyDescent="0.25">
      <c r="A495" s="46"/>
      <c r="B495" s="18"/>
      <c r="C495" s="328"/>
      <c r="D495" s="328"/>
      <c r="E495" s="328"/>
      <c r="F495" s="329"/>
      <c r="G495" s="328"/>
      <c r="H495" s="336"/>
      <c r="I495" s="332"/>
      <c r="J495" s="334"/>
      <c r="K495" s="218"/>
      <c r="L495" s="325"/>
      <c r="M495" s="326"/>
      <c r="N495" s="334"/>
      <c r="O495" s="46"/>
      <c r="P495" s="327"/>
      <c r="Q495" s="328"/>
      <c r="R495" s="328"/>
      <c r="S495" s="328"/>
      <c r="T495" s="328"/>
      <c r="U495" s="329"/>
      <c r="V495" s="328"/>
      <c r="W495" s="18"/>
      <c r="X495" s="330"/>
      <c r="Y495" s="18"/>
      <c r="Z495" s="60"/>
      <c r="AA495" s="331"/>
      <c r="AB495" s="332"/>
      <c r="AC495" s="334"/>
      <c r="AD495" s="333"/>
      <c r="AE495" s="333"/>
      <c r="AF495" s="333"/>
      <c r="AG495" s="333"/>
      <c r="AH495" s="333"/>
      <c r="AI495" s="333"/>
      <c r="AJ495" s="333"/>
      <c r="AK495" s="333"/>
      <c r="AL495" s="333"/>
      <c r="AM495" s="335"/>
      <c r="AN495" s="333"/>
      <c r="AO495" s="335"/>
      <c r="AP495" s="336"/>
      <c r="AQ495" s="337"/>
      <c r="AR495" s="244"/>
      <c r="AS495" s="327"/>
      <c r="AT495" s="328"/>
      <c r="AU495" s="328"/>
      <c r="AV495" s="328"/>
      <c r="AW495" s="328"/>
      <c r="AX495" s="328"/>
      <c r="AY495" s="329"/>
      <c r="AZ495" s="18"/>
      <c r="BA495" s="19"/>
      <c r="BB495" s="33"/>
      <c r="BC495" s="18"/>
      <c r="BD495" s="60"/>
      <c r="BE495" s="331"/>
      <c r="BF495" s="180"/>
      <c r="BH495" s="244"/>
    </row>
    <row r="496" spans="1:60" s="216" customFormat="1" x14ac:dyDescent="0.25">
      <c r="A496" s="46"/>
      <c r="B496" s="18"/>
      <c r="C496" s="328"/>
      <c r="D496" s="328"/>
      <c r="E496" s="328"/>
      <c r="F496" s="329"/>
      <c r="G496" s="328"/>
      <c r="H496" s="336"/>
      <c r="I496" s="332"/>
      <c r="J496" s="334"/>
      <c r="K496" s="218"/>
      <c r="L496" s="325"/>
      <c r="M496" s="326"/>
      <c r="N496" s="334"/>
      <c r="O496" s="46"/>
      <c r="P496" s="327"/>
      <c r="Q496" s="328"/>
      <c r="R496" s="328"/>
      <c r="S496" s="328"/>
      <c r="T496" s="328"/>
      <c r="U496" s="329"/>
      <c r="V496" s="328"/>
      <c r="W496" s="18"/>
      <c r="X496" s="330"/>
      <c r="Y496" s="18"/>
      <c r="Z496" s="60"/>
      <c r="AA496" s="331"/>
      <c r="AB496" s="332"/>
      <c r="AC496" s="334"/>
      <c r="AD496" s="333"/>
      <c r="AE496" s="333"/>
      <c r="AF496" s="333"/>
      <c r="AG496" s="333"/>
      <c r="AH496" s="333"/>
      <c r="AI496" s="333"/>
      <c r="AJ496" s="333"/>
      <c r="AK496" s="333"/>
      <c r="AL496" s="333"/>
      <c r="AM496" s="335"/>
      <c r="AN496" s="333"/>
      <c r="AO496" s="335"/>
      <c r="AP496" s="336"/>
      <c r="AQ496" s="337"/>
      <c r="AR496" s="244"/>
      <c r="AS496" s="327"/>
      <c r="AT496" s="328"/>
      <c r="AU496" s="328"/>
      <c r="AV496" s="328"/>
      <c r="AW496" s="328"/>
      <c r="AX496" s="328"/>
      <c r="AY496" s="329"/>
      <c r="AZ496" s="18"/>
      <c r="BA496" s="19"/>
      <c r="BB496" s="33"/>
      <c r="BC496" s="18"/>
      <c r="BD496" s="60"/>
      <c r="BE496" s="331"/>
      <c r="BF496" s="180"/>
      <c r="BH496" s="244"/>
    </row>
    <row r="497" spans="1:60" s="216" customFormat="1" x14ac:dyDescent="0.25">
      <c r="A497" s="46"/>
      <c r="B497" s="18"/>
      <c r="C497" s="328"/>
      <c r="D497" s="328"/>
      <c r="E497" s="328"/>
      <c r="F497" s="329"/>
      <c r="G497" s="328"/>
      <c r="H497" s="336"/>
      <c r="I497" s="332"/>
      <c r="J497" s="334"/>
      <c r="K497" s="218"/>
      <c r="L497" s="325"/>
      <c r="M497" s="326"/>
      <c r="N497" s="334"/>
      <c r="O497" s="46"/>
      <c r="P497" s="327"/>
      <c r="Q497" s="328"/>
      <c r="R497" s="328"/>
      <c r="S497" s="328"/>
      <c r="T497" s="328"/>
      <c r="U497" s="329"/>
      <c r="V497" s="328"/>
      <c r="W497" s="18"/>
      <c r="X497" s="330"/>
      <c r="Y497" s="18"/>
      <c r="Z497" s="60"/>
      <c r="AA497" s="331"/>
      <c r="AB497" s="332"/>
      <c r="AC497" s="334"/>
      <c r="AD497" s="333"/>
      <c r="AE497" s="333"/>
      <c r="AF497" s="333"/>
      <c r="AG497" s="333"/>
      <c r="AH497" s="333"/>
      <c r="AI497" s="333"/>
      <c r="AJ497" s="333"/>
      <c r="AK497" s="333"/>
      <c r="AL497" s="333"/>
      <c r="AM497" s="335"/>
      <c r="AN497" s="333"/>
      <c r="AO497" s="335"/>
      <c r="AP497" s="336"/>
      <c r="AQ497" s="337"/>
      <c r="AR497" s="244"/>
      <c r="AS497" s="327"/>
      <c r="AT497" s="328"/>
      <c r="AU497" s="328"/>
      <c r="AV497" s="328"/>
      <c r="AW497" s="328"/>
      <c r="AX497" s="328"/>
      <c r="AY497" s="329"/>
      <c r="AZ497" s="18"/>
      <c r="BA497" s="19"/>
      <c r="BB497" s="33"/>
      <c r="BC497" s="18"/>
      <c r="BD497" s="60"/>
      <c r="BE497" s="331"/>
      <c r="BF497" s="180"/>
      <c r="BH497" s="244"/>
    </row>
    <row r="498" spans="1:60" s="216" customFormat="1" x14ac:dyDescent="0.25">
      <c r="A498" s="46"/>
      <c r="B498" s="18"/>
      <c r="C498" s="328"/>
      <c r="D498" s="328"/>
      <c r="E498" s="328"/>
      <c r="F498" s="329"/>
      <c r="G498" s="328"/>
      <c r="H498" s="336"/>
      <c r="I498" s="332"/>
      <c r="J498" s="334"/>
      <c r="K498" s="218"/>
      <c r="L498" s="325"/>
      <c r="M498" s="326"/>
      <c r="N498" s="334"/>
      <c r="O498" s="46"/>
      <c r="P498" s="327"/>
      <c r="Q498" s="328"/>
      <c r="R498" s="328"/>
      <c r="S498" s="328"/>
      <c r="T498" s="328"/>
      <c r="U498" s="329"/>
      <c r="V498" s="328"/>
      <c r="W498" s="18"/>
      <c r="X498" s="330"/>
      <c r="Y498" s="18"/>
      <c r="Z498" s="60"/>
      <c r="AA498" s="331"/>
      <c r="AB498" s="332"/>
      <c r="AC498" s="334"/>
      <c r="AD498" s="333"/>
      <c r="AE498" s="333"/>
      <c r="AF498" s="333"/>
      <c r="AG498" s="333"/>
      <c r="AH498" s="333"/>
      <c r="AI498" s="333"/>
      <c r="AJ498" s="333"/>
      <c r="AK498" s="333"/>
      <c r="AL498" s="333"/>
      <c r="AM498" s="335"/>
      <c r="AN498" s="333"/>
      <c r="AO498" s="335"/>
      <c r="AP498" s="336"/>
      <c r="AQ498" s="337"/>
      <c r="AR498" s="244"/>
      <c r="AS498" s="327"/>
      <c r="AT498" s="328"/>
      <c r="AU498" s="328"/>
      <c r="AV498" s="328"/>
      <c r="AW498" s="328"/>
      <c r="AX498" s="328"/>
      <c r="AY498" s="329"/>
      <c r="AZ498" s="18"/>
      <c r="BA498" s="19"/>
      <c r="BB498" s="33"/>
      <c r="BC498" s="18"/>
      <c r="BD498" s="60"/>
      <c r="BE498" s="331"/>
      <c r="BF498" s="180"/>
      <c r="BH498" s="244"/>
    </row>
    <row r="499" spans="1:60" s="216" customFormat="1" x14ac:dyDescent="0.25">
      <c r="A499" s="46"/>
      <c r="B499" s="18"/>
      <c r="C499" s="328"/>
      <c r="D499" s="328"/>
      <c r="E499" s="328"/>
      <c r="F499" s="329"/>
      <c r="G499" s="328"/>
      <c r="H499" s="336"/>
      <c r="I499" s="332"/>
      <c r="J499" s="334"/>
      <c r="K499" s="218"/>
      <c r="L499" s="325"/>
      <c r="M499" s="326"/>
      <c r="N499" s="334"/>
      <c r="O499" s="46"/>
      <c r="P499" s="327"/>
      <c r="Q499" s="328"/>
      <c r="R499" s="328"/>
      <c r="S499" s="328"/>
      <c r="T499" s="328"/>
      <c r="U499" s="329"/>
      <c r="V499" s="328"/>
      <c r="W499" s="18"/>
      <c r="X499" s="330"/>
      <c r="Y499" s="18"/>
      <c r="Z499" s="60"/>
      <c r="AA499" s="331"/>
      <c r="AB499" s="332"/>
      <c r="AC499" s="334"/>
      <c r="AD499" s="333"/>
      <c r="AE499" s="333"/>
      <c r="AF499" s="333"/>
      <c r="AG499" s="333"/>
      <c r="AH499" s="333"/>
      <c r="AI499" s="333"/>
      <c r="AJ499" s="333"/>
      <c r="AK499" s="333"/>
      <c r="AL499" s="333"/>
      <c r="AM499" s="335"/>
      <c r="AN499" s="333"/>
      <c r="AO499" s="335"/>
      <c r="AP499" s="336"/>
      <c r="AQ499" s="337"/>
      <c r="AR499" s="244"/>
      <c r="AS499" s="327"/>
      <c r="AT499" s="328"/>
      <c r="AU499" s="328"/>
      <c r="AV499" s="328"/>
      <c r="AW499" s="328"/>
      <c r="AX499" s="328"/>
      <c r="AY499" s="329"/>
      <c r="AZ499" s="18"/>
      <c r="BA499" s="19"/>
      <c r="BB499" s="33"/>
      <c r="BC499" s="18"/>
      <c r="BD499" s="60"/>
      <c r="BE499" s="331"/>
      <c r="BF499" s="180"/>
      <c r="BH499" s="244"/>
    </row>
    <row r="500" spans="1:60" s="216" customFormat="1" x14ac:dyDescent="0.25">
      <c r="A500" s="46"/>
      <c r="B500" s="18"/>
      <c r="C500" s="328"/>
      <c r="D500" s="328"/>
      <c r="E500" s="328"/>
      <c r="F500" s="329"/>
      <c r="G500" s="328"/>
      <c r="H500" s="336"/>
      <c r="I500" s="332"/>
      <c r="J500" s="334"/>
      <c r="K500" s="218"/>
      <c r="L500" s="325"/>
      <c r="M500" s="326"/>
      <c r="N500" s="334"/>
      <c r="O500" s="46"/>
      <c r="P500" s="327"/>
      <c r="Q500" s="328"/>
      <c r="R500" s="328"/>
      <c r="S500" s="328"/>
      <c r="T500" s="328"/>
      <c r="U500" s="329"/>
      <c r="V500" s="328"/>
      <c r="W500" s="18"/>
      <c r="X500" s="330"/>
      <c r="Y500" s="18"/>
      <c r="Z500" s="60"/>
      <c r="AA500" s="331"/>
      <c r="AB500" s="332"/>
      <c r="AC500" s="334"/>
      <c r="AD500" s="333"/>
      <c r="AE500" s="333"/>
      <c r="AF500" s="333"/>
      <c r="AG500" s="333"/>
      <c r="AH500" s="333"/>
      <c r="AI500" s="333"/>
      <c r="AJ500" s="333"/>
      <c r="AK500" s="333"/>
      <c r="AL500" s="333"/>
      <c r="AM500" s="335"/>
      <c r="AN500" s="333"/>
      <c r="AO500" s="335"/>
      <c r="AP500" s="336"/>
      <c r="AQ500" s="337"/>
      <c r="AR500" s="244"/>
      <c r="AS500" s="327"/>
      <c r="AT500" s="328"/>
      <c r="AU500" s="328"/>
      <c r="AV500" s="328"/>
      <c r="AW500" s="328"/>
      <c r="AX500" s="328"/>
      <c r="AY500" s="329"/>
      <c r="AZ500" s="18"/>
      <c r="BA500" s="19"/>
      <c r="BB500" s="33"/>
      <c r="BC500" s="18"/>
      <c r="BD500" s="60"/>
      <c r="BE500" s="331"/>
      <c r="BF500" s="180"/>
      <c r="BH500" s="244"/>
    </row>
    <row r="501" spans="1:60" s="216" customFormat="1" x14ac:dyDescent="0.25">
      <c r="A501" s="46"/>
      <c r="B501" s="18"/>
      <c r="C501" s="328"/>
      <c r="D501" s="328"/>
      <c r="E501" s="328"/>
      <c r="F501" s="329"/>
      <c r="G501" s="328"/>
      <c r="H501" s="336"/>
      <c r="I501" s="332"/>
      <c r="J501" s="334"/>
      <c r="K501" s="218"/>
      <c r="L501" s="325"/>
      <c r="M501" s="326"/>
      <c r="N501" s="334"/>
      <c r="O501" s="46"/>
      <c r="P501" s="327"/>
      <c r="Q501" s="328"/>
      <c r="R501" s="328"/>
      <c r="S501" s="328"/>
      <c r="T501" s="328"/>
      <c r="U501" s="329"/>
      <c r="V501" s="328"/>
      <c r="W501" s="18"/>
      <c r="X501" s="330"/>
      <c r="Y501" s="18"/>
      <c r="Z501" s="60"/>
      <c r="AA501" s="331"/>
      <c r="AB501" s="332"/>
      <c r="AC501" s="334"/>
      <c r="AD501" s="333"/>
      <c r="AE501" s="333"/>
      <c r="AF501" s="333"/>
      <c r="AG501" s="333"/>
      <c r="AH501" s="333"/>
      <c r="AI501" s="333"/>
      <c r="AJ501" s="333"/>
      <c r="AK501" s="333"/>
      <c r="AL501" s="333"/>
      <c r="AM501" s="335"/>
      <c r="AN501" s="333"/>
      <c r="AO501" s="335"/>
      <c r="AP501" s="336"/>
      <c r="AQ501" s="337"/>
      <c r="AR501" s="244"/>
      <c r="AS501" s="327"/>
      <c r="AT501" s="328"/>
      <c r="AU501" s="328"/>
      <c r="AV501" s="328"/>
      <c r="AW501" s="328"/>
      <c r="AX501" s="328"/>
      <c r="AY501" s="329"/>
      <c r="AZ501" s="18"/>
      <c r="BA501" s="19"/>
      <c r="BB501" s="33"/>
      <c r="BC501" s="18"/>
      <c r="BD501" s="60"/>
      <c r="BE501" s="331"/>
      <c r="BF501" s="180"/>
      <c r="BH501" s="244"/>
    </row>
    <row r="502" spans="1:60" s="216" customFormat="1" x14ac:dyDescent="0.25">
      <c r="A502" s="46"/>
      <c r="B502" s="18"/>
      <c r="C502" s="328"/>
      <c r="D502" s="328"/>
      <c r="E502" s="328"/>
      <c r="F502" s="329"/>
      <c r="G502" s="328"/>
      <c r="H502" s="336"/>
      <c r="I502" s="332"/>
      <c r="J502" s="334"/>
      <c r="K502" s="218"/>
      <c r="L502" s="325"/>
      <c r="M502" s="326"/>
      <c r="N502" s="334"/>
      <c r="O502" s="46"/>
      <c r="P502" s="327"/>
      <c r="Q502" s="328"/>
      <c r="R502" s="328"/>
      <c r="S502" s="328"/>
      <c r="T502" s="328"/>
      <c r="U502" s="329"/>
      <c r="V502" s="328"/>
      <c r="W502" s="18"/>
      <c r="X502" s="330"/>
      <c r="Y502" s="18"/>
      <c r="Z502" s="60"/>
      <c r="AA502" s="331"/>
      <c r="AB502" s="332"/>
      <c r="AC502" s="334"/>
      <c r="AD502" s="333"/>
      <c r="AE502" s="333"/>
      <c r="AF502" s="333"/>
      <c r="AG502" s="333"/>
      <c r="AH502" s="333"/>
      <c r="AI502" s="333"/>
      <c r="AJ502" s="333"/>
      <c r="AK502" s="333"/>
      <c r="AL502" s="333"/>
      <c r="AM502" s="335"/>
      <c r="AN502" s="333"/>
      <c r="AO502" s="335"/>
      <c r="AP502" s="336"/>
      <c r="AQ502" s="337"/>
      <c r="AR502" s="244"/>
      <c r="AS502" s="327"/>
      <c r="AT502" s="328"/>
      <c r="AU502" s="328"/>
      <c r="AV502" s="328"/>
      <c r="AW502" s="328"/>
      <c r="AX502" s="328"/>
      <c r="AY502" s="329"/>
      <c r="AZ502" s="18"/>
      <c r="BA502" s="19"/>
      <c r="BB502" s="33"/>
      <c r="BC502" s="18"/>
      <c r="BD502" s="60"/>
      <c r="BE502" s="331"/>
      <c r="BF502" s="180"/>
      <c r="BH502" s="244"/>
    </row>
    <row r="503" spans="1:60" s="216" customFormat="1" x14ac:dyDescent="0.25">
      <c r="A503" s="46"/>
      <c r="B503" s="18"/>
      <c r="C503" s="328"/>
      <c r="D503" s="328"/>
      <c r="E503" s="328"/>
      <c r="F503" s="329"/>
      <c r="G503" s="328"/>
      <c r="H503" s="336"/>
      <c r="I503" s="332"/>
      <c r="J503" s="334"/>
      <c r="K503" s="218"/>
      <c r="L503" s="325"/>
      <c r="M503" s="326"/>
      <c r="N503" s="334"/>
      <c r="O503" s="46"/>
      <c r="P503" s="327"/>
      <c r="Q503" s="328"/>
      <c r="R503" s="328"/>
      <c r="S503" s="328"/>
      <c r="T503" s="328"/>
      <c r="U503" s="329"/>
      <c r="V503" s="328"/>
      <c r="W503" s="18"/>
      <c r="X503" s="330"/>
      <c r="Y503" s="18"/>
      <c r="Z503" s="60"/>
      <c r="AA503" s="331"/>
      <c r="AB503" s="332"/>
      <c r="AC503" s="334"/>
      <c r="AD503" s="333"/>
      <c r="AE503" s="333"/>
      <c r="AF503" s="333"/>
      <c r="AG503" s="333"/>
      <c r="AH503" s="333"/>
      <c r="AI503" s="333"/>
      <c r="AJ503" s="333"/>
      <c r="AK503" s="333"/>
      <c r="AL503" s="333"/>
      <c r="AM503" s="335"/>
      <c r="AN503" s="333"/>
      <c r="AO503" s="335"/>
      <c r="AP503" s="336"/>
      <c r="AQ503" s="337"/>
      <c r="AR503" s="244"/>
      <c r="AS503" s="327"/>
      <c r="AT503" s="328"/>
      <c r="AU503" s="328"/>
      <c r="AV503" s="328"/>
      <c r="AW503" s="328"/>
      <c r="AX503" s="328"/>
      <c r="AY503" s="329"/>
      <c r="AZ503" s="18"/>
      <c r="BA503" s="19"/>
      <c r="BB503" s="33"/>
      <c r="BC503" s="18"/>
      <c r="BD503" s="60"/>
      <c r="BE503" s="331"/>
      <c r="BF503" s="180"/>
      <c r="BH503" s="244"/>
    </row>
    <row r="504" spans="1:60" s="216" customFormat="1" x14ac:dyDescent="0.25">
      <c r="A504" s="46"/>
      <c r="B504" s="18"/>
      <c r="C504" s="328"/>
      <c r="D504" s="328"/>
      <c r="E504" s="328"/>
      <c r="F504" s="329"/>
      <c r="G504" s="328"/>
      <c r="H504" s="336"/>
      <c r="I504" s="332"/>
      <c r="J504" s="334"/>
      <c r="K504" s="218"/>
      <c r="L504" s="325"/>
      <c r="M504" s="326"/>
      <c r="N504" s="334"/>
      <c r="O504" s="46"/>
      <c r="P504" s="327"/>
      <c r="Q504" s="328"/>
      <c r="R504" s="328"/>
      <c r="S504" s="328"/>
      <c r="T504" s="328"/>
      <c r="U504" s="329"/>
      <c r="V504" s="328"/>
      <c r="W504" s="18"/>
      <c r="X504" s="330"/>
      <c r="Y504" s="18"/>
      <c r="Z504" s="60"/>
      <c r="AA504" s="331"/>
      <c r="AB504" s="332"/>
      <c r="AC504" s="334"/>
      <c r="AD504" s="333"/>
      <c r="AE504" s="333"/>
      <c r="AF504" s="333"/>
      <c r="AG504" s="333"/>
      <c r="AH504" s="333"/>
      <c r="AI504" s="333"/>
      <c r="AJ504" s="333"/>
      <c r="AK504" s="333"/>
      <c r="AL504" s="333"/>
      <c r="AM504" s="335"/>
      <c r="AN504" s="333"/>
      <c r="AO504" s="335"/>
      <c r="AP504" s="336"/>
      <c r="AQ504" s="337"/>
      <c r="AR504" s="244"/>
      <c r="AS504" s="327"/>
      <c r="AT504" s="328"/>
      <c r="AU504" s="328"/>
      <c r="AV504" s="328"/>
      <c r="AW504" s="328"/>
      <c r="AX504" s="328"/>
      <c r="AY504" s="329"/>
      <c r="AZ504" s="18"/>
      <c r="BA504" s="19"/>
      <c r="BB504" s="33"/>
      <c r="BC504" s="18"/>
      <c r="BD504" s="60"/>
      <c r="BE504" s="331"/>
      <c r="BF504" s="180"/>
      <c r="BH504" s="244"/>
    </row>
    <row r="505" spans="1:60" s="216" customFormat="1" x14ac:dyDescent="0.25">
      <c r="A505" s="46"/>
      <c r="B505" s="18"/>
      <c r="C505" s="328"/>
      <c r="D505" s="328"/>
      <c r="E505" s="328"/>
      <c r="F505" s="329"/>
      <c r="G505" s="328"/>
      <c r="H505" s="336"/>
      <c r="I505" s="332"/>
      <c r="J505" s="334"/>
      <c r="K505" s="218"/>
      <c r="L505" s="325"/>
      <c r="M505" s="326"/>
      <c r="N505" s="334"/>
      <c r="O505" s="46"/>
      <c r="P505" s="327"/>
      <c r="Q505" s="328"/>
      <c r="R505" s="328"/>
      <c r="S505" s="328"/>
      <c r="T505" s="328"/>
      <c r="U505" s="329"/>
      <c r="V505" s="328"/>
      <c r="W505" s="18"/>
      <c r="X505" s="330"/>
      <c r="Y505" s="18"/>
      <c r="Z505" s="60"/>
      <c r="AA505" s="331"/>
      <c r="AB505" s="332"/>
      <c r="AC505" s="334"/>
      <c r="AD505" s="333"/>
      <c r="AE505" s="333"/>
      <c r="AF505" s="333"/>
      <c r="AG505" s="333"/>
      <c r="AH505" s="333"/>
      <c r="AI505" s="333"/>
      <c r="AJ505" s="333"/>
      <c r="AK505" s="333"/>
      <c r="AL505" s="333"/>
      <c r="AM505" s="335"/>
      <c r="AN505" s="333"/>
      <c r="AO505" s="335"/>
      <c r="AP505" s="336"/>
      <c r="AQ505" s="337"/>
      <c r="AR505" s="244"/>
      <c r="AS505" s="327"/>
      <c r="AT505" s="328"/>
      <c r="AU505" s="328"/>
      <c r="AV505" s="328"/>
      <c r="AW505" s="328"/>
      <c r="AX505" s="328"/>
      <c r="AY505" s="329"/>
      <c r="AZ505" s="18"/>
      <c r="BA505" s="19"/>
      <c r="BB505" s="33"/>
      <c r="BC505" s="18"/>
      <c r="BD505" s="60"/>
      <c r="BE505" s="331"/>
      <c r="BF505" s="180"/>
      <c r="BH505" s="244"/>
    </row>
    <row r="506" spans="1:60" s="216" customFormat="1" x14ac:dyDescent="0.25">
      <c r="A506" s="46"/>
      <c r="B506" s="18"/>
      <c r="C506" s="328"/>
      <c r="D506" s="328"/>
      <c r="E506" s="328"/>
      <c r="F506" s="329"/>
      <c r="G506" s="328"/>
      <c r="H506" s="336"/>
      <c r="I506" s="332"/>
      <c r="J506" s="334"/>
      <c r="K506" s="218"/>
      <c r="L506" s="325"/>
      <c r="M506" s="326"/>
      <c r="N506" s="334"/>
      <c r="O506" s="46"/>
      <c r="P506" s="327"/>
      <c r="Q506" s="328"/>
      <c r="R506" s="328"/>
      <c r="S506" s="328"/>
      <c r="T506" s="328"/>
      <c r="U506" s="329"/>
      <c r="V506" s="328"/>
      <c r="W506" s="18"/>
      <c r="X506" s="330"/>
      <c r="Y506" s="18"/>
      <c r="Z506" s="60"/>
      <c r="AA506" s="331"/>
      <c r="AB506" s="332"/>
      <c r="AC506" s="334"/>
      <c r="AD506" s="333"/>
      <c r="AE506" s="333"/>
      <c r="AF506" s="333"/>
      <c r="AG506" s="333"/>
      <c r="AH506" s="333"/>
      <c r="AI506" s="333"/>
      <c r="AJ506" s="333"/>
      <c r="AK506" s="333"/>
      <c r="AL506" s="333"/>
      <c r="AM506" s="335"/>
      <c r="AN506" s="333"/>
      <c r="AO506" s="335"/>
      <c r="AP506" s="336"/>
      <c r="AQ506" s="337"/>
      <c r="AR506" s="244"/>
      <c r="AS506" s="327"/>
      <c r="AT506" s="328"/>
      <c r="AU506" s="328"/>
      <c r="AV506" s="328"/>
      <c r="AW506" s="328"/>
      <c r="AX506" s="328"/>
      <c r="AY506" s="329"/>
      <c r="AZ506" s="18"/>
      <c r="BA506" s="19"/>
      <c r="BB506" s="33"/>
      <c r="BC506" s="18"/>
      <c r="BD506" s="60"/>
      <c r="BE506" s="331"/>
      <c r="BF506" s="180"/>
      <c r="BH506" s="244"/>
    </row>
    <row r="507" spans="1:60" s="216" customFormat="1" x14ac:dyDescent="0.25">
      <c r="A507" s="46"/>
      <c r="B507" s="18"/>
      <c r="C507" s="328"/>
      <c r="D507" s="328"/>
      <c r="E507" s="328"/>
      <c r="F507" s="329"/>
      <c r="G507" s="328"/>
      <c r="H507" s="336"/>
      <c r="I507" s="332"/>
      <c r="J507" s="334"/>
      <c r="K507" s="218"/>
      <c r="L507" s="325"/>
      <c r="M507" s="326"/>
      <c r="N507" s="334"/>
      <c r="O507" s="46"/>
      <c r="P507" s="327"/>
      <c r="Q507" s="328"/>
      <c r="R507" s="328"/>
      <c r="S507" s="328"/>
      <c r="T507" s="328"/>
      <c r="U507" s="329"/>
      <c r="V507" s="328"/>
      <c r="W507" s="18"/>
      <c r="X507" s="330"/>
      <c r="Y507" s="18"/>
      <c r="Z507" s="60"/>
      <c r="AA507" s="331"/>
      <c r="AB507" s="332"/>
      <c r="AC507" s="334"/>
      <c r="AD507" s="333"/>
      <c r="AE507" s="333"/>
      <c r="AF507" s="333"/>
      <c r="AG507" s="333"/>
      <c r="AH507" s="333"/>
      <c r="AI507" s="333"/>
      <c r="AJ507" s="333"/>
      <c r="AK507" s="333"/>
      <c r="AL507" s="333"/>
      <c r="AM507" s="335"/>
      <c r="AN507" s="333"/>
      <c r="AO507" s="335"/>
      <c r="AP507" s="336"/>
      <c r="AQ507" s="337"/>
      <c r="AR507" s="244"/>
      <c r="AS507" s="327"/>
      <c r="AT507" s="328"/>
      <c r="AU507" s="328"/>
      <c r="AV507" s="328"/>
      <c r="AW507" s="328"/>
      <c r="AX507" s="328"/>
      <c r="AY507" s="329"/>
      <c r="AZ507" s="18"/>
      <c r="BA507" s="19"/>
      <c r="BB507" s="33"/>
      <c r="BC507" s="18"/>
      <c r="BD507" s="60"/>
      <c r="BE507" s="331"/>
      <c r="BF507" s="180"/>
      <c r="BH507" s="244"/>
    </row>
    <row r="508" spans="1:60" s="216" customFormat="1" x14ac:dyDescent="0.25">
      <c r="A508" s="46"/>
      <c r="B508" s="18"/>
      <c r="C508" s="328"/>
      <c r="D508" s="328"/>
      <c r="E508" s="328"/>
      <c r="F508" s="329"/>
      <c r="G508" s="328"/>
      <c r="H508" s="336"/>
      <c r="I508" s="332"/>
      <c r="J508" s="334"/>
      <c r="K508" s="218"/>
      <c r="L508" s="325"/>
      <c r="M508" s="326"/>
      <c r="N508" s="334"/>
      <c r="O508" s="46"/>
      <c r="P508" s="327"/>
      <c r="Q508" s="328"/>
      <c r="R508" s="328"/>
      <c r="S508" s="328"/>
      <c r="T508" s="328"/>
      <c r="U508" s="329"/>
      <c r="V508" s="328"/>
      <c r="W508" s="18"/>
      <c r="X508" s="330"/>
      <c r="Y508" s="18"/>
      <c r="Z508" s="60"/>
      <c r="AA508" s="331"/>
      <c r="AB508" s="332"/>
      <c r="AC508" s="334"/>
      <c r="AD508" s="333"/>
      <c r="AE508" s="333"/>
      <c r="AF508" s="333"/>
      <c r="AG508" s="333"/>
      <c r="AH508" s="333"/>
      <c r="AI508" s="333"/>
      <c r="AJ508" s="333"/>
      <c r="AK508" s="333"/>
      <c r="AL508" s="333"/>
      <c r="AM508" s="335"/>
      <c r="AN508" s="333"/>
      <c r="AO508" s="335"/>
      <c r="AP508" s="336"/>
      <c r="AQ508" s="337"/>
      <c r="AR508" s="244"/>
      <c r="AS508" s="327"/>
      <c r="AT508" s="328"/>
      <c r="AU508" s="328"/>
      <c r="AV508" s="328"/>
      <c r="AW508" s="328"/>
      <c r="AX508" s="328"/>
      <c r="AY508" s="329"/>
      <c r="AZ508" s="18"/>
      <c r="BA508" s="19"/>
      <c r="BB508" s="33"/>
      <c r="BC508" s="18"/>
      <c r="BD508" s="60"/>
      <c r="BE508" s="331"/>
      <c r="BF508" s="180"/>
      <c r="BH508" s="244"/>
    </row>
    <row r="509" spans="1:60" s="216" customFormat="1" x14ac:dyDescent="0.25">
      <c r="A509" s="46"/>
      <c r="B509" s="18"/>
      <c r="C509" s="328"/>
      <c r="D509" s="328"/>
      <c r="E509" s="328"/>
      <c r="F509" s="329"/>
      <c r="G509" s="328"/>
      <c r="H509" s="336"/>
      <c r="I509" s="332"/>
      <c r="J509" s="334"/>
      <c r="K509" s="218"/>
      <c r="L509" s="325"/>
      <c r="M509" s="326"/>
      <c r="N509" s="334"/>
      <c r="O509" s="46"/>
      <c r="P509" s="327"/>
      <c r="Q509" s="328"/>
      <c r="R509" s="328"/>
      <c r="S509" s="328"/>
      <c r="T509" s="328"/>
      <c r="U509" s="329"/>
      <c r="V509" s="328"/>
      <c r="W509" s="18"/>
      <c r="X509" s="330"/>
      <c r="Y509" s="18"/>
      <c r="Z509" s="60"/>
      <c r="AA509" s="331"/>
      <c r="AB509" s="332"/>
      <c r="AC509" s="334"/>
      <c r="AD509" s="333"/>
      <c r="AE509" s="333"/>
      <c r="AF509" s="333"/>
      <c r="AG509" s="333"/>
      <c r="AH509" s="333"/>
      <c r="AI509" s="333"/>
      <c r="AJ509" s="333"/>
      <c r="AK509" s="333"/>
      <c r="AL509" s="333"/>
      <c r="AM509" s="335"/>
      <c r="AN509" s="333"/>
      <c r="AO509" s="335"/>
      <c r="AP509" s="336"/>
      <c r="AQ509" s="337"/>
      <c r="AR509" s="244"/>
      <c r="AS509" s="327"/>
      <c r="AT509" s="328"/>
      <c r="AU509" s="328"/>
      <c r="AV509" s="328"/>
      <c r="AW509" s="328"/>
      <c r="AX509" s="328"/>
      <c r="AY509" s="329"/>
      <c r="AZ509" s="18"/>
      <c r="BA509" s="19"/>
      <c r="BB509" s="33"/>
      <c r="BC509" s="18"/>
      <c r="BD509" s="60"/>
      <c r="BE509" s="331"/>
      <c r="BF509" s="180"/>
      <c r="BH509" s="244"/>
    </row>
    <row r="510" spans="1:60" s="216" customFormat="1" x14ac:dyDescent="0.25">
      <c r="A510" s="46"/>
      <c r="B510" s="18"/>
      <c r="C510" s="328"/>
      <c r="D510" s="328"/>
      <c r="E510" s="328"/>
      <c r="F510" s="329"/>
      <c r="G510" s="328"/>
      <c r="H510" s="336"/>
      <c r="I510" s="332"/>
      <c r="J510" s="334"/>
      <c r="K510" s="218"/>
      <c r="L510" s="325"/>
      <c r="M510" s="326"/>
      <c r="N510" s="334"/>
      <c r="O510" s="46"/>
      <c r="P510" s="327"/>
      <c r="Q510" s="328"/>
      <c r="R510" s="328"/>
      <c r="S510" s="328"/>
      <c r="T510" s="328"/>
      <c r="U510" s="329"/>
      <c r="V510" s="328"/>
      <c r="W510" s="18"/>
      <c r="X510" s="330"/>
      <c r="Y510" s="18"/>
      <c r="Z510" s="60"/>
      <c r="AA510" s="331"/>
      <c r="AB510" s="332"/>
      <c r="AC510" s="334"/>
      <c r="AD510" s="333"/>
      <c r="AE510" s="333"/>
      <c r="AF510" s="333"/>
      <c r="AG510" s="333"/>
      <c r="AH510" s="333"/>
      <c r="AI510" s="333"/>
      <c r="AJ510" s="333"/>
      <c r="AK510" s="333"/>
      <c r="AL510" s="333"/>
      <c r="AM510" s="335"/>
      <c r="AN510" s="333"/>
      <c r="AO510" s="335"/>
      <c r="AP510" s="336"/>
      <c r="AQ510" s="337"/>
      <c r="AR510" s="244"/>
      <c r="AS510" s="327"/>
      <c r="AT510" s="328"/>
      <c r="AU510" s="328"/>
      <c r="AV510" s="328"/>
      <c r="AW510" s="328"/>
      <c r="AX510" s="328"/>
      <c r="AY510" s="329"/>
      <c r="AZ510" s="18"/>
      <c r="BA510" s="19"/>
      <c r="BB510" s="33"/>
      <c r="BC510" s="18"/>
      <c r="BD510" s="60"/>
      <c r="BE510" s="331"/>
      <c r="BF510" s="180"/>
      <c r="BH510" s="244"/>
    </row>
    <row r="511" spans="1:60" s="216" customFormat="1" x14ac:dyDescent="0.25">
      <c r="A511" s="338"/>
      <c r="B511" s="325"/>
      <c r="C511" s="328"/>
      <c r="D511" s="328"/>
      <c r="E511" s="328"/>
      <c r="F511" s="329"/>
      <c r="G511" s="328"/>
      <c r="H511" s="336"/>
      <c r="I511" s="332"/>
      <c r="J511" s="334"/>
      <c r="K511" s="218"/>
      <c r="L511" s="325"/>
      <c r="M511" s="326"/>
      <c r="N511" s="334"/>
      <c r="O511" s="46"/>
      <c r="P511" s="327"/>
      <c r="Q511" s="328"/>
      <c r="R511" s="328"/>
      <c r="S511" s="328"/>
      <c r="T511" s="328"/>
      <c r="U511" s="329"/>
      <c r="V511" s="328"/>
      <c r="W511" s="18"/>
      <c r="X511" s="330"/>
      <c r="Y511" s="18"/>
      <c r="Z511" s="60"/>
      <c r="AA511" s="331"/>
      <c r="AB511" s="332"/>
      <c r="AC511" s="334"/>
      <c r="AD511" s="333"/>
      <c r="AE511" s="333"/>
      <c r="AF511" s="333"/>
      <c r="AG511" s="333"/>
      <c r="AH511" s="333"/>
      <c r="AI511" s="333"/>
      <c r="AJ511" s="333"/>
      <c r="AK511" s="333"/>
      <c r="AL511" s="333"/>
      <c r="AM511" s="335"/>
      <c r="AN511" s="333"/>
      <c r="AO511" s="335"/>
      <c r="AP511" s="336"/>
      <c r="AQ511" s="337"/>
      <c r="AR511" s="244"/>
      <c r="AS511" s="327"/>
      <c r="AT511" s="328"/>
      <c r="AU511" s="328"/>
      <c r="AV511" s="328"/>
      <c r="AW511" s="328"/>
      <c r="AX511" s="328"/>
      <c r="AY511" s="329"/>
      <c r="AZ511" s="18"/>
      <c r="BA511" s="19"/>
      <c r="BB511" s="33"/>
      <c r="BC511" s="325"/>
      <c r="BD511" s="340"/>
      <c r="BE511" s="331"/>
      <c r="BF511" s="180"/>
      <c r="BH511" s="244"/>
    </row>
    <row r="512" spans="1:60" s="216" customFormat="1" x14ac:dyDescent="0.25">
      <c r="A512" s="338"/>
      <c r="B512" s="325"/>
      <c r="C512" s="328"/>
      <c r="D512" s="328"/>
      <c r="E512" s="328"/>
      <c r="F512" s="329"/>
      <c r="G512" s="328"/>
      <c r="H512" s="336"/>
      <c r="I512" s="332"/>
      <c r="J512" s="334"/>
      <c r="K512" s="218"/>
      <c r="L512" s="325"/>
      <c r="M512" s="326"/>
      <c r="N512" s="334"/>
      <c r="O512" s="338"/>
      <c r="P512" s="327"/>
      <c r="Q512" s="328"/>
      <c r="R512" s="328"/>
      <c r="S512" s="328"/>
      <c r="T512" s="328"/>
      <c r="U512" s="329"/>
      <c r="V512" s="328"/>
      <c r="W512" s="325"/>
      <c r="X512" s="339"/>
      <c r="Y512" s="325"/>
      <c r="Z512" s="340"/>
      <c r="AA512" s="331"/>
      <c r="AB512" s="332"/>
      <c r="AC512" s="334"/>
      <c r="AD512" s="333"/>
      <c r="AE512" s="333"/>
      <c r="AF512" s="333"/>
      <c r="AG512" s="333"/>
      <c r="AH512" s="333"/>
      <c r="AI512" s="333"/>
      <c r="AJ512" s="333"/>
      <c r="AK512" s="333"/>
      <c r="AL512" s="333"/>
      <c r="AM512" s="335"/>
      <c r="AN512" s="333"/>
      <c r="AO512" s="335"/>
      <c r="AP512" s="336"/>
      <c r="AQ512" s="337"/>
      <c r="AR512" s="244"/>
      <c r="AS512" s="327"/>
      <c r="AT512" s="328"/>
      <c r="AU512" s="328"/>
      <c r="AV512" s="328"/>
      <c r="AW512" s="328"/>
      <c r="AX512" s="328"/>
      <c r="AY512" s="329"/>
      <c r="AZ512" s="18"/>
      <c r="BA512" s="19"/>
      <c r="BB512" s="33"/>
      <c r="BC512" s="325"/>
      <c r="BD512" s="340"/>
      <c r="BE512" s="331"/>
      <c r="BF512" s="180"/>
      <c r="BH512" s="244"/>
    </row>
    <row r="513" spans="1:60" s="216" customFormat="1" x14ac:dyDescent="0.25">
      <c r="A513" s="338"/>
      <c r="B513" s="325"/>
      <c r="C513" s="328"/>
      <c r="D513" s="328"/>
      <c r="E513" s="328"/>
      <c r="F513" s="329"/>
      <c r="G513" s="328"/>
      <c r="H513" s="336"/>
      <c r="I513" s="332"/>
      <c r="J513" s="334"/>
      <c r="K513" s="218"/>
      <c r="L513" s="325"/>
      <c r="M513" s="326"/>
      <c r="N513" s="334"/>
      <c r="O513" s="338"/>
      <c r="P513" s="327"/>
      <c r="Q513" s="328"/>
      <c r="R513" s="328"/>
      <c r="S513" s="328"/>
      <c r="T513" s="328"/>
      <c r="U513" s="329"/>
      <c r="V513" s="328"/>
      <c r="W513" s="325"/>
      <c r="X513" s="339"/>
      <c r="Y513" s="325"/>
      <c r="Z513" s="340"/>
      <c r="AA513" s="331"/>
      <c r="AB513" s="332"/>
      <c r="AC513" s="334"/>
      <c r="AD513" s="333"/>
      <c r="AE513" s="333"/>
      <c r="AF513" s="333"/>
      <c r="AG513" s="333"/>
      <c r="AH513" s="333"/>
      <c r="AI513" s="333"/>
      <c r="AJ513" s="333"/>
      <c r="AK513" s="333"/>
      <c r="AL513" s="333"/>
      <c r="AM513" s="335"/>
      <c r="AN513" s="333"/>
      <c r="AO513" s="335"/>
      <c r="AP513" s="336"/>
      <c r="AQ513" s="337"/>
      <c r="AR513" s="244"/>
      <c r="AS513" s="327"/>
      <c r="AT513" s="328"/>
      <c r="AU513" s="328"/>
      <c r="AV513" s="328"/>
      <c r="AW513" s="328"/>
      <c r="AX513" s="328"/>
      <c r="AY513" s="329"/>
      <c r="AZ513" s="18"/>
      <c r="BA513" s="19"/>
      <c r="BB513" s="33"/>
      <c r="BC513" s="325"/>
      <c r="BD513" s="340"/>
      <c r="BE513" s="331"/>
      <c r="BF513" s="180"/>
      <c r="BH513" s="244"/>
    </row>
    <row r="514" spans="1:60" s="216" customFormat="1" x14ac:dyDescent="0.25">
      <c r="A514" s="338"/>
      <c r="B514" s="325"/>
      <c r="C514" s="328"/>
      <c r="D514" s="328"/>
      <c r="E514" s="328"/>
      <c r="F514" s="329"/>
      <c r="G514" s="328"/>
      <c r="H514" s="336"/>
      <c r="I514" s="332"/>
      <c r="J514" s="334"/>
      <c r="K514" s="218"/>
      <c r="L514" s="325"/>
      <c r="M514" s="326"/>
      <c r="N514" s="334"/>
      <c r="O514" s="338"/>
      <c r="P514" s="327"/>
      <c r="Q514" s="328"/>
      <c r="R514" s="328"/>
      <c r="S514" s="328"/>
      <c r="T514" s="328"/>
      <c r="U514" s="329"/>
      <c r="V514" s="328"/>
      <c r="W514" s="325"/>
      <c r="X514" s="339"/>
      <c r="Y514" s="325"/>
      <c r="Z514" s="340"/>
      <c r="AA514" s="331"/>
      <c r="AB514" s="332"/>
      <c r="AC514" s="334"/>
      <c r="AD514" s="333"/>
      <c r="AE514" s="333"/>
      <c r="AF514" s="333"/>
      <c r="AG514" s="333"/>
      <c r="AH514" s="333"/>
      <c r="AI514" s="333"/>
      <c r="AJ514" s="333"/>
      <c r="AK514" s="333"/>
      <c r="AL514" s="333"/>
      <c r="AM514" s="335"/>
      <c r="AN514" s="333"/>
      <c r="AO514" s="335"/>
      <c r="AP514" s="336"/>
      <c r="AQ514" s="337"/>
      <c r="AR514" s="244"/>
      <c r="AS514" s="327"/>
      <c r="AT514" s="328"/>
      <c r="AU514" s="328"/>
      <c r="AV514" s="328"/>
      <c r="AW514" s="328"/>
      <c r="AX514" s="328"/>
      <c r="AY514" s="329"/>
      <c r="AZ514" s="18"/>
      <c r="BA514" s="19"/>
      <c r="BB514" s="33"/>
      <c r="BC514" s="325"/>
      <c r="BD514" s="340"/>
      <c r="BE514" s="331"/>
      <c r="BF514" s="180"/>
      <c r="BH514" s="244"/>
    </row>
    <row r="515" spans="1:60" s="216" customFormat="1" x14ac:dyDescent="0.25">
      <c r="A515" s="338"/>
      <c r="B515" s="325"/>
      <c r="C515" s="328"/>
      <c r="D515" s="328"/>
      <c r="E515" s="328"/>
      <c r="F515" s="329"/>
      <c r="G515" s="328"/>
      <c r="H515" s="336"/>
      <c r="I515" s="332"/>
      <c r="J515" s="334"/>
      <c r="K515" s="218"/>
      <c r="L515" s="325"/>
      <c r="M515" s="326"/>
      <c r="N515" s="334"/>
      <c r="O515" s="338"/>
      <c r="P515" s="327"/>
      <c r="Q515" s="328"/>
      <c r="R515" s="328"/>
      <c r="S515" s="328"/>
      <c r="T515" s="328"/>
      <c r="U515" s="329"/>
      <c r="V515" s="328"/>
      <c r="W515" s="325"/>
      <c r="X515" s="339"/>
      <c r="Y515" s="325"/>
      <c r="Z515" s="340"/>
      <c r="AA515" s="331"/>
      <c r="AB515" s="332"/>
      <c r="AC515" s="334"/>
      <c r="AD515" s="333"/>
      <c r="AE515" s="333"/>
      <c r="AF515" s="333"/>
      <c r="AG515" s="333"/>
      <c r="AH515" s="333"/>
      <c r="AI515" s="333"/>
      <c r="AJ515" s="333"/>
      <c r="AK515" s="333"/>
      <c r="AL515" s="333"/>
      <c r="AM515" s="335"/>
      <c r="AN515" s="333"/>
      <c r="AO515" s="335"/>
      <c r="AP515" s="336"/>
      <c r="AQ515" s="337"/>
      <c r="AR515" s="244"/>
      <c r="AS515" s="327"/>
      <c r="AT515" s="328"/>
      <c r="AU515" s="328"/>
      <c r="AV515" s="328"/>
      <c r="AW515" s="328"/>
      <c r="AX515" s="328"/>
      <c r="AY515" s="329"/>
      <c r="AZ515" s="18"/>
      <c r="BA515" s="19"/>
      <c r="BB515" s="33"/>
      <c r="BC515" s="325"/>
      <c r="BD515" s="340"/>
      <c r="BE515" s="331"/>
      <c r="BF515" s="180"/>
      <c r="BH515" s="244"/>
    </row>
    <row r="516" spans="1:60" s="216" customFormat="1" x14ac:dyDescent="0.25">
      <c r="A516" s="338"/>
      <c r="B516" s="325"/>
      <c r="C516" s="328"/>
      <c r="D516" s="328"/>
      <c r="E516" s="328"/>
      <c r="F516" s="329"/>
      <c r="G516" s="328"/>
      <c r="H516" s="336"/>
      <c r="I516" s="332"/>
      <c r="J516" s="334"/>
      <c r="K516" s="218"/>
      <c r="L516" s="325"/>
      <c r="M516" s="326"/>
      <c r="N516" s="334"/>
      <c r="O516" s="338"/>
      <c r="P516" s="327"/>
      <c r="Q516" s="328"/>
      <c r="R516" s="328"/>
      <c r="S516" s="328"/>
      <c r="T516" s="328"/>
      <c r="U516" s="329"/>
      <c r="V516" s="328"/>
      <c r="W516" s="325"/>
      <c r="X516" s="339"/>
      <c r="Y516" s="325"/>
      <c r="Z516" s="340"/>
      <c r="AA516" s="331"/>
      <c r="AB516" s="332"/>
      <c r="AC516" s="334"/>
      <c r="AD516" s="333"/>
      <c r="AE516" s="333"/>
      <c r="AF516" s="333"/>
      <c r="AG516" s="333"/>
      <c r="AH516" s="333"/>
      <c r="AI516" s="333"/>
      <c r="AJ516" s="333"/>
      <c r="AK516" s="333"/>
      <c r="AL516" s="333"/>
      <c r="AM516" s="335"/>
      <c r="AN516" s="333"/>
      <c r="AO516" s="335"/>
      <c r="AP516" s="336"/>
      <c r="AQ516" s="337"/>
      <c r="AR516" s="244"/>
      <c r="AS516" s="327"/>
      <c r="AT516" s="328"/>
      <c r="AU516" s="328"/>
      <c r="AV516" s="328"/>
      <c r="AW516" s="328"/>
      <c r="AX516" s="328"/>
      <c r="AY516" s="329"/>
      <c r="AZ516" s="18"/>
      <c r="BA516" s="19"/>
      <c r="BB516" s="33"/>
      <c r="BC516" s="325"/>
      <c r="BD516" s="340"/>
      <c r="BE516" s="331"/>
      <c r="BF516" s="180"/>
      <c r="BH516" s="244"/>
    </row>
    <row r="517" spans="1:60" s="216" customFormat="1" x14ac:dyDescent="0.25">
      <c r="A517" s="338"/>
      <c r="B517" s="325"/>
      <c r="C517" s="328"/>
      <c r="D517" s="328"/>
      <c r="E517" s="328"/>
      <c r="F517" s="329"/>
      <c r="G517" s="328"/>
      <c r="H517" s="336"/>
      <c r="I517" s="332"/>
      <c r="J517" s="334"/>
      <c r="K517" s="218"/>
      <c r="L517" s="325"/>
      <c r="M517" s="326"/>
      <c r="N517" s="334"/>
      <c r="O517" s="338"/>
      <c r="P517" s="327"/>
      <c r="Q517" s="328"/>
      <c r="R517" s="328"/>
      <c r="S517" s="328"/>
      <c r="T517" s="328"/>
      <c r="U517" s="329"/>
      <c r="V517" s="328"/>
      <c r="W517" s="325"/>
      <c r="X517" s="339"/>
      <c r="Y517" s="325"/>
      <c r="Z517" s="340"/>
      <c r="AA517" s="331"/>
      <c r="AB517" s="332"/>
      <c r="AC517" s="334"/>
      <c r="AD517" s="333"/>
      <c r="AE517" s="333"/>
      <c r="AF517" s="333"/>
      <c r="AG517" s="333"/>
      <c r="AH517" s="333"/>
      <c r="AI517" s="333"/>
      <c r="AJ517" s="333"/>
      <c r="AK517" s="333"/>
      <c r="AL517" s="333"/>
      <c r="AM517" s="335"/>
      <c r="AN517" s="333"/>
      <c r="AO517" s="335"/>
      <c r="AP517" s="336"/>
      <c r="AQ517" s="337"/>
      <c r="AR517" s="244"/>
      <c r="AS517" s="327"/>
      <c r="AT517" s="328"/>
      <c r="AU517" s="328"/>
      <c r="AV517" s="328"/>
      <c r="AW517" s="328"/>
      <c r="AX517" s="328"/>
      <c r="AY517" s="329"/>
      <c r="AZ517" s="18"/>
      <c r="BA517" s="19"/>
      <c r="BB517" s="33"/>
      <c r="BC517" s="325"/>
      <c r="BD517" s="340"/>
      <c r="BE517" s="331"/>
      <c r="BF517" s="180"/>
      <c r="BH517" s="244"/>
    </row>
    <row r="518" spans="1:60" s="216" customFormat="1" x14ac:dyDescent="0.25">
      <c r="A518" s="338"/>
      <c r="B518" s="325"/>
      <c r="C518" s="328"/>
      <c r="D518" s="328"/>
      <c r="E518" s="328"/>
      <c r="F518" s="329"/>
      <c r="G518" s="328"/>
      <c r="H518" s="336"/>
      <c r="I518" s="332"/>
      <c r="J518" s="334"/>
      <c r="K518" s="218"/>
      <c r="L518" s="325"/>
      <c r="M518" s="326"/>
      <c r="N518" s="334"/>
      <c r="O518" s="338"/>
      <c r="P518" s="327"/>
      <c r="Q518" s="328"/>
      <c r="R518" s="328"/>
      <c r="S518" s="328"/>
      <c r="T518" s="328"/>
      <c r="U518" s="329"/>
      <c r="V518" s="328"/>
      <c r="W518" s="325"/>
      <c r="X518" s="339"/>
      <c r="Y518" s="325"/>
      <c r="Z518" s="340"/>
      <c r="AA518" s="331"/>
      <c r="AB518" s="332"/>
      <c r="AC518" s="334"/>
      <c r="AD518" s="333"/>
      <c r="AE518" s="333"/>
      <c r="AF518" s="333"/>
      <c r="AG518" s="333"/>
      <c r="AH518" s="333"/>
      <c r="AI518" s="333"/>
      <c r="AJ518" s="333"/>
      <c r="AK518" s="333"/>
      <c r="AL518" s="333"/>
      <c r="AM518" s="335"/>
      <c r="AN518" s="333"/>
      <c r="AO518" s="335"/>
      <c r="AP518" s="336"/>
      <c r="AQ518" s="337"/>
      <c r="AR518" s="244"/>
      <c r="AS518" s="327"/>
      <c r="AT518" s="328"/>
      <c r="AU518" s="328"/>
      <c r="AV518" s="328"/>
      <c r="AW518" s="328"/>
      <c r="AX518" s="328"/>
      <c r="AY518" s="329"/>
      <c r="AZ518" s="18"/>
      <c r="BA518" s="19"/>
      <c r="BB518" s="33"/>
      <c r="BC518" s="325"/>
      <c r="BD518" s="340"/>
      <c r="BE518" s="331"/>
      <c r="BF518" s="180"/>
      <c r="BH518" s="244"/>
    </row>
    <row r="519" spans="1:60" s="216" customFormat="1" x14ac:dyDescent="0.25">
      <c r="A519" s="338"/>
      <c r="B519" s="325"/>
      <c r="C519" s="328"/>
      <c r="D519" s="328"/>
      <c r="E519" s="328"/>
      <c r="F519" s="329"/>
      <c r="G519" s="328"/>
      <c r="H519" s="336"/>
      <c r="I519" s="332"/>
      <c r="J519" s="334"/>
      <c r="K519" s="218"/>
      <c r="L519" s="325"/>
      <c r="M519" s="326"/>
      <c r="N519" s="334"/>
      <c r="O519" s="338"/>
      <c r="P519" s="327"/>
      <c r="Q519" s="328"/>
      <c r="R519" s="328"/>
      <c r="S519" s="328"/>
      <c r="T519" s="328"/>
      <c r="U519" s="329"/>
      <c r="V519" s="328"/>
      <c r="W519" s="325"/>
      <c r="X519" s="339"/>
      <c r="Y519" s="325"/>
      <c r="Z519" s="340"/>
      <c r="AA519" s="331"/>
      <c r="AB519" s="332"/>
      <c r="AC519" s="334"/>
      <c r="AD519" s="333"/>
      <c r="AE519" s="333"/>
      <c r="AF519" s="333"/>
      <c r="AG519" s="333"/>
      <c r="AH519" s="333"/>
      <c r="AI519" s="333"/>
      <c r="AJ519" s="333"/>
      <c r="AK519" s="333"/>
      <c r="AL519" s="333"/>
      <c r="AM519" s="335"/>
      <c r="AN519" s="333"/>
      <c r="AO519" s="335"/>
      <c r="AP519" s="336"/>
      <c r="AQ519" s="337"/>
      <c r="AR519" s="244"/>
      <c r="AS519" s="327"/>
      <c r="AT519" s="328"/>
      <c r="AU519" s="328"/>
      <c r="AV519" s="328"/>
      <c r="AW519" s="328"/>
      <c r="AX519" s="328"/>
      <c r="AY519" s="329"/>
      <c r="AZ519" s="18"/>
      <c r="BA519" s="19"/>
      <c r="BB519" s="33"/>
      <c r="BC519" s="325"/>
      <c r="BD519" s="340"/>
      <c r="BE519" s="331"/>
      <c r="BF519" s="180"/>
      <c r="BH519" s="244"/>
    </row>
    <row r="520" spans="1:60" s="216" customFormat="1" x14ac:dyDescent="0.25">
      <c r="A520" s="338"/>
      <c r="B520" s="325"/>
      <c r="C520" s="328"/>
      <c r="D520" s="328"/>
      <c r="E520" s="328"/>
      <c r="F520" s="329"/>
      <c r="G520" s="328"/>
      <c r="H520" s="336"/>
      <c r="I520" s="332"/>
      <c r="J520" s="334"/>
      <c r="K520" s="218"/>
      <c r="L520" s="325"/>
      <c r="M520" s="326"/>
      <c r="N520" s="334"/>
      <c r="O520" s="338"/>
      <c r="P520" s="327"/>
      <c r="Q520" s="328"/>
      <c r="R520" s="328"/>
      <c r="S520" s="328"/>
      <c r="T520" s="328"/>
      <c r="U520" s="329"/>
      <c r="V520" s="328"/>
      <c r="W520" s="325"/>
      <c r="X520" s="339"/>
      <c r="Y520" s="325"/>
      <c r="Z520" s="340"/>
      <c r="AA520" s="331"/>
      <c r="AB520" s="332"/>
      <c r="AC520" s="334"/>
      <c r="AD520" s="333"/>
      <c r="AE520" s="333"/>
      <c r="AF520" s="333"/>
      <c r="AG520" s="333"/>
      <c r="AH520" s="333"/>
      <c r="AI520" s="333"/>
      <c r="AJ520" s="333"/>
      <c r="AK520" s="333"/>
      <c r="AL520" s="333"/>
      <c r="AM520" s="335"/>
      <c r="AN520" s="333"/>
      <c r="AO520" s="335"/>
      <c r="AP520" s="336"/>
      <c r="AQ520" s="337"/>
      <c r="AR520" s="244"/>
      <c r="AS520" s="327"/>
      <c r="AT520" s="328"/>
      <c r="AU520" s="328"/>
      <c r="AV520" s="328"/>
      <c r="AW520" s="328"/>
      <c r="AX520" s="328"/>
      <c r="AY520" s="329"/>
      <c r="AZ520" s="18"/>
      <c r="BA520" s="19"/>
      <c r="BB520" s="33"/>
      <c r="BC520" s="325"/>
      <c r="BD520" s="340"/>
      <c r="BE520" s="331"/>
      <c r="BF520" s="180"/>
      <c r="BH520" s="244"/>
    </row>
    <row r="521" spans="1:60" s="216" customFormat="1" x14ac:dyDescent="0.25">
      <c r="A521" s="338"/>
      <c r="B521" s="325"/>
      <c r="C521" s="328"/>
      <c r="D521" s="328"/>
      <c r="E521" s="328"/>
      <c r="F521" s="329"/>
      <c r="G521" s="328"/>
      <c r="H521" s="336"/>
      <c r="I521" s="332"/>
      <c r="J521" s="334"/>
      <c r="K521" s="218"/>
      <c r="L521" s="325"/>
      <c r="M521" s="326"/>
      <c r="N521" s="334"/>
      <c r="O521" s="338"/>
      <c r="P521" s="327"/>
      <c r="Q521" s="328"/>
      <c r="R521" s="328"/>
      <c r="S521" s="328"/>
      <c r="T521" s="328"/>
      <c r="U521" s="329"/>
      <c r="V521" s="328"/>
      <c r="W521" s="325"/>
      <c r="X521" s="339"/>
      <c r="Y521" s="325"/>
      <c r="Z521" s="340"/>
      <c r="AA521" s="331"/>
      <c r="AB521" s="332"/>
      <c r="AC521" s="334"/>
      <c r="AD521" s="333"/>
      <c r="AE521" s="333"/>
      <c r="AF521" s="333"/>
      <c r="AG521" s="333"/>
      <c r="AH521" s="333"/>
      <c r="AI521" s="333"/>
      <c r="AJ521" s="333"/>
      <c r="AK521" s="333"/>
      <c r="AL521" s="333"/>
      <c r="AM521" s="335"/>
      <c r="AN521" s="333"/>
      <c r="AO521" s="335"/>
      <c r="AP521" s="336"/>
      <c r="AQ521" s="337"/>
      <c r="AR521" s="244"/>
      <c r="AS521" s="327"/>
      <c r="AT521" s="328"/>
      <c r="AU521" s="328"/>
      <c r="AV521" s="328"/>
      <c r="AW521" s="328"/>
      <c r="AX521" s="328"/>
      <c r="AY521" s="329"/>
      <c r="AZ521" s="18"/>
      <c r="BA521" s="19"/>
      <c r="BB521" s="33"/>
      <c r="BC521" s="325"/>
      <c r="BD521" s="340"/>
      <c r="BE521" s="331"/>
      <c r="BF521" s="180"/>
      <c r="BH521" s="244"/>
    </row>
    <row r="522" spans="1:60" s="216" customFormat="1" x14ac:dyDescent="0.25">
      <c r="A522" s="338"/>
      <c r="B522" s="325"/>
      <c r="C522" s="328"/>
      <c r="D522" s="328"/>
      <c r="E522" s="328"/>
      <c r="F522" s="329"/>
      <c r="G522" s="328"/>
      <c r="H522" s="336"/>
      <c r="I522" s="332"/>
      <c r="J522" s="334"/>
      <c r="K522" s="218"/>
      <c r="L522" s="325"/>
      <c r="M522" s="326"/>
      <c r="N522" s="334"/>
      <c r="O522" s="338"/>
      <c r="P522" s="327"/>
      <c r="Q522" s="328"/>
      <c r="R522" s="328"/>
      <c r="S522" s="328"/>
      <c r="T522" s="328"/>
      <c r="U522" s="329"/>
      <c r="V522" s="328"/>
      <c r="W522" s="325"/>
      <c r="X522" s="339"/>
      <c r="Y522" s="325"/>
      <c r="Z522" s="340"/>
      <c r="AA522" s="331"/>
      <c r="AB522" s="332"/>
      <c r="AC522" s="334"/>
      <c r="AD522" s="333"/>
      <c r="AE522" s="333"/>
      <c r="AF522" s="333"/>
      <c r="AG522" s="333"/>
      <c r="AH522" s="333"/>
      <c r="AI522" s="333"/>
      <c r="AJ522" s="333"/>
      <c r="AK522" s="333"/>
      <c r="AL522" s="333"/>
      <c r="AM522" s="335"/>
      <c r="AN522" s="333"/>
      <c r="AO522" s="335"/>
      <c r="AP522" s="336"/>
      <c r="AQ522" s="337"/>
      <c r="AR522" s="244"/>
      <c r="AS522" s="327"/>
      <c r="AT522" s="328"/>
      <c r="AU522" s="328"/>
      <c r="AV522" s="328"/>
      <c r="AW522" s="328"/>
      <c r="AX522" s="328"/>
      <c r="AY522" s="329"/>
      <c r="AZ522" s="18"/>
      <c r="BA522" s="19"/>
      <c r="BB522" s="33"/>
      <c r="BC522" s="325"/>
      <c r="BD522" s="340"/>
      <c r="BE522" s="331"/>
      <c r="BF522" s="180"/>
      <c r="BH522" s="244"/>
    </row>
    <row r="523" spans="1:60" s="216" customFormat="1" x14ac:dyDescent="0.25">
      <c r="A523" s="338"/>
      <c r="B523" s="325"/>
      <c r="C523" s="328"/>
      <c r="D523" s="328"/>
      <c r="E523" s="328"/>
      <c r="F523" s="329"/>
      <c r="G523" s="328"/>
      <c r="H523" s="336"/>
      <c r="I523" s="332"/>
      <c r="J523" s="334"/>
      <c r="K523" s="218"/>
      <c r="L523" s="325"/>
      <c r="M523" s="326"/>
      <c r="N523" s="334"/>
      <c r="O523" s="338"/>
      <c r="P523" s="327"/>
      <c r="Q523" s="328"/>
      <c r="R523" s="328"/>
      <c r="S523" s="328"/>
      <c r="T523" s="328"/>
      <c r="U523" s="329"/>
      <c r="V523" s="328"/>
      <c r="W523" s="325"/>
      <c r="X523" s="339"/>
      <c r="Y523" s="325"/>
      <c r="Z523" s="340"/>
      <c r="AA523" s="331"/>
      <c r="AB523" s="332"/>
      <c r="AC523" s="334"/>
      <c r="AD523" s="333"/>
      <c r="AE523" s="333"/>
      <c r="AF523" s="333"/>
      <c r="AG523" s="333"/>
      <c r="AH523" s="333"/>
      <c r="AI523" s="333"/>
      <c r="AJ523" s="333"/>
      <c r="AK523" s="333"/>
      <c r="AL523" s="333"/>
      <c r="AM523" s="335"/>
      <c r="AN523" s="333"/>
      <c r="AO523" s="335"/>
      <c r="AP523" s="336"/>
      <c r="AQ523" s="337"/>
      <c r="AR523" s="244"/>
      <c r="AS523" s="327"/>
      <c r="AT523" s="328"/>
      <c r="AU523" s="328"/>
      <c r="AV523" s="328"/>
      <c r="AW523" s="328"/>
      <c r="AX523" s="328"/>
      <c r="AY523" s="329"/>
      <c r="AZ523" s="18"/>
      <c r="BA523" s="19"/>
      <c r="BB523" s="33"/>
      <c r="BC523" s="325"/>
      <c r="BD523" s="340"/>
      <c r="BE523" s="331"/>
      <c r="BF523" s="180"/>
      <c r="BH523" s="244"/>
    </row>
    <row r="524" spans="1:60" s="216" customFormat="1" x14ac:dyDescent="0.25">
      <c r="A524" s="338"/>
      <c r="B524" s="325"/>
      <c r="C524" s="328"/>
      <c r="D524" s="328"/>
      <c r="E524" s="328"/>
      <c r="F524" s="329"/>
      <c r="G524" s="328"/>
      <c r="H524" s="336"/>
      <c r="I524" s="332"/>
      <c r="J524" s="334"/>
      <c r="K524" s="218"/>
      <c r="L524" s="325"/>
      <c r="M524" s="326"/>
      <c r="N524" s="334"/>
      <c r="O524" s="338"/>
      <c r="P524" s="327"/>
      <c r="Q524" s="328"/>
      <c r="R524" s="328"/>
      <c r="S524" s="328"/>
      <c r="T524" s="328"/>
      <c r="U524" s="329"/>
      <c r="V524" s="328"/>
      <c r="W524" s="325"/>
      <c r="X524" s="339"/>
      <c r="Y524" s="325"/>
      <c r="Z524" s="340"/>
      <c r="AA524" s="331"/>
      <c r="AB524" s="332"/>
      <c r="AC524" s="334"/>
      <c r="AD524" s="333"/>
      <c r="AE524" s="333"/>
      <c r="AF524" s="333"/>
      <c r="AG524" s="333"/>
      <c r="AH524" s="333"/>
      <c r="AI524" s="333"/>
      <c r="AJ524" s="333"/>
      <c r="AK524" s="333"/>
      <c r="AL524" s="333"/>
      <c r="AM524" s="335"/>
      <c r="AN524" s="333"/>
      <c r="AO524" s="335"/>
      <c r="AP524" s="336"/>
      <c r="AQ524" s="337"/>
      <c r="AR524" s="244"/>
      <c r="AS524" s="327"/>
      <c r="AT524" s="328"/>
      <c r="AU524" s="328"/>
      <c r="AV524" s="328"/>
      <c r="AW524" s="328"/>
      <c r="AX524" s="328"/>
      <c r="AY524" s="329"/>
      <c r="AZ524" s="18"/>
      <c r="BA524" s="19"/>
      <c r="BB524" s="33"/>
      <c r="BC524" s="325"/>
      <c r="BD524" s="340"/>
      <c r="BE524" s="331"/>
      <c r="BF524" s="180"/>
      <c r="BH524" s="244"/>
    </row>
    <row r="525" spans="1:60" s="216" customFormat="1" x14ac:dyDescent="0.25">
      <c r="A525" s="338"/>
      <c r="B525" s="325"/>
      <c r="C525" s="328"/>
      <c r="D525" s="328"/>
      <c r="E525" s="328"/>
      <c r="F525" s="329"/>
      <c r="G525" s="328"/>
      <c r="H525" s="336"/>
      <c r="I525" s="332"/>
      <c r="J525" s="334"/>
      <c r="K525" s="218"/>
      <c r="L525" s="325"/>
      <c r="M525" s="326"/>
      <c r="N525" s="334"/>
      <c r="O525" s="338"/>
      <c r="P525" s="327"/>
      <c r="Q525" s="328"/>
      <c r="R525" s="328"/>
      <c r="S525" s="328"/>
      <c r="T525" s="328"/>
      <c r="U525" s="329"/>
      <c r="V525" s="328"/>
      <c r="W525" s="325"/>
      <c r="X525" s="339"/>
      <c r="Y525" s="325"/>
      <c r="Z525" s="340"/>
      <c r="AA525" s="331"/>
      <c r="AB525" s="332"/>
      <c r="AC525" s="334"/>
      <c r="AD525" s="333"/>
      <c r="AE525" s="333"/>
      <c r="AF525" s="333"/>
      <c r="AG525" s="333"/>
      <c r="AH525" s="333"/>
      <c r="AI525" s="333"/>
      <c r="AJ525" s="333"/>
      <c r="AK525" s="333"/>
      <c r="AL525" s="333"/>
      <c r="AM525" s="335"/>
      <c r="AN525" s="333"/>
      <c r="AO525" s="335"/>
      <c r="AP525" s="336"/>
      <c r="AQ525" s="337"/>
      <c r="AR525" s="244"/>
      <c r="AS525" s="327"/>
      <c r="AT525" s="328"/>
      <c r="AU525" s="328"/>
      <c r="AV525" s="328"/>
      <c r="AW525" s="328"/>
      <c r="AX525" s="328"/>
      <c r="AY525" s="329"/>
      <c r="AZ525" s="18"/>
      <c r="BA525" s="19"/>
      <c r="BB525" s="33"/>
      <c r="BC525" s="325"/>
      <c r="BD525" s="340"/>
      <c r="BE525" s="331"/>
      <c r="BF525" s="180"/>
      <c r="BH525" s="244"/>
    </row>
    <row r="526" spans="1:60" s="216" customFormat="1" x14ac:dyDescent="0.25">
      <c r="A526" s="338"/>
      <c r="B526" s="325"/>
      <c r="C526" s="328"/>
      <c r="D526" s="328"/>
      <c r="E526" s="328"/>
      <c r="F526" s="329"/>
      <c r="G526" s="328"/>
      <c r="H526" s="336"/>
      <c r="I526" s="332"/>
      <c r="J526" s="334"/>
      <c r="K526" s="218"/>
      <c r="L526" s="325"/>
      <c r="M526" s="326"/>
      <c r="N526" s="334"/>
      <c r="O526" s="338"/>
      <c r="P526" s="327"/>
      <c r="Q526" s="328"/>
      <c r="R526" s="328"/>
      <c r="S526" s="328"/>
      <c r="T526" s="328"/>
      <c r="U526" s="329"/>
      <c r="V526" s="328"/>
      <c r="W526" s="325"/>
      <c r="X526" s="339"/>
      <c r="Y526" s="325"/>
      <c r="Z526" s="340"/>
      <c r="AA526" s="331"/>
      <c r="AB526" s="332"/>
      <c r="AC526" s="334"/>
      <c r="AD526" s="333"/>
      <c r="AE526" s="333"/>
      <c r="AF526" s="333"/>
      <c r="AG526" s="333"/>
      <c r="AH526" s="333"/>
      <c r="AI526" s="333"/>
      <c r="AJ526" s="333"/>
      <c r="AK526" s="333"/>
      <c r="AL526" s="333"/>
      <c r="AM526" s="335"/>
      <c r="AN526" s="333"/>
      <c r="AO526" s="335"/>
      <c r="AP526" s="336"/>
      <c r="AQ526" s="337"/>
      <c r="AR526" s="244"/>
      <c r="AS526" s="327"/>
      <c r="AT526" s="328"/>
      <c r="AU526" s="328"/>
      <c r="AV526" s="328"/>
      <c r="AW526" s="328"/>
      <c r="AX526" s="328"/>
      <c r="AY526" s="329"/>
      <c r="AZ526" s="18"/>
      <c r="BA526" s="19"/>
      <c r="BB526" s="33"/>
      <c r="BC526" s="325"/>
      <c r="BD526" s="340"/>
      <c r="BE526" s="331"/>
      <c r="BF526" s="180"/>
      <c r="BH526" s="244"/>
    </row>
    <row r="527" spans="1:60" s="216" customFormat="1" x14ac:dyDescent="0.25">
      <c r="A527" s="338"/>
      <c r="B527" s="325"/>
      <c r="C527" s="328"/>
      <c r="D527" s="328"/>
      <c r="E527" s="328"/>
      <c r="F527" s="329"/>
      <c r="G527" s="328"/>
      <c r="H527" s="336"/>
      <c r="I527" s="332"/>
      <c r="J527" s="334"/>
      <c r="K527" s="218"/>
      <c r="L527" s="325"/>
      <c r="M527" s="326"/>
      <c r="N527" s="334"/>
      <c r="O527" s="338"/>
      <c r="P527" s="327"/>
      <c r="Q527" s="328"/>
      <c r="R527" s="328"/>
      <c r="S527" s="328"/>
      <c r="T527" s="328"/>
      <c r="U527" s="329"/>
      <c r="V527" s="328"/>
      <c r="W527" s="325"/>
      <c r="X527" s="339"/>
      <c r="Y527" s="325"/>
      <c r="Z527" s="340"/>
      <c r="AA527" s="331"/>
      <c r="AB527" s="332"/>
      <c r="AC527" s="334"/>
      <c r="AD527" s="333"/>
      <c r="AE527" s="333"/>
      <c r="AF527" s="333"/>
      <c r="AG527" s="333"/>
      <c r="AH527" s="333"/>
      <c r="AI527" s="333"/>
      <c r="AJ527" s="333"/>
      <c r="AK527" s="333"/>
      <c r="AL527" s="333"/>
      <c r="AM527" s="335"/>
      <c r="AN527" s="333"/>
      <c r="AO527" s="335"/>
      <c r="AP527" s="336"/>
      <c r="AQ527" s="337"/>
      <c r="AR527" s="244"/>
      <c r="AS527" s="327"/>
      <c r="AT527" s="328"/>
      <c r="AU527" s="328"/>
      <c r="AV527" s="328"/>
      <c r="AW527" s="328"/>
      <c r="AX527" s="328"/>
      <c r="AY527" s="329"/>
      <c r="AZ527" s="18"/>
      <c r="BA527" s="19"/>
      <c r="BB527" s="33"/>
      <c r="BC527" s="325"/>
      <c r="BD527" s="340"/>
      <c r="BE527" s="331"/>
      <c r="BF527" s="180"/>
      <c r="BH527" s="244"/>
    </row>
    <row r="528" spans="1:60" s="216" customFormat="1" x14ac:dyDescent="0.25">
      <c r="A528" s="338"/>
      <c r="B528" s="325"/>
      <c r="C528" s="328"/>
      <c r="D528" s="328"/>
      <c r="E528" s="328"/>
      <c r="F528" s="329"/>
      <c r="G528" s="328"/>
      <c r="H528" s="336"/>
      <c r="I528" s="332"/>
      <c r="J528" s="334"/>
      <c r="K528" s="218"/>
      <c r="L528" s="325"/>
      <c r="M528" s="326"/>
      <c r="N528" s="334"/>
      <c r="O528" s="338"/>
      <c r="P528" s="327"/>
      <c r="Q528" s="328"/>
      <c r="R528" s="328"/>
      <c r="S528" s="328"/>
      <c r="T528" s="328"/>
      <c r="U528" s="329"/>
      <c r="V528" s="328"/>
      <c r="W528" s="325"/>
      <c r="X528" s="339"/>
      <c r="Y528" s="325"/>
      <c r="Z528" s="340"/>
      <c r="AA528" s="331"/>
      <c r="AB528" s="332"/>
      <c r="AC528" s="334"/>
      <c r="AD528" s="333"/>
      <c r="AE528" s="333"/>
      <c r="AF528" s="333"/>
      <c r="AG528" s="333"/>
      <c r="AH528" s="333"/>
      <c r="AI528" s="333"/>
      <c r="AJ528" s="333"/>
      <c r="AK528" s="333"/>
      <c r="AL528" s="333"/>
      <c r="AM528" s="335"/>
      <c r="AN528" s="333"/>
      <c r="AO528" s="335"/>
      <c r="AP528" s="336"/>
      <c r="AQ528" s="337"/>
      <c r="AR528" s="244"/>
      <c r="AS528" s="327"/>
      <c r="AT528" s="328"/>
      <c r="AU528" s="328"/>
      <c r="AV528" s="328"/>
      <c r="AW528" s="328"/>
      <c r="AX528" s="328"/>
      <c r="AY528" s="329"/>
      <c r="AZ528" s="18"/>
      <c r="BA528" s="19"/>
      <c r="BB528" s="33"/>
      <c r="BC528" s="325"/>
      <c r="BD528" s="340"/>
      <c r="BE528" s="331"/>
      <c r="BF528" s="180"/>
      <c r="BH528" s="244"/>
    </row>
    <row r="529" spans="1:60" s="216" customFormat="1" x14ac:dyDescent="0.25">
      <c r="A529" s="338"/>
      <c r="B529" s="325"/>
      <c r="C529" s="328"/>
      <c r="D529" s="328"/>
      <c r="E529" s="328"/>
      <c r="F529" s="329"/>
      <c r="G529" s="328"/>
      <c r="H529" s="336"/>
      <c r="I529" s="332"/>
      <c r="J529" s="334"/>
      <c r="K529" s="218"/>
      <c r="L529" s="325"/>
      <c r="M529" s="326"/>
      <c r="N529" s="334"/>
      <c r="O529" s="338"/>
      <c r="P529" s="327"/>
      <c r="Q529" s="328"/>
      <c r="R529" s="328"/>
      <c r="S529" s="328"/>
      <c r="T529" s="328"/>
      <c r="U529" s="329"/>
      <c r="V529" s="328"/>
      <c r="W529" s="325"/>
      <c r="X529" s="339"/>
      <c r="Y529" s="325"/>
      <c r="Z529" s="340"/>
      <c r="AA529" s="331"/>
      <c r="AB529" s="332"/>
      <c r="AC529" s="334"/>
      <c r="AD529" s="333"/>
      <c r="AE529" s="333"/>
      <c r="AF529" s="333"/>
      <c r="AG529" s="333"/>
      <c r="AH529" s="333"/>
      <c r="AI529" s="333"/>
      <c r="AJ529" s="333"/>
      <c r="AK529" s="333"/>
      <c r="AL529" s="333"/>
      <c r="AM529" s="335"/>
      <c r="AN529" s="333"/>
      <c r="AO529" s="335"/>
      <c r="AP529" s="336"/>
      <c r="AQ529" s="337"/>
      <c r="AR529" s="244"/>
      <c r="AS529" s="327"/>
      <c r="AT529" s="328"/>
      <c r="AU529" s="328"/>
      <c r="AV529" s="328"/>
      <c r="AW529" s="328"/>
      <c r="AX529" s="328"/>
      <c r="AY529" s="329"/>
      <c r="AZ529" s="18"/>
      <c r="BA529" s="19"/>
      <c r="BB529" s="33"/>
      <c r="BC529" s="325"/>
      <c r="BD529" s="340"/>
      <c r="BE529" s="331"/>
      <c r="BF529" s="180"/>
      <c r="BH529" s="244"/>
    </row>
    <row r="530" spans="1:60" s="216" customFormat="1" x14ac:dyDescent="0.25">
      <c r="A530" s="338"/>
      <c r="B530" s="325"/>
      <c r="C530" s="328"/>
      <c r="D530" s="328"/>
      <c r="E530" s="328"/>
      <c r="F530" s="329"/>
      <c r="G530" s="328"/>
      <c r="H530" s="336"/>
      <c r="I530" s="332"/>
      <c r="J530" s="334"/>
      <c r="K530" s="218"/>
      <c r="L530" s="325"/>
      <c r="M530" s="326"/>
      <c r="N530" s="334"/>
      <c r="O530" s="338"/>
      <c r="P530" s="327"/>
      <c r="Q530" s="328"/>
      <c r="R530" s="328"/>
      <c r="S530" s="328"/>
      <c r="T530" s="328"/>
      <c r="U530" s="329"/>
      <c r="V530" s="328"/>
      <c r="W530" s="325"/>
      <c r="X530" s="339"/>
      <c r="Y530" s="325"/>
      <c r="Z530" s="340"/>
      <c r="AA530" s="331"/>
      <c r="AB530" s="332"/>
      <c r="AC530" s="334"/>
      <c r="AD530" s="333"/>
      <c r="AE530" s="333"/>
      <c r="AF530" s="333"/>
      <c r="AG530" s="333"/>
      <c r="AH530" s="333"/>
      <c r="AI530" s="333"/>
      <c r="AJ530" s="333"/>
      <c r="AK530" s="333"/>
      <c r="AL530" s="333"/>
      <c r="AM530" s="335"/>
      <c r="AN530" s="333"/>
      <c r="AO530" s="335"/>
      <c r="AP530" s="336"/>
      <c r="AQ530" s="337"/>
      <c r="AR530" s="244"/>
      <c r="AS530" s="327"/>
      <c r="AT530" s="328"/>
      <c r="AU530" s="328"/>
      <c r="AV530" s="328"/>
      <c r="AW530" s="328"/>
      <c r="AX530" s="328"/>
      <c r="AY530" s="329"/>
      <c r="AZ530" s="18"/>
      <c r="BA530" s="19"/>
      <c r="BB530" s="33"/>
      <c r="BC530" s="325"/>
      <c r="BD530" s="340"/>
      <c r="BE530" s="331"/>
      <c r="BF530" s="180"/>
      <c r="BH530" s="244"/>
    </row>
    <row r="531" spans="1:60" s="216" customFormat="1" x14ac:dyDescent="0.25">
      <c r="A531" s="338"/>
      <c r="B531" s="325"/>
      <c r="C531" s="328"/>
      <c r="D531" s="328"/>
      <c r="E531" s="328"/>
      <c r="F531" s="329"/>
      <c r="G531" s="328"/>
      <c r="H531" s="336"/>
      <c r="I531" s="332"/>
      <c r="J531" s="334"/>
      <c r="K531" s="218"/>
      <c r="L531" s="325"/>
      <c r="M531" s="326"/>
      <c r="N531" s="334"/>
      <c r="O531" s="338"/>
      <c r="P531" s="327"/>
      <c r="Q531" s="328"/>
      <c r="R531" s="328"/>
      <c r="S531" s="328"/>
      <c r="T531" s="328"/>
      <c r="U531" s="329"/>
      <c r="V531" s="328"/>
      <c r="W531" s="325"/>
      <c r="X531" s="339"/>
      <c r="Y531" s="325"/>
      <c r="Z531" s="340"/>
      <c r="AA531" s="331"/>
      <c r="AB531" s="332"/>
      <c r="AC531" s="334"/>
      <c r="AD531" s="333"/>
      <c r="AE531" s="333"/>
      <c r="AF531" s="333"/>
      <c r="AG531" s="333"/>
      <c r="AH531" s="333"/>
      <c r="AI531" s="333"/>
      <c r="AJ531" s="333"/>
      <c r="AK531" s="333"/>
      <c r="AL531" s="333"/>
      <c r="AM531" s="335"/>
      <c r="AN531" s="333"/>
      <c r="AO531" s="335"/>
      <c r="AP531" s="336"/>
      <c r="AQ531" s="337"/>
      <c r="AR531" s="244"/>
      <c r="AS531" s="327"/>
      <c r="AT531" s="328"/>
      <c r="AU531" s="328"/>
      <c r="AV531" s="328"/>
      <c r="AW531" s="328"/>
      <c r="AX531" s="328"/>
      <c r="AY531" s="329"/>
      <c r="AZ531" s="18"/>
      <c r="BA531" s="19"/>
      <c r="BB531" s="33"/>
      <c r="BC531" s="325"/>
      <c r="BD531" s="340"/>
      <c r="BE531" s="331"/>
      <c r="BF531" s="180"/>
      <c r="BH531" s="244"/>
    </row>
    <row r="532" spans="1:60" s="216" customFormat="1" x14ac:dyDescent="0.25">
      <c r="A532" s="338"/>
      <c r="B532" s="325"/>
      <c r="C532" s="328"/>
      <c r="D532" s="328"/>
      <c r="E532" s="328"/>
      <c r="F532" s="329"/>
      <c r="G532" s="328"/>
      <c r="H532" s="336"/>
      <c r="I532" s="332"/>
      <c r="J532" s="334"/>
      <c r="K532" s="218"/>
      <c r="L532" s="325"/>
      <c r="M532" s="326"/>
      <c r="N532" s="334"/>
      <c r="O532" s="338"/>
      <c r="P532" s="327"/>
      <c r="Q532" s="328"/>
      <c r="R532" s="328"/>
      <c r="S532" s="328"/>
      <c r="T532" s="328"/>
      <c r="U532" s="329"/>
      <c r="V532" s="328"/>
      <c r="W532" s="325"/>
      <c r="X532" s="339"/>
      <c r="Y532" s="325"/>
      <c r="Z532" s="340"/>
      <c r="AA532" s="331"/>
      <c r="AB532" s="332"/>
      <c r="AC532" s="334"/>
      <c r="AD532" s="333"/>
      <c r="AE532" s="333"/>
      <c r="AF532" s="333"/>
      <c r="AG532" s="333"/>
      <c r="AH532" s="333"/>
      <c r="AI532" s="333"/>
      <c r="AJ532" s="333"/>
      <c r="AK532" s="333"/>
      <c r="AL532" s="333"/>
      <c r="AM532" s="335"/>
      <c r="AN532" s="333"/>
      <c r="AO532" s="335"/>
      <c r="AP532" s="336"/>
      <c r="AQ532" s="337"/>
      <c r="AR532" s="244"/>
      <c r="AS532" s="327"/>
      <c r="AT532" s="328"/>
      <c r="AU532" s="328"/>
      <c r="AV532" s="328"/>
      <c r="AW532" s="328"/>
      <c r="AX532" s="328"/>
      <c r="AY532" s="329"/>
      <c r="AZ532" s="18"/>
      <c r="BA532" s="19"/>
      <c r="BB532" s="33"/>
      <c r="BC532" s="325"/>
      <c r="BD532" s="340"/>
      <c r="BE532" s="331"/>
      <c r="BF532" s="180"/>
      <c r="BH532" s="244"/>
    </row>
    <row r="533" spans="1:60" s="216" customFormat="1" x14ac:dyDescent="0.25">
      <c r="A533" s="338"/>
      <c r="B533" s="325"/>
      <c r="C533" s="328"/>
      <c r="D533" s="328"/>
      <c r="E533" s="328"/>
      <c r="F533" s="329"/>
      <c r="G533" s="328"/>
      <c r="H533" s="336"/>
      <c r="I533" s="332"/>
      <c r="J533" s="334"/>
      <c r="K533" s="218"/>
      <c r="L533" s="325"/>
      <c r="M533" s="326"/>
      <c r="N533" s="334"/>
      <c r="O533" s="338"/>
      <c r="P533" s="327"/>
      <c r="Q533" s="328"/>
      <c r="R533" s="328"/>
      <c r="S533" s="328"/>
      <c r="T533" s="328"/>
      <c r="U533" s="329"/>
      <c r="V533" s="328"/>
      <c r="W533" s="325"/>
      <c r="X533" s="339"/>
      <c r="Y533" s="325"/>
      <c r="Z533" s="340"/>
      <c r="AA533" s="331"/>
      <c r="AB533" s="332"/>
      <c r="AC533" s="334"/>
      <c r="AD533" s="333"/>
      <c r="AE533" s="333"/>
      <c r="AF533" s="333"/>
      <c r="AG533" s="333"/>
      <c r="AH533" s="333"/>
      <c r="AI533" s="333"/>
      <c r="AJ533" s="333"/>
      <c r="AK533" s="333"/>
      <c r="AL533" s="333"/>
      <c r="AM533" s="335"/>
      <c r="AN533" s="333"/>
      <c r="AO533" s="335"/>
      <c r="AP533" s="336"/>
      <c r="AQ533" s="337"/>
      <c r="AR533" s="244"/>
      <c r="AS533" s="327"/>
      <c r="AT533" s="328"/>
      <c r="AU533" s="328"/>
      <c r="AV533" s="328"/>
      <c r="AW533" s="328"/>
      <c r="AX533" s="328"/>
      <c r="AY533" s="329"/>
      <c r="AZ533" s="18"/>
      <c r="BA533" s="19"/>
      <c r="BB533" s="33"/>
      <c r="BC533" s="325"/>
      <c r="BD533" s="340"/>
      <c r="BE533" s="331"/>
      <c r="BF533" s="180"/>
      <c r="BH533" s="244"/>
    </row>
    <row r="534" spans="1:60" s="216" customFormat="1" x14ac:dyDescent="0.25">
      <c r="A534" s="338"/>
      <c r="B534" s="325"/>
      <c r="C534" s="328"/>
      <c r="D534" s="328"/>
      <c r="E534" s="328"/>
      <c r="F534" s="329"/>
      <c r="G534" s="328"/>
      <c r="H534" s="336"/>
      <c r="I534" s="332"/>
      <c r="J534" s="334"/>
      <c r="K534" s="218"/>
      <c r="L534" s="325"/>
      <c r="M534" s="326"/>
      <c r="N534" s="334"/>
      <c r="O534" s="338"/>
      <c r="P534" s="327"/>
      <c r="Q534" s="328"/>
      <c r="R534" s="328"/>
      <c r="S534" s="328"/>
      <c r="T534" s="328"/>
      <c r="U534" s="329"/>
      <c r="V534" s="328"/>
      <c r="W534" s="325"/>
      <c r="X534" s="339"/>
      <c r="Y534" s="325"/>
      <c r="Z534" s="340"/>
      <c r="AA534" s="331"/>
      <c r="AB534" s="332"/>
      <c r="AC534" s="334"/>
      <c r="AD534" s="333"/>
      <c r="AE534" s="333"/>
      <c r="AF534" s="333"/>
      <c r="AG534" s="333"/>
      <c r="AH534" s="333"/>
      <c r="AI534" s="333"/>
      <c r="AJ534" s="333"/>
      <c r="AK534" s="333"/>
      <c r="AL534" s="333"/>
      <c r="AM534" s="335"/>
      <c r="AN534" s="333"/>
      <c r="AO534" s="335"/>
      <c r="AP534" s="336"/>
      <c r="AQ534" s="337"/>
      <c r="AR534" s="244"/>
      <c r="AS534" s="327"/>
      <c r="AT534" s="328"/>
      <c r="AU534" s="328"/>
      <c r="AV534" s="328"/>
      <c r="AW534" s="328"/>
      <c r="AX534" s="328"/>
      <c r="AY534" s="329"/>
      <c r="AZ534" s="18"/>
      <c r="BA534" s="19"/>
      <c r="BB534" s="33"/>
      <c r="BC534" s="325"/>
      <c r="BD534" s="340"/>
      <c r="BE534" s="331"/>
      <c r="BF534" s="180"/>
      <c r="BH534" s="244"/>
    </row>
    <row r="535" spans="1:60" s="216" customFormat="1" x14ac:dyDescent="0.25">
      <c r="A535" s="338"/>
      <c r="B535" s="325"/>
      <c r="C535" s="328"/>
      <c r="D535" s="328"/>
      <c r="E535" s="328"/>
      <c r="F535" s="329"/>
      <c r="G535" s="328"/>
      <c r="H535" s="336"/>
      <c r="I535" s="332"/>
      <c r="J535" s="334"/>
      <c r="K535" s="218"/>
      <c r="L535" s="325"/>
      <c r="M535" s="326"/>
      <c r="N535" s="334"/>
      <c r="O535" s="338"/>
      <c r="P535" s="327"/>
      <c r="Q535" s="328"/>
      <c r="R535" s="328"/>
      <c r="S535" s="328"/>
      <c r="T535" s="328"/>
      <c r="U535" s="329"/>
      <c r="V535" s="328"/>
      <c r="W535" s="325"/>
      <c r="X535" s="339"/>
      <c r="Y535" s="325"/>
      <c r="Z535" s="340"/>
      <c r="AA535" s="331"/>
      <c r="AB535" s="332"/>
      <c r="AC535" s="334"/>
      <c r="AD535" s="333"/>
      <c r="AE535" s="333"/>
      <c r="AF535" s="333"/>
      <c r="AG535" s="333"/>
      <c r="AH535" s="333"/>
      <c r="AI535" s="333"/>
      <c r="AJ535" s="333"/>
      <c r="AK535" s="333"/>
      <c r="AL535" s="333"/>
      <c r="AM535" s="335"/>
      <c r="AN535" s="333"/>
      <c r="AO535" s="335"/>
      <c r="AP535" s="336"/>
      <c r="AQ535" s="337"/>
      <c r="AR535" s="244"/>
      <c r="AS535" s="327"/>
      <c r="AT535" s="328"/>
      <c r="AU535" s="328"/>
      <c r="AV535" s="328"/>
      <c r="AW535" s="328"/>
      <c r="AX535" s="328"/>
      <c r="AY535" s="329"/>
      <c r="AZ535" s="18"/>
      <c r="BA535" s="19"/>
      <c r="BB535" s="33"/>
      <c r="BC535" s="325"/>
      <c r="BD535" s="340"/>
      <c r="BE535" s="331"/>
      <c r="BF535" s="180"/>
      <c r="BH535" s="244"/>
    </row>
    <row r="536" spans="1:60" s="216" customFormat="1" x14ac:dyDescent="0.25">
      <c r="A536" s="338"/>
      <c r="B536" s="325"/>
      <c r="C536" s="328"/>
      <c r="D536" s="328"/>
      <c r="E536" s="328"/>
      <c r="F536" s="329"/>
      <c r="G536" s="328"/>
      <c r="H536" s="336"/>
      <c r="I536" s="332"/>
      <c r="J536" s="334"/>
      <c r="K536" s="218"/>
      <c r="L536" s="325"/>
      <c r="M536" s="326"/>
      <c r="N536" s="334"/>
      <c r="O536" s="338"/>
      <c r="P536" s="327"/>
      <c r="Q536" s="328"/>
      <c r="R536" s="328"/>
      <c r="S536" s="328"/>
      <c r="T536" s="328"/>
      <c r="U536" s="329"/>
      <c r="V536" s="328"/>
      <c r="W536" s="325"/>
      <c r="X536" s="339"/>
      <c r="Y536" s="325"/>
      <c r="Z536" s="340"/>
      <c r="AA536" s="331"/>
      <c r="AB536" s="332"/>
      <c r="AC536" s="334"/>
      <c r="AD536" s="333"/>
      <c r="AE536" s="333"/>
      <c r="AF536" s="333"/>
      <c r="AG536" s="333"/>
      <c r="AH536" s="333"/>
      <c r="AI536" s="333"/>
      <c r="AJ536" s="333"/>
      <c r="AK536" s="333"/>
      <c r="AL536" s="333"/>
      <c r="AM536" s="335"/>
      <c r="AN536" s="333"/>
      <c r="AO536" s="335"/>
      <c r="AP536" s="336"/>
      <c r="AQ536" s="337"/>
      <c r="AR536" s="244"/>
      <c r="AS536" s="327"/>
      <c r="AT536" s="328"/>
      <c r="AU536" s="328"/>
      <c r="AV536" s="328"/>
      <c r="AW536" s="328"/>
      <c r="AX536" s="328"/>
      <c r="AY536" s="329"/>
      <c r="AZ536" s="18"/>
      <c r="BA536" s="19"/>
      <c r="BB536" s="33"/>
      <c r="BC536" s="325"/>
      <c r="BD536" s="340"/>
      <c r="BE536" s="331"/>
      <c r="BF536" s="180"/>
      <c r="BH536" s="244"/>
    </row>
    <row r="537" spans="1:60" s="216" customFormat="1" x14ac:dyDescent="0.25">
      <c r="A537" s="338"/>
      <c r="B537" s="325"/>
      <c r="C537" s="328"/>
      <c r="D537" s="328"/>
      <c r="E537" s="328"/>
      <c r="F537" s="329"/>
      <c r="G537" s="328"/>
      <c r="H537" s="336"/>
      <c r="I537" s="332"/>
      <c r="J537" s="334"/>
      <c r="K537" s="218"/>
      <c r="L537" s="325"/>
      <c r="M537" s="326"/>
      <c r="N537" s="334"/>
      <c r="O537" s="338"/>
      <c r="P537" s="327"/>
      <c r="Q537" s="328"/>
      <c r="R537" s="328"/>
      <c r="S537" s="328"/>
      <c r="T537" s="328"/>
      <c r="U537" s="329"/>
      <c r="V537" s="328"/>
      <c r="W537" s="325"/>
      <c r="X537" s="339"/>
      <c r="Y537" s="325"/>
      <c r="Z537" s="340"/>
      <c r="AA537" s="331"/>
      <c r="AB537" s="332"/>
      <c r="AC537" s="334"/>
      <c r="AD537" s="333"/>
      <c r="AE537" s="333"/>
      <c r="AF537" s="333"/>
      <c r="AG537" s="333"/>
      <c r="AH537" s="333"/>
      <c r="AI537" s="333"/>
      <c r="AJ537" s="333"/>
      <c r="AK537" s="333"/>
      <c r="AL537" s="333"/>
      <c r="AM537" s="335"/>
      <c r="AN537" s="333"/>
      <c r="AO537" s="335"/>
      <c r="AP537" s="336"/>
      <c r="AQ537" s="337"/>
      <c r="AR537" s="244"/>
      <c r="AS537" s="327"/>
      <c r="AT537" s="328"/>
      <c r="AU537" s="328"/>
      <c r="AV537" s="328"/>
      <c r="AW537" s="328"/>
      <c r="AX537" s="328"/>
      <c r="AY537" s="329"/>
      <c r="AZ537" s="18"/>
      <c r="BA537" s="19"/>
      <c r="BB537" s="33"/>
      <c r="BC537" s="325"/>
      <c r="BD537" s="340"/>
      <c r="BE537" s="331"/>
      <c r="BF537" s="180"/>
      <c r="BH537" s="244"/>
    </row>
    <row r="538" spans="1:60" s="216" customFormat="1" x14ac:dyDescent="0.25">
      <c r="A538" s="338"/>
      <c r="B538" s="325"/>
      <c r="C538" s="328"/>
      <c r="D538" s="328"/>
      <c r="E538" s="328"/>
      <c r="F538" s="329"/>
      <c r="G538" s="328"/>
      <c r="H538" s="336"/>
      <c r="I538" s="332"/>
      <c r="J538" s="334"/>
      <c r="K538" s="218"/>
      <c r="L538" s="325"/>
      <c r="M538" s="326"/>
      <c r="N538" s="334"/>
      <c r="O538" s="338"/>
      <c r="P538" s="327"/>
      <c r="Q538" s="328"/>
      <c r="R538" s="328"/>
      <c r="S538" s="328"/>
      <c r="T538" s="328"/>
      <c r="U538" s="329"/>
      <c r="V538" s="328"/>
      <c r="W538" s="325"/>
      <c r="X538" s="339"/>
      <c r="Y538" s="325"/>
      <c r="Z538" s="340"/>
      <c r="AA538" s="331"/>
      <c r="AB538" s="332"/>
      <c r="AC538" s="334"/>
      <c r="AD538" s="333"/>
      <c r="AE538" s="333"/>
      <c r="AF538" s="333"/>
      <c r="AG538" s="333"/>
      <c r="AH538" s="333"/>
      <c r="AI538" s="333"/>
      <c r="AJ538" s="333"/>
      <c r="AK538" s="333"/>
      <c r="AL538" s="333"/>
      <c r="AM538" s="335"/>
      <c r="AN538" s="333"/>
      <c r="AO538" s="335"/>
      <c r="AP538" s="336"/>
      <c r="AQ538" s="337"/>
      <c r="AR538" s="244"/>
      <c r="AS538" s="327"/>
      <c r="AT538" s="328"/>
      <c r="AU538" s="328"/>
      <c r="AV538" s="328"/>
      <c r="AW538" s="328"/>
      <c r="AX538" s="328"/>
      <c r="AY538" s="329"/>
      <c r="AZ538" s="18"/>
      <c r="BA538" s="19"/>
      <c r="BB538" s="33"/>
      <c r="BC538" s="325"/>
      <c r="BD538" s="340"/>
      <c r="BE538" s="331"/>
      <c r="BF538" s="180"/>
      <c r="BH538" s="244"/>
    </row>
    <row r="539" spans="1:60" s="216" customFormat="1" x14ac:dyDescent="0.25">
      <c r="A539" s="338"/>
      <c r="B539" s="325"/>
      <c r="C539" s="328"/>
      <c r="D539" s="328"/>
      <c r="E539" s="328"/>
      <c r="F539" s="329"/>
      <c r="G539" s="328"/>
      <c r="H539" s="336"/>
      <c r="I539" s="332"/>
      <c r="J539" s="334"/>
      <c r="K539" s="218"/>
      <c r="L539" s="325"/>
      <c r="M539" s="326"/>
      <c r="N539" s="334"/>
      <c r="O539" s="338"/>
      <c r="P539" s="327"/>
      <c r="Q539" s="328"/>
      <c r="R539" s="328"/>
      <c r="S539" s="328"/>
      <c r="T539" s="328"/>
      <c r="U539" s="329"/>
      <c r="V539" s="328"/>
      <c r="W539" s="325"/>
      <c r="X539" s="339"/>
      <c r="Y539" s="325"/>
      <c r="Z539" s="340"/>
      <c r="AA539" s="331"/>
      <c r="AB539" s="332"/>
      <c r="AC539" s="334"/>
      <c r="AD539" s="333"/>
      <c r="AE539" s="333"/>
      <c r="AF539" s="333"/>
      <c r="AG539" s="333"/>
      <c r="AH539" s="333"/>
      <c r="AI539" s="333"/>
      <c r="AJ539" s="333"/>
      <c r="AK539" s="333"/>
      <c r="AL539" s="333"/>
      <c r="AM539" s="335"/>
      <c r="AN539" s="333"/>
      <c r="AO539" s="335"/>
      <c r="AP539" s="336"/>
      <c r="AQ539" s="337"/>
      <c r="AR539" s="244"/>
      <c r="AS539" s="327"/>
      <c r="AT539" s="328"/>
      <c r="AU539" s="328"/>
      <c r="AV539" s="328"/>
      <c r="AW539" s="328"/>
      <c r="AX539" s="328"/>
      <c r="AY539" s="329"/>
      <c r="AZ539" s="18"/>
      <c r="BA539" s="19"/>
      <c r="BB539" s="33"/>
      <c r="BC539" s="325"/>
      <c r="BD539" s="340"/>
      <c r="BE539" s="331"/>
      <c r="BF539" s="180"/>
      <c r="BH539" s="244"/>
    </row>
    <row r="540" spans="1:60" s="216" customFormat="1" x14ac:dyDescent="0.25">
      <c r="A540" s="338"/>
      <c r="B540" s="325"/>
      <c r="C540" s="328"/>
      <c r="D540" s="328"/>
      <c r="E540" s="328"/>
      <c r="F540" s="329"/>
      <c r="G540" s="328"/>
      <c r="H540" s="336"/>
      <c r="I540" s="332"/>
      <c r="J540" s="334"/>
      <c r="K540" s="218"/>
      <c r="L540" s="325"/>
      <c r="M540" s="326"/>
      <c r="N540" s="334"/>
      <c r="O540" s="338"/>
      <c r="P540" s="327"/>
      <c r="Q540" s="328"/>
      <c r="R540" s="328"/>
      <c r="S540" s="328"/>
      <c r="T540" s="328"/>
      <c r="U540" s="329"/>
      <c r="V540" s="328"/>
      <c r="W540" s="325"/>
      <c r="X540" s="339"/>
      <c r="Y540" s="325"/>
      <c r="Z540" s="340"/>
      <c r="AA540" s="331"/>
      <c r="AB540" s="332"/>
      <c r="AC540" s="334"/>
      <c r="AD540" s="333"/>
      <c r="AE540" s="333"/>
      <c r="AF540" s="333"/>
      <c r="AG540" s="333"/>
      <c r="AH540" s="333"/>
      <c r="AI540" s="333"/>
      <c r="AJ540" s="333"/>
      <c r="AK540" s="333"/>
      <c r="AL540" s="333"/>
      <c r="AM540" s="335"/>
      <c r="AN540" s="333"/>
      <c r="AO540" s="335"/>
      <c r="AP540" s="336"/>
      <c r="AQ540" s="337"/>
      <c r="AR540" s="244"/>
      <c r="AS540" s="327"/>
      <c r="AT540" s="328"/>
      <c r="AU540" s="328"/>
      <c r="AV540" s="328"/>
      <c r="AW540" s="328"/>
      <c r="AX540" s="328"/>
      <c r="AY540" s="329"/>
      <c r="AZ540" s="18"/>
      <c r="BA540" s="19"/>
      <c r="BB540" s="33"/>
      <c r="BC540" s="325"/>
      <c r="BD540" s="340"/>
      <c r="BE540" s="331"/>
      <c r="BF540" s="180"/>
      <c r="BH540" s="244"/>
    </row>
    <row r="541" spans="1:60" s="216" customFormat="1" x14ac:dyDescent="0.25">
      <c r="A541" s="338"/>
      <c r="B541" s="325"/>
      <c r="C541" s="328"/>
      <c r="D541" s="328"/>
      <c r="E541" s="328"/>
      <c r="F541" s="329"/>
      <c r="G541" s="328"/>
      <c r="H541" s="336"/>
      <c r="I541" s="332"/>
      <c r="J541" s="334"/>
      <c r="K541" s="218"/>
      <c r="L541" s="325"/>
      <c r="M541" s="326"/>
      <c r="N541" s="334"/>
      <c r="O541" s="338"/>
      <c r="P541" s="327"/>
      <c r="Q541" s="328"/>
      <c r="R541" s="328"/>
      <c r="S541" s="328"/>
      <c r="T541" s="328"/>
      <c r="U541" s="329"/>
      <c r="V541" s="328"/>
      <c r="W541" s="325"/>
      <c r="X541" s="339"/>
      <c r="Y541" s="325"/>
      <c r="Z541" s="340"/>
      <c r="AA541" s="331"/>
      <c r="AB541" s="332"/>
      <c r="AC541" s="334"/>
      <c r="AD541" s="333"/>
      <c r="AE541" s="333"/>
      <c r="AF541" s="333"/>
      <c r="AG541" s="333"/>
      <c r="AH541" s="333"/>
      <c r="AI541" s="333"/>
      <c r="AJ541" s="333"/>
      <c r="AK541" s="333"/>
      <c r="AL541" s="333"/>
      <c r="AM541" s="335"/>
      <c r="AN541" s="333"/>
      <c r="AO541" s="335"/>
      <c r="AP541" s="336"/>
      <c r="AQ541" s="337"/>
      <c r="AR541" s="244"/>
      <c r="AS541" s="327"/>
      <c r="AT541" s="328"/>
      <c r="AU541" s="328"/>
      <c r="AV541" s="328"/>
      <c r="AW541" s="328"/>
      <c r="AX541" s="328"/>
      <c r="AY541" s="329"/>
      <c r="AZ541" s="18"/>
      <c r="BA541" s="19"/>
      <c r="BB541" s="33"/>
      <c r="BC541" s="325"/>
      <c r="BD541" s="340"/>
      <c r="BE541" s="331"/>
      <c r="BF541" s="180"/>
      <c r="BH541" s="244"/>
    </row>
    <row r="542" spans="1:60" s="216" customFormat="1" x14ac:dyDescent="0.25">
      <c r="A542" s="338"/>
      <c r="B542" s="325"/>
      <c r="C542" s="328"/>
      <c r="D542" s="328"/>
      <c r="E542" s="328"/>
      <c r="F542" s="329"/>
      <c r="G542" s="328"/>
      <c r="H542" s="336"/>
      <c r="I542" s="332"/>
      <c r="J542" s="334"/>
      <c r="K542" s="218"/>
      <c r="L542" s="325"/>
      <c r="M542" s="326"/>
      <c r="N542" s="334"/>
      <c r="O542" s="338"/>
      <c r="P542" s="327"/>
      <c r="Q542" s="328"/>
      <c r="R542" s="328"/>
      <c r="S542" s="328"/>
      <c r="T542" s="328"/>
      <c r="U542" s="329"/>
      <c r="V542" s="328"/>
      <c r="W542" s="325"/>
      <c r="X542" s="339"/>
      <c r="Y542" s="325"/>
      <c r="Z542" s="340"/>
      <c r="AA542" s="331"/>
      <c r="AB542" s="332"/>
      <c r="AC542" s="334"/>
      <c r="AD542" s="333"/>
      <c r="AE542" s="333"/>
      <c r="AF542" s="333"/>
      <c r="AG542" s="333"/>
      <c r="AH542" s="333"/>
      <c r="AI542" s="333"/>
      <c r="AJ542" s="333"/>
      <c r="AK542" s="333"/>
      <c r="AL542" s="333"/>
      <c r="AM542" s="335"/>
      <c r="AN542" s="333"/>
      <c r="AO542" s="335"/>
      <c r="AP542" s="336"/>
      <c r="AQ542" s="337"/>
      <c r="AR542" s="244"/>
      <c r="AS542" s="327"/>
      <c r="AT542" s="328"/>
      <c r="AU542" s="328"/>
      <c r="AV542" s="328"/>
      <c r="AW542" s="328"/>
      <c r="AX542" s="328"/>
      <c r="AY542" s="329"/>
      <c r="AZ542" s="18"/>
      <c r="BA542" s="19"/>
      <c r="BB542" s="33"/>
      <c r="BC542" s="325"/>
      <c r="BD542" s="340"/>
      <c r="BE542" s="331"/>
      <c r="BF542" s="180"/>
      <c r="BH542" s="244"/>
    </row>
    <row r="543" spans="1:60" s="216" customFormat="1" x14ac:dyDescent="0.25">
      <c r="A543" s="338"/>
      <c r="B543" s="325"/>
      <c r="C543" s="328"/>
      <c r="D543" s="328"/>
      <c r="E543" s="328"/>
      <c r="F543" s="329"/>
      <c r="G543" s="328"/>
      <c r="H543" s="336"/>
      <c r="I543" s="332"/>
      <c r="J543" s="334"/>
      <c r="K543" s="218"/>
      <c r="L543" s="325"/>
      <c r="M543" s="326"/>
      <c r="N543" s="334"/>
      <c r="O543" s="338"/>
      <c r="P543" s="327"/>
      <c r="Q543" s="328"/>
      <c r="R543" s="328"/>
      <c r="S543" s="328"/>
      <c r="T543" s="328"/>
      <c r="U543" s="329"/>
      <c r="V543" s="328"/>
      <c r="W543" s="325"/>
      <c r="X543" s="339"/>
      <c r="Y543" s="325"/>
      <c r="Z543" s="340"/>
      <c r="AA543" s="331"/>
      <c r="AB543" s="332"/>
      <c r="AC543" s="334"/>
      <c r="AD543" s="333"/>
      <c r="AE543" s="333"/>
      <c r="AF543" s="333"/>
      <c r="AG543" s="333"/>
      <c r="AH543" s="333"/>
      <c r="AI543" s="333"/>
      <c r="AJ543" s="333"/>
      <c r="AK543" s="333"/>
      <c r="AL543" s="333"/>
      <c r="AM543" s="335"/>
      <c r="AN543" s="333"/>
      <c r="AO543" s="335"/>
      <c r="AP543" s="336"/>
      <c r="AQ543" s="337"/>
      <c r="AR543" s="244"/>
      <c r="AS543" s="327"/>
      <c r="AT543" s="328"/>
      <c r="AU543" s="328"/>
      <c r="AV543" s="328"/>
      <c r="AW543" s="328"/>
      <c r="AX543" s="328"/>
      <c r="AY543" s="329"/>
      <c r="AZ543" s="18"/>
      <c r="BA543" s="19"/>
      <c r="BB543" s="33"/>
      <c r="BC543" s="325"/>
      <c r="BD543" s="340"/>
      <c r="BE543" s="331"/>
      <c r="BF543" s="180"/>
      <c r="BH543" s="244"/>
    </row>
    <row r="544" spans="1:60" s="216" customFormat="1" x14ac:dyDescent="0.25">
      <c r="A544" s="338"/>
      <c r="B544" s="325"/>
      <c r="C544" s="328"/>
      <c r="D544" s="328"/>
      <c r="E544" s="328"/>
      <c r="F544" s="329"/>
      <c r="G544" s="328"/>
      <c r="H544" s="336"/>
      <c r="I544" s="332"/>
      <c r="J544" s="334"/>
      <c r="K544" s="218"/>
      <c r="L544" s="325"/>
      <c r="M544" s="326"/>
      <c r="N544" s="334"/>
      <c r="O544" s="338"/>
      <c r="P544" s="327"/>
      <c r="Q544" s="328"/>
      <c r="R544" s="328"/>
      <c r="S544" s="328"/>
      <c r="T544" s="328"/>
      <c r="U544" s="329"/>
      <c r="V544" s="328"/>
      <c r="W544" s="325"/>
      <c r="X544" s="339"/>
      <c r="Y544" s="325"/>
      <c r="Z544" s="340"/>
      <c r="AA544" s="331"/>
      <c r="AB544" s="332"/>
      <c r="AC544" s="334"/>
      <c r="AD544" s="333"/>
      <c r="AE544" s="333"/>
      <c r="AF544" s="333"/>
      <c r="AG544" s="333"/>
      <c r="AH544" s="333"/>
      <c r="AI544" s="333"/>
      <c r="AJ544" s="333"/>
      <c r="AK544" s="333"/>
      <c r="AL544" s="333"/>
      <c r="AM544" s="335"/>
      <c r="AN544" s="333"/>
      <c r="AO544" s="335"/>
      <c r="AP544" s="336"/>
      <c r="AQ544" s="337"/>
      <c r="AR544" s="244"/>
      <c r="AS544" s="327"/>
      <c r="AT544" s="328"/>
      <c r="AU544" s="328"/>
      <c r="AV544" s="328"/>
      <c r="AW544" s="328"/>
      <c r="AX544" s="328"/>
      <c r="AY544" s="329"/>
      <c r="AZ544" s="18"/>
      <c r="BA544" s="19"/>
      <c r="BB544" s="33"/>
      <c r="BC544" s="325"/>
      <c r="BD544" s="340"/>
      <c r="BE544" s="331"/>
      <c r="BF544" s="180"/>
      <c r="BH544" s="244"/>
    </row>
    <row r="545" spans="1:60" s="216" customFormat="1" x14ac:dyDescent="0.25">
      <c r="A545" s="338"/>
      <c r="B545" s="325"/>
      <c r="C545" s="328"/>
      <c r="D545" s="328"/>
      <c r="E545" s="328"/>
      <c r="F545" s="329"/>
      <c r="G545" s="328"/>
      <c r="H545" s="336"/>
      <c r="I545" s="332"/>
      <c r="J545" s="334"/>
      <c r="K545" s="218"/>
      <c r="L545" s="325"/>
      <c r="M545" s="326"/>
      <c r="N545" s="334"/>
      <c r="O545" s="338"/>
      <c r="P545" s="327"/>
      <c r="Q545" s="328"/>
      <c r="R545" s="328"/>
      <c r="S545" s="328"/>
      <c r="T545" s="328"/>
      <c r="U545" s="329"/>
      <c r="V545" s="328"/>
      <c r="W545" s="325"/>
      <c r="X545" s="339"/>
      <c r="Y545" s="325"/>
      <c r="Z545" s="340"/>
      <c r="AA545" s="331"/>
      <c r="AB545" s="332"/>
      <c r="AC545" s="334"/>
      <c r="AD545" s="333"/>
      <c r="AE545" s="333"/>
      <c r="AF545" s="333"/>
      <c r="AG545" s="333"/>
      <c r="AH545" s="333"/>
      <c r="AI545" s="333"/>
      <c r="AJ545" s="333"/>
      <c r="AK545" s="333"/>
      <c r="AL545" s="333"/>
      <c r="AM545" s="335"/>
      <c r="AN545" s="333"/>
      <c r="AO545" s="335"/>
      <c r="AP545" s="336"/>
      <c r="AQ545" s="337"/>
      <c r="AR545" s="244"/>
      <c r="AS545" s="327"/>
      <c r="AT545" s="328"/>
      <c r="AU545" s="328"/>
      <c r="AV545" s="328"/>
      <c r="AW545" s="328"/>
      <c r="AX545" s="328"/>
      <c r="AY545" s="329"/>
      <c r="AZ545" s="18"/>
      <c r="BA545" s="19"/>
      <c r="BB545" s="33"/>
      <c r="BC545" s="325"/>
      <c r="BD545" s="340"/>
      <c r="BE545" s="331"/>
      <c r="BF545" s="180"/>
      <c r="BH545" s="244"/>
    </row>
    <row r="546" spans="1:60" s="216" customFormat="1" x14ac:dyDescent="0.25">
      <c r="A546" s="338"/>
      <c r="B546" s="325"/>
      <c r="C546" s="328"/>
      <c r="D546" s="328"/>
      <c r="E546" s="328"/>
      <c r="F546" s="329"/>
      <c r="G546" s="328"/>
      <c r="H546" s="336"/>
      <c r="I546" s="332"/>
      <c r="J546" s="334"/>
      <c r="K546" s="218"/>
      <c r="L546" s="325"/>
      <c r="M546" s="326"/>
      <c r="N546" s="334"/>
      <c r="O546" s="338"/>
      <c r="P546" s="327"/>
      <c r="Q546" s="328"/>
      <c r="R546" s="328"/>
      <c r="S546" s="328"/>
      <c r="T546" s="328"/>
      <c r="U546" s="329"/>
      <c r="V546" s="328"/>
      <c r="W546" s="325"/>
      <c r="X546" s="339"/>
      <c r="Y546" s="325"/>
      <c r="Z546" s="340"/>
      <c r="AA546" s="331"/>
      <c r="AB546" s="332"/>
      <c r="AC546" s="334"/>
      <c r="AD546" s="333"/>
      <c r="AE546" s="333"/>
      <c r="AF546" s="333"/>
      <c r="AG546" s="333"/>
      <c r="AH546" s="333"/>
      <c r="AI546" s="333"/>
      <c r="AJ546" s="333"/>
      <c r="AK546" s="333"/>
      <c r="AL546" s="333"/>
      <c r="AM546" s="335"/>
      <c r="AN546" s="333"/>
      <c r="AO546" s="335"/>
      <c r="AP546" s="336"/>
      <c r="AQ546" s="337"/>
      <c r="AR546" s="244"/>
      <c r="AS546" s="327"/>
      <c r="AT546" s="328"/>
      <c r="AU546" s="328"/>
      <c r="AV546" s="328"/>
      <c r="AW546" s="328"/>
      <c r="AX546" s="328"/>
      <c r="AY546" s="329"/>
      <c r="AZ546" s="18"/>
      <c r="BA546" s="19"/>
      <c r="BB546" s="33"/>
      <c r="BC546" s="325"/>
      <c r="BD546" s="340"/>
      <c r="BE546" s="331"/>
      <c r="BF546" s="180"/>
      <c r="BH546" s="244"/>
    </row>
    <row r="547" spans="1:60" s="216" customFormat="1" x14ac:dyDescent="0.25">
      <c r="A547" s="338"/>
      <c r="B547" s="325"/>
      <c r="C547" s="328"/>
      <c r="D547" s="328"/>
      <c r="E547" s="328"/>
      <c r="F547" s="329"/>
      <c r="G547" s="328"/>
      <c r="H547" s="336"/>
      <c r="I547" s="332"/>
      <c r="J547" s="334"/>
      <c r="K547" s="218"/>
      <c r="L547" s="325"/>
      <c r="M547" s="326"/>
      <c r="N547" s="334"/>
      <c r="O547" s="338"/>
      <c r="P547" s="327"/>
      <c r="Q547" s="328"/>
      <c r="R547" s="328"/>
      <c r="S547" s="328"/>
      <c r="T547" s="328"/>
      <c r="U547" s="329"/>
      <c r="V547" s="328"/>
      <c r="W547" s="325"/>
      <c r="X547" s="339"/>
      <c r="Y547" s="325"/>
      <c r="Z547" s="340"/>
      <c r="AA547" s="331"/>
      <c r="AB547" s="332"/>
      <c r="AC547" s="334"/>
      <c r="AD547" s="333"/>
      <c r="AE547" s="333"/>
      <c r="AF547" s="333"/>
      <c r="AG547" s="333"/>
      <c r="AH547" s="333"/>
      <c r="AI547" s="333"/>
      <c r="AJ547" s="333"/>
      <c r="AK547" s="333"/>
      <c r="AL547" s="333"/>
      <c r="AM547" s="335"/>
      <c r="AN547" s="333"/>
      <c r="AO547" s="335"/>
      <c r="AP547" s="336"/>
      <c r="AQ547" s="337"/>
      <c r="AR547" s="244"/>
      <c r="AS547" s="327"/>
      <c r="AT547" s="328"/>
      <c r="AU547" s="328"/>
      <c r="AV547" s="328"/>
      <c r="AW547" s="328"/>
      <c r="AX547" s="328"/>
      <c r="AY547" s="329"/>
      <c r="AZ547" s="18"/>
      <c r="BA547" s="19"/>
      <c r="BB547" s="33"/>
      <c r="BC547" s="325"/>
      <c r="BD547" s="340"/>
      <c r="BE547" s="331"/>
      <c r="BF547" s="180"/>
      <c r="BH547" s="244"/>
    </row>
    <row r="548" spans="1:60" s="216" customFormat="1" x14ac:dyDescent="0.25">
      <c r="A548" s="338"/>
      <c r="B548" s="325"/>
      <c r="C548" s="328"/>
      <c r="D548" s="328"/>
      <c r="E548" s="328"/>
      <c r="F548" s="329"/>
      <c r="G548" s="328"/>
      <c r="H548" s="336"/>
      <c r="I548" s="332"/>
      <c r="J548" s="334"/>
      <c r="K548" s="218"/>
      <c r="L548" s="325"/>
      <c r="M548" s="326"/>
      <c r="N548" s="334"/>
      <c r="O548" s="338"/>
      <c r="P548" s="327"/>
      <c r="Q548" s="328"/>
      <c r="R548" s="328"/>
      <c r="S548" s="328"/>
      <c r="T548" s="328"/>
      <c r="U548" s="329"/>
      <c r="V548" s="328"/>
      <c r="W548" s="325"/>
      <c r="X548" s="339"/>
      <c r="Y548" s="325"/>
      <c r="Z548" s="340"/>
      <c r="AA548" s="331"/>
      <c r="AB548" s="332"/>
      <c r="AC548" s="334"/>
      <c r="AD548" s="333"/>
      <c r="AE548" s="333"/>
      <c r="AF548" s="333"/>
      <c r="AG548" s="333"/>
      <c r="AH548" s="333"/>
      <c r="AI548" s="333"/>
      <c r="AJ548" s="333"/>
      <c r="AK548" s="333"/>
      <c r="AL548" s="333"/>
      <c r="AM548" s="335"/>
      <c r="AN548" s="333"/>
      <c r="AO548" s="335"/>
      <c r="AP548" s="336"/>
      <c r="AQ548" s="337"/>
      <c r="AR548" s="244"/>
      <c r="AS548" s="327"/>
      <c r="AT548" s="328"/>
      <c r="AU548" s="328"/>
      <c r="AV548" s="328"/>
      <c r="AW548" s="328"/>
      <c r="AX548" s="328"/>
      <c r="AY548" s="329"/>
      <c r="AZ548" s="18"/>
      <c r="BA548" s="19"/>
      <c r="BB548" s="33"/>
      <c r="BC548" s="325"/>
      <c r="BD548" s="340"/>
      <c r="BE548" s="331"/>
      <c r="BF548" s="180"/>
      <c r="BH548" s="244"/>
    </row>
    <row r="549" spans="1:60" s="216" customFormat="1" x14ac:dyDescent="0.25">
      <c r="A549" s="338"/>
      <c r="B549" s="325"/>
      <c r="C549" s="328"/>
      <c r="D549" s="328"/>
      <c r="E549" s="328"/>
      <c r="F549" s="329"/>
      <c r="G549" s="328"/>
      <c r="H549" s="336"/>
      <c r="I549" s="332"/>
      <c r="J549" s="334"/>
      <c r="K549" s="218"/>
      <c r="L549" s="325"/>
      <c r="M549" s="326"/>
      <c r="N549" s="334"/>
      <c r="O549" s="338"/>
      <c r="P549" s="327"/>
      <c r="Q549" s="328"/>
      <c r="R549" s="328"/>
      <c r="S549" s="328"/>
      <c r="T549" s="328"/>
      <c r="U549" s="329"/>
      <c r="V549" s="328"/>
      <c r="W549" s="325"/>
      <c r="X549" s="339"/>
      <c r="Y549" s="325"/>
      <c r="Z549" s="340"/>
      <c r="AA549" s="331"/>
      <c r="AB549" s="332"/>
      <c r="AC549" s="334"/>
      <c r="AD549" s="333"/>
      <c r="AE549" s="333"/>
      <c r="AF549" s="333"/>
      <c r="AG549" s="333"/>
      <c r="AH549" s="333"/>
      <c r="AI549" s="333"/>
      <c r="AJ549" s="333"/>
      <c r="AK549" s="333"/>
      <c r="AL549" s="333"/>
      <c r="AM549" s="335"/>
      <c r="AN549" s="333"/>
      <c r="AO549" s="335"/>
      <c r="AP549" s="336"/>
      <c r="AQ549" s="337"/>
      <c r="AR549" s="244"/>
      <c r="AS549" s="327"/>
      <c r="AT549" s="328"/>
      <c r="AU549" s="328"/>
      <c r="AV549" s="328"/>
      <c r="AW549" s="328"/>
      <c r="AX549" s="328"/>
      <c r="AY549" s="329"/>
      <c r="AZ549" s="18"/>
      <c r="BA549" s="19"/>
      <c r="BB549" s="33"/>
      <c r="BC549" s="325"/>
      <c r="BD549" s="340"/>
      <c r="BE549" s="331"/>
      <c r="BF549" s="180"/>
      <c r="BH549" s="244"/>
    </row>
    <row r="550" spans="1:60" s="216" customFormat="1" x14ac:dyDescent="0.25">
      <c r="A550" s="338"/>
      <c r="B550" s="325"/>
      <c r="C550" s="328"/>
      <c r="D550" s="328"/>
      <c r="E550" s="328"/>
      <c r="F550" s="329"/>
      <c r="G550" s="328"/>
      <c r="H550" s="336"/>
      <c r="I550" s="332"/>
      <c r="J550" s="334"/>
      <c r="K550" s="218"/>
      <c r="L550" s="325"/>
      <c r="M550" s="326"/>
      <c r="N550" s="334"/>
      <c r="O550" s="338"/>
      <c r="P550" s="327"/>
      <c r="Q550" s="328"/>
      <c r="R550" s="328"/>
      <c r="S550" s="328"/>
      <c r="T550" s="328"/>
      <c r="U550" s="329"/>
      <c r="V550" s="328"/>
      <c r="W550" s="325"/>
      <c r="X550" s="339"/>
      <c r="Y550" s="325"/>
      <c r="Z550" s="340"/>
      <c r="AA550" s="331"/>
      <c r="AB550" s="332"/>
      <c r="AC550" s="334"/>
      <c r="AD550" s="333"/>
      <c r="AE550" s="333"/>
      <c r="AF550" s="333"/>
      <c r="AG550" s="333"/>
      <c r="AH550" s="333"/>
      <c r="AI550" s="333"/>
      <c r="AJ550" s="333"/>
      <c r="AK550" s="333"/>
      <c r="AL550" s="333"/>
      <c r="AM550" s="335"/>
      <c r="AN550" s="333"/>
      <c r="AO550" s="335"/>
      <c r="AP550" s="336"/>
      <c r="AQ550" s="337"/>
      <c r="AR550" s="244"/>
      <c r="AS550" s="327"/>
      <c r="AT550" s="328"/>
      <c r="AU550" s="328"/>
      <c r="AV550" s="328"/>
      <c r="AW550" s="328"/>
      <c r="AX550" s="328"/>
      <c r="AY550" s="329"/>
      <c r="AZ550" s="18"/>
      <c r="BA550" s="19"/>
      <c r="BB550" s="33"/>
      <c r="BC550" s="325"/>
      <c r="BD550" s="340"/>
      <c r="BE550" s="331"/>
      <c r="BF550" s="180"/>
      <c r="BH550" s="244"/>
    </row>
    <row r="551" spans="1:60" s="216" customFormat="1" x14ac:dyDescent="0.25">
      <c r="A551" s="338"/>
      <c r="B551" s="325"/>
      <c r="C551" s="328"/>
      <c r="D551" s="328"/>
      <c r="E551" s="328"/>
      <c r="F551" s="329"/>
      <c r="G551" s="328"/>
      <c r="H551" s="336"/>
      <c r="I551" s="332"/>
      <c r="J551" s="334"/>
      <c r="K551" s="218"/>
      <c r="L551" s="325"/>
      <c r="M551" s="326"/>
      <c r="N551" s="334"/>
      <c r="O551" s="338"/>
      <c r="P551" s="327"/>
      <c r="Q551" s="328"/>
      <c r="R551" s="328"/>
      <c r="S551" s="328"/>
      <c r="T551" s="328"/>
      <c r="U551" s="329"/>
      <c r="V551" s="328"/>
      <c r="W551" s="325"/>
      <c r="X551" s="339"/>
      <c r="Y551" s="325"/>
      <c r="Z551" s="340"/>
      <c r="AA551" s="331"/>
      <c r="AB551" s="332"/>
      <c r="AC551" s="334"/>
      <c r="AD551" s="333"/>
      <c r="AE551" s="333"/>
      <c r="AF551" s="333"/>
      <c r="AG551" s="333"/>
      <c r="AH551" s="333"/>
      <c r="AI551" s="333"/>
      <c r="AJ551" s="333"/>
      <c r="AK551" s="333"/>
      <c r="AL551" s="333"/>
      <c r="AM551" s="335"/>
      <c r="AN551" s="333"/>
      <c r="AO551" s="335"/>
      <c r="AP551" s="336"/>
      <c r="AQ551" s="337"/>
      <c r="AR551" s="244"/>
      <c r="AS551" s="327"/>
      <c r="AT551" s="328"/>
      <c r="AU551" s="328"/>
      <c r="AV551" s="328"/>
      <c r="AW551" s="328"/>
      <c r="AX551" s="328"/>
      <c r="AY551" s="329"/>
      <c r="AZ551" s="18"/>
      <c r="BA551" s="19"/>
      <c r="BB551" s="33"/>
      <c r="BC551" s="325"/>
      <c r="BD551" s="340"/>
      <c r="BE551" s="331"/>
      <c r="BF551" s="180"/>
      <c r="BH551" s="244"/>
    </row>
    <row r="552" spans="1:60" s="216" customFormat="1" x14ac:dyDescent="0.25">
      <c r="A552" s="338"/>
      <c r="B552" s="325"/>
      <c r="C552" s="328"/>
      <c r="D552" s="328"/>
      <c r="E552" s="328"/>
      <c r="F552" s="329"/>
      <c r="G552" s="328"/>
      <c r="H552" s="336"/>
      <c r="I552" s="332"/>
      <c r="J552" s="334"/>
      <c r="K552" s="218"/>
      <c r="L552" s="325"/>
      <c r="M552" s="326"/>
      <c r="N552" s="334"/>
      <c r="O552" s="338"/>
      <c r="P552" s="327"/>
      <c r="Q552" s="328"/>
      <c r="R552" s="328"/>
      <c r="S552" s="328"/>
      <c r="T552" s="328"/>
      <c r="U552" s="329"/>
      <c r="V552" s="328"/>
      <c r="W552" s="325"/>
      <c r="X552" s="339"/>
      <c r="Y552" s="325"/>
      <c r="Z552" s="340"/>
      <c r="AA552" s="331"/>
      <c r="AB552" s="332"/>
      <c r="AC552" s="334"/>
      <c r="AD552" s="333"/>
      <c r="AE552" s="333"/>
      <c r="AF552" s="333"/>
      <c r="AG552" s="333"/>
      <c r="AH552" s="333"/>
      <c r="AI552" s="333"/>
      <c r="AJ552" s="333"/>
      <c r="AK552" s="333"/>
      <c r="AL552" s="333"/>
      <c r="AM552" s="335"/>
      <c r="AN552" s="333"/>
      <c r="AO552" s="335"/>
      <c r="AP552" s="336"/>
      <c r="AQ552" s="337"/>
      <c r="AR552" s="244"/>
      <c r="AS552" s="327"/>
      <c r="AT552" s="328"/>
      <c r="AU552" s="328"/>
      <c r="AV552" s="328"/>
      <c r="AW552" s="328"/>
      <c r="AX552" s="328"/>
      <c r="AY552" s="329"/>
      <c r="AZ552" s="18"/>
      <c r="BA552" s="19"/>
      <c r="BB552" s="33"/>
      <c r="BC552" s="325"/>
      <c r="BD552" s="340"/>
      <c r="BE552" s="331"/>
      <c r="BF552" s="180"/>
      <c r="BH552" s="244"/>
    </row>
    <row r="553" spans="1:60" s="216" customFormat="1" x14ac:dyDescent="0.25">
      <c r="A553" s="338"/>
      <c r="B553" s="325"/>
      <c r="C553" s="328"/>
      <c r="D553" s="328"/>
      <c r="E553" s="328"/>
      <c r="F553" s="329"/>
      <c r="G553" s="328"/>
      <c r="H553" s="336"/>
      <c r="I553" s="332"/>
      <c r="J553" s="334"/>
      <c r="K553" s="218"/>
      <c r="L553" s="325"/>
      <c r="M553" s="326"/>
      <c r="N553" s="334"/>
      <c r="O553" s="338"/>
      <c r="P553" s="327"/>
      <c r="Q553" s="328"/>
      <c r="R553" s="328"/>
      <c r="S553" s="328"/>
      <c r="T553" s="328"/>
      <c r="U553" s="329"/>
      <c r="V553" s="328"/>
      <c r="W553" s="325"/>
      <c r="X553" s="339"/>
      <c r="Y553" s="325"/>
      <c r="Z553" s="340"/>
      <c r="AA553" s="331"/>
      <c r="AB553" s="332"/>
      <c r="AC553" s="334"/>
      <c r="AD553" s="333"/>
      <c r="AE553" s="333"/>
      <c r="AF553" s="333"/>
      <c r="AG553" s="333"/>
      <c r="AH553" s="333"/>
      <c r="AI553" s="333"/>
      <c r="AJ553" s="333"/>
      <c r="AK553" s="333"/>
      <c r="AL553" s="333"/>
      <c r="AM553" s="335"/>
      <c r="AN553" s="333"/>
      <c r="AO553" s="335"/>
      <c r="AP553" s="336"/>
      <c r="AQ553" s="337"/>
      <c r="AR553" s="244"/>
      <c r="AS553" s="327"/>
      <c r="AT553" s="328"/>
      <c r="AU553" s="328"/>
      <c r="AV553" s="328"/>
      <c r="AW553" s="328"/>
      <c r="AX553" s="328"/>
      <c r="AY553" s="329"/>
      <c r="AZ553" s="18"/>
      <c r="BA553" s="19"/>
      <c r="BB553" s="33"/>
      <c r="BC553" s="325"/>
      <c r="BD553" s="340"/>
      <c r="BE553" s="331"/>
      <c r="BF553" s="180"/>
      <c r="BH553" s="244"/>
    </row>
    <row r="554" spans="1:60" s="216" customFormat="1" x14ac:dyDescent="0.25">
      <c r="A554" s="338"/>
      <c r="B554" s="325"/>
      <c r="C554" s="328"/>
      <c r="D554" s="328"/>
      <c r="E554" s="328"/>
      <c r="F554" s="329"/>
      <c r="G554" s="328"/>
      <c r="H554" s="336"/>
      <c r="I554" s="332"/>
      <c r="J554" s="334"/>
      <c r="K554" s="218"/>
      <c r="L554" s="325"/>
      <c r="M554" s="326"/>
      <c r="N554" s="334"/>
      <c r="O554" s="338"/>
      <c r="P554" s="327"/>
      <c r="Q554" s="328"/>
      <c r="R554" s="328"/>
      <c r="S554" s="328"/>
      <c r="T554" s="328"/>
      <c r="U554" s="329"/>
      <c r="V554" s="328"/>
      <c r="W554" s="325"/>
      <c r="X554" s="339"/>
      <c r="Y554" s="325"/>
      <c r="Z554" s="340"/>
      <c r="AA554" s="331"/>
      <c r="AB554" s="332"/>
      <c r="AC554" s="334"/>
      <c r="AD554" s="333"/>
      <c r="AE554" s="333"/>
      <c r="AF554" s="333"/>
      <c r="AG554" s="333"/>
      <c r="AH554" s="333"/>
      <c r="AI554" s="333"/>
      <c r="AJ554" s="333"/>
      <c r="AK554" s="333"/>
      <c r="AL554" s="333"/>
      <c r="AM554" s="335"/>
      <c r="AN554" s="333"/>
      <c r="AO554" s="335"/>
      <c r="AP554" s="336"/>
      <c r="AQ554" s="337"/>
      <c r="AR554" s="244"/>
      <c r="AS554" s="327"/>
      <c r="AT554" s="328"/>
      <c r="AU554" s="328"/>
      <c r="AV554" s="328"/>
      <c r="AW554" s="328"/>
      <c r="AX554" s="328"/>
      <c r="AY554" s="329"/>
      <c r="AZ554" s="18"/>
      <c r="BA554" s="19"/>
      <c r="BB554" s="33"/>
      <c r="BC554" s="325"/>
      <c r="BD554" s="340"/>
      <c r="BE554" s="331"/>
      <c r="BF554" s="180"/>
      <c r="BH554" s="244"/>
    </row>
    <row r="555" spans="1:60" s="216" customFormat="1" x14ac:dyDescent="0.25">
      <c r="A555" s="338"/>
      <c r="B555" s="325"/>
      <c r="C555" s="328"/>
      <c r="D555" s="328"/>
      <c r="E555" s="328"/>
      <c r="F555" s="329"/>
      <c r="G555" s="328"/>
      <c r="H555" s="336"/>
      <c r="I555" s="332"/>
      <c r="J555" s="334"/>
      <c r="K555" s="218"/>
      <c r="L555" s="325"/>
      <c r="M555" s="326"/>
      <c r="N555" s="334"/>
      <c r="O555" s="338"/>
      <c r="P555" s="327"/>
      <c r="Q555" s="328"/>
      <c r="R555" s="328"/>
      <c r="S555" s="328"/>
      <c r="T555" s="328"/>
      <c r="U555" s="329"/>
      <c r="V555" s="328"/>
      <c r="W555" s="325"/>
      <c r="X555" s="339"/>
      <c r="Y555" s="325"/>
      <c r="Z555" s="340"/>
      <c r="AA555" s="331"/>
      <c r="AB555" s="332"/>
      <c r="AC555" s="334"/>
      <c r="AD555" s="333"/>
      <c r="AE555" s="333"/>
      <c r="AF555" s="333"/>
      <c r="AG555" s="333"/>
      <c r="AH555" s="333"/>
      <c r="AI555" s="333"/>
      <c r="AJ555" s="333"/>
      <c r="AK555" s="333"/>
      <c r="AL555" s="333"/>
      <c r="AM555" s="335"/>
      <c r="AN555" s="333"/>
      <c r="AO555" s="335"/>
      <c r="AP555" s="336"/>
      <c r="AQ555" s="337"/>
      <c r="AR555" s="244"/>
      <c r="AS555" s="327"/>
      <c r="AT555" s="328"/>
      <c r="AU555" s="328"/>
      <c r="AV555" s="328"/>
      <c r="AW555" s="328"/>
      <c r="AX555" s="328"/>
      <c r="AY555" s="329"/>
      <c r="AZ555" s="18"/>
      <c r="BA555" s="19"/>
      <c r="BB555" s="33"/>
      <c r="BC555" s="325"/>
      <c r="BD555" s="340"/>
      <c r="BE555" s="331"/>
      <c r="BF555" s="180"/>
      <c r="BH555" s="244"/>
    </row>
    <row r="556" spans="1:60" s="216" customFormat="1" x14ac:dyDescent="0.25">
      <c r="A556" s="338"/>
      <c r="B556" s="325"/>
      <c r="C556" s="328"/>
      <c r="D556" s="328"/>
      <c r="E556" s="328"/>
      <c r="F556" s="329"/>
      <c r="G556" s="328"/>
      <c r="H556" s="336"/>
      <c r="I556" s="332"/>
      <c r="J556" s="334"/>
      <c r="K556" s="218"/>
      <c r="L556" s="325"/>
      <c r="M556" s="326"/>
      <c r="N556" s="334"/>
      <c r="O556" s="338"/>
      <c r="P556" s="327"/>
      <c r="Q556" s="328"/>
      <c r="R556" s="328"/>
      <c r="S556" s="328"/>
      <c r="T556" s="328"/>
      <c r="U556" s="329"/>
      <c r="V556" s="328"/>
      <c r="W556" s="325"/>
      <c r="X556" s="339"/>
      <c r="Y556" s="325"/>
      <c r="Z556" s="340"/>
      <c r="AA556" s="331"/>
      <c r="AB556" s="332"/>
      <c r="AC556" s="334"/>
      <c r="AD556" s="333"/>
      <c r="AE556" s="333"/>
      <c r="AF556" s="333"/>
      <c r="AG556" s="333"/>
      <c r="AH556" s="333"/>
      <c r="AI556" s="333"/>
      <c r="AJ556" s="333"/>
      <c r="AK556" s="333"/>
      <c r="AL556" s="333"/>
      <c r="AM556" s="335"/>
      <c r="AN556" s="333"/>
      <c r="AO556" s="335"/>
      <c r="AP556" s="336"/>
      <c r="AQ556" s="337"/>
      <c r="AR556" s="244"/>
      <c r="AS556" s="327"/>
      <c r="AT556" s="328"/>
      <c r="AU556" s="328"/>
      <c r="AV556" s="328"/>
      <c r="AW556" s="328"/>
      <c r="AX556" s="328"/>
      <c r="AY556" s="329"/>
      <c r="AZ556" s="18"/>
      <c r="BA556" s="19"/>
      <c r="BB556" s="33"/>
      <c r="BC556" s="325"/>
      <c r="BD556" s="340"/>
      <c r="BE556" s="331"/>
      <c r="BF556" s="180"/>
      <c r="BH556" s="244"/>
    </row>
    <row r="557" spans="1:60" s="216" customFormat="1" x14ac:dyDescent="0.25">
      <c r="A557" s="338"/>
      <c r="B557" s="325"/>
      <c r="C557" s="328"/>
      <c r="D557" s="328"/>
      <c r="E557" s="328"/>
      <c r="F557" s="329"/>
      <c r="G557" s="328"/>
      <c r="H557" s="336"/>
      <c r="I557" s="332"/>
      <c r="J557" s="334"/>
      <c r="K557" s="218"/>
      <c r="L557" s="325"/>
      <c r="M557" s="326"/>
      <c r="N557" s="334"/>
      <c r="O557" s="338"/>
      <c r="P557" s="327"/>
      <c r="Q557" s="328"/>
      <c r="R557" s="328"/>
      <c r="S557" s="328"/>
      <c r="T557" s="328"/>
      <c r="U557" s="329"/>
      <c r="V557" s="328"/>
      <c r="W557" s="325"/>
      <c r="X557" s="339"/>
      <c r="Y557" s="325"/>
      <c r="Z557" s="340"/>
      <c r="AA557" s="331"/>
      <c r="AB557" s="332"/>
      <c r="AC557" s="334"/>
      <c r="AD557" s="333"/>
      <c r="AE557" s="333"/>
      <c r="AF557" s="333"/>
      <c r="AG557" s="333"/>
      <c r="AH557" s="333"/>
      <c r="AI557" s="333"/>
      <c r="AJ557" s="333"/>
      <c r="AK557" s="333"/>
      <c r="AL557" s="333"/>
      <c r="AM557" s="335"/>
      <c r="AN557" s="333"/>
      <c r="AO557" s="335"/>
      <c r="AP557" s="336"/>
      <c r="AQ557" s="337"/>
      <c r="AR557" s="244"/>
      <c r="AS557" s="327"/>
      <c r="AT557" s="328"/>
      <c r="AU557" s="328"/>
      <c r="AV557" s="328"/>
      <c r="AW557" s="328"/>
      <c r="AX557" s="328"/>
      <c r="AY557" s="329"/>
      <c r="AZ557" s="18"/>
      <c r="BA557" s="19"/>
      <c r="BB557" s="33"/>
      <c r="BC557" s="325"/>
      <c r="BD557" s="340"/>
      <c r="BE557" s="331"/>
      <c r="BF557" s="180"/>
      <c r="BH557" s="244"/>
    </row>
    <row r="558" spans="1:60" s="216" customFormat="1" x14ac:dyDescent="0.25">
      <c r="A558" s="338"/>
      <c r="B558" s="325"/>
      <c r="C558" s="328"/>
      <c r="D558" s="328"/>
      <c r="E558" s="328"/>
      <c r="F558" s="329"/>
      <c r="G558" s="328"/>
      <c r="H558" s="336"/>
      <c r="I558" s="332"/>
      <c r="J558" s="334"/>
      <c r="K558" s="218"/>
      <c r="L558" s="325"/>
      <c r="M558" s="326"/>
      <c r="N558" s="334"/>
      <c r="O558" s="338"/>
      <c r="P558" s="327"/>
      <c r="Q558" s="328"/>
      <c r="R558" s="328"/>
      <c r="S558" s="328"/>
      <c r="T558" s="328"/>
      <c r="U558" s="329"/>
      <c r="V558" s="328"/>
      <c r="W558" s="325"/>
      <c r="X558" s="339"/>
      <c r="Y558" s="325"/>
      <c r="Z558" s="340"/>
      <c r="AA558" s="331"/>
      <c r="AB558" s="332"/>
      <c r="AC558" s="334"/>
      <c r="AD558" s="333"/>
      <c r="AE558" s="333"/>
      <c r="AF558" s="333"/>
      <c r="AG558" s="333"/>
      <c r="AH558" s="333"/>
      <c r="AI558" s="333"/>
      <c r="AJ558" s="333"/>
      <c r="AK558" s="333"/>
      <c r="AL558" s="333"/>
      <c r="AM558" s="335"/>
      <c r="AN558" s="333"/>
      <c r="AO558" s="335"/>
      <c r="AP558" s="336"/>
      <c r="AQ558" s="337"/>
      <c r="AR558" s="244"/>
      <c r="AS558" s="327"/>
      <c r="AT558" s="328"/>
      <c r="AU558" s="328"/>
      <c r="AV558" s="328"/>
      <c r="AW558" s="328"/>
      <c r="AX558" s="328"/>
      <c r="AY558" s="329"/>
      <c r="AZ558" s="18"/>
      <c r="BA558" s="19"/>
      <c r="BB558" s="33"/>
      <c r="BC558" s="325"/>
      <c r="BD558" s="340"/>
      <c r="BE558" s="331"/>
      <c r="BF558" s="180"/>
      <c r="BH558" s="244"/>
    </row>
    <row r="559" spans="1:60" s="216" customFormat="1" x14ac:dyDescent="0.25">
      <c r="A559" s="338"/>
      <c r="B559" s="325"/>
      <c r="C559" s="328"/>
      <c r="D559" s="328"/>
      <c r="E559" s="328"/>
      <c r="F559" s="329"/>
      <c r="G559" s="328"/>
      <c r="H559" s="336"/>
      <c r="I559" s="332"/>
      <c r="J559" s="334"/>
      <c r="K559" s="218"/>
      <c r="L559" s="325"/>
      <c r="M559" s="326"/>
      <c r="N559" s="334"/>
      <c r="O559" s="338"/>
      <c r="P559" s="327"/>
      <c r="Q559" s="328"/>
      <c r="R559" s="328"/>
      <c r="S559" s="328"/>
      <c r="T559" s="328"/>
      <c r="U559" s="329"/>
      <c r="V559" s="328"/>
      <c r="W559" s="325"/>
      <c r="X559" s="339"/>
      <c r="Y559" s="325"/>
      <c r="Z559" s="340"/>
      <c r="AA559" s="331"/>
      <c r="AB559" s="332"/>
      <c r="AC559" s="334"/>
      <c r="AD559" s="333"/>
      <c r="AE559" s="333"/>
      <c r="AF559" s="333"/>
      <c r="AG559" s="333"/>
      <c r="AH559" s="333"/>
      <c r="AI559" s="333"/>
      <c r="AJ559" s="333"/>
      <c r="AK559" s="333"/>
      <c r="AL559" s="333"/>
      <c r="AM559" s="335"/>
      <c r="AN559" s="333"/>
      <c r="AO559" s="335"/>
      <c r="AP559" s="336"/>
      <c r="AQ559" s="337"/>
      <c r="AR559" s="244"/>
      <c r="AS559" s="327"/>
      <c r="AT559" s="328"/>
      <c r="AU559" s="328"/>
      <c r="AV559" s="328"/>
      <c r="AW559" s="328"/>
      <c r="AX559" s="328"/>
      <c r="AY559" s="329"/>
      <c r="AZ559" s="18"/>
      <c r="BA559" s="19"/>
      <c r="BB559" s="33"/>
      <c r="BC559" s="325"/>
      <c r="BD559" s="340"/>
      <c r="BE559" s="331"/>
      <c r="BF559" s="180"/>
      <c r="BH559" s="244"/>
    </row>
    <row r="560" spans="1:60" s="216" customFormat="1" x14ac:dyDescent="0.25">
      <c r="A560" s="338"/>
      <c r="B560" s="325"/>
      <c r="C560" s="328"/>
      <c r="D560" s="328"/>
      <c r="E560" s="328"/>
      <c r="F560" s="329"/>
      <c r="G560" s="328"/>
      <c r="H560" s="336"/>
      <c r="I560" s="332"/>
      <c r="J560" s="334"/>
      <c r="K560" s="218"/>
      <c r="L560" s="325"/>
      <c r="M560" s="326"/>
      <c r="N560" s="334"/>
      <c r="O560" s="338"/>
      <c r="P560" s="327"/>
      <c r="Q560" s="328"/>
      <c r="R560" s="328"/>
      <c r="S560" s="328"/>
      <c r="T560" s="328"/>
      <c r="U560" s="329"/>
      <c r="V560" s="328"/>
      <c r="W560" s="325"/>
      <c r="X560" s="339"/>
      <c r="Y560" s="325"/>
      <c r="Z560" s="340"/>
      <c r="AA560" s="331"/>
      <c r="AB560" s="332"/>
      <c r="AC560" s="334"/>
      <c r="AD560" s="333"/>
      <c r="AE560" s="333"/>
      <c r="AF560" s="333"/>
      <c r="AG560" s="333"/>
      <c r="AH560" s="333"/>
      <c r="AI560" s="333"/>
      <c r="AJ560" s="333"/>
      <c r="AK560" s="333"/>
      <c r="AL560" s="333"/>
      <c r="AM560" s="335"/>
      <c r="AN560" s="333"/>
      <c r="AO560" s="335"/>
      <c r="AP560" s="336"/>
      <c r="AQ560" s="337"/>
      <c r="AR560" s="244"/>
      <c r="AS560" s="327"/>
      <c r="AT560" s="328"/>
      <c r="AU560" s="328"/>
      <c r="AV560" s="328"/>
      <c r="AW560" s="328"/>
      <c r="AX560" s="328"/>
      <c r="AY560" s="329"/>
      <c r="AZ560" s="18"/>
      <c r="BA560" s="19"/>
      <c r="BB560" s="33"/>
      <c r="BC560" s="325"/>
      <c r="BD560" s="340"/>
      <c r="BE560" s="331"/>
      <c r="BF560" s="180"/>
      <c r="BH560" s="244"/>
    </row>
    <row r="561" spans="1:60" s="216" customFormat="1" x14ac:dyDescent="0.25">
      <c r="A561" s="338"/>
      <c r="B561" s="325"/>
      <c r="C561" s="328"/>
      <c r="D561" s="328"/>
      <c r="E561" s="328"/>
      <c r="F561" s="329"/>
      <c r="G561" s="328"/>
      <c r="H561" s="336"/>
      <c r="I561" s="332"/>
      <c r="J561" s="334"/>
      <c r="K561" s="218"/>
      <c r="L561" s="325"/>
      <c r="M561" s="326"/>
      <c r="N561" s="334"/>
      <c r="O561" s="338"/>
      <c r="P561" s="327"/>
      <c r="Q561" s="328"/>
      <c r="R561" s="328"/>
      <c r="S561" s="328"/>
      <c r="T561" s="328"/>
      <c r="U561" s="329"/>
      <c r="V561" s="328"/>
      <c r="W561" s="325"/>
      <c r="X561" s="339"/>
      <c r="Y561" s="325"/>
      <c r="Z561" s="340"/>
      <c r="AA561" s="331"/>
      <c r="AB561" s="332"/>
      <c r="AC561" s="334"/>
      <c r="AD561" s="333"/>
      <c r="AE561" s="333"/>
      <c r="AF561" s="333"/>
      <c r="AG561" s="333"/>
      <c r="AH561" s="333"/>
      <c r="AI561" s="333"/>
      <c r="AJ561" s="333"/>
      <c r="AK561" s="333"/>
      <c r="AL561" s="333"/>
      <c r="AM561" s="335"/>
      <c r="AN561" s="333"/>
      <c r="AO561" s="335"/>
      <c r="AP561" s="336"/>
      <c r="AQ561" s="337"/>
      <c r="AR561" s="244"/>
      <c r="AS561" s="327"/>
      <c r="AT561" s="328"/>
      <c r="AU561" s="328"/>
      <c r="AV561" s="328"/>
      <c r="AW561" s="328"/>
      <c r="AX561" s="328"/>
      <c r="AY561" s="329"/>
      <c r="AZ561" s="18"/>
      <c r="BA561" s="19"/>
      <c r="BB561" s="33"/>
      <c r="BC561" s="325"/>
      <c r="BD561" s="340"/>
      <c r="BE561" s="331"/>
      <c r="BF561" s="180"/>
      <c r="BH561" s="244"/>
    </row>
    <row r="562" spans="1:60" s="216" customFormat="1" x14ac:dyDescent="0.25">
      <c r="A562" s="338"/>
      <c r="B562" s="325"/>
      <c r="C562" s="328"/>
      <c r="D562" s="328"/>
      <c r="E562" s="328"/>
      <c r="F562" s="329"/>
      <c r="G562" s="328"/>
      <c r="H562" s="336"/>
      <c r="I562" s="332"/>
      <c r="J562" s="334"/>
      <c r="K562" s="218"/>
      <c r="L562" s="325"/>
      <c r="M562" s="326"/>
      <c r="N562" s="334"/>
      <c r="O562" s="338"/>
      <c r="P562" s="327"/>
      <c r="Q562" s="328"/>
      <c r="R562" s="328"/>
      <c r="S562" s="328"/>
      <c r="T562" s="328"/>
      <c r="U562" s="329"/>
      <c r="V562" s="328"/>
      <c r="W562" s="325"/>
      <c r="X562" s="339"/>
      <c r="Y562" s="325"/>
      <c r="Z562" s="340"/>
      <c r="AA562" s="331"/>
      <c r="AB562" s="332"/>
      <c r="AC562" s="334"/>
      <c r="AD562" s="333"/>
      <c r="AE562" s="333"/>
      <c r="AF562" s="333"/>
      <c r="AG562" s="333"/>
      <c r="AH562" s="333"/>
      <c r="AI562" s="333"/>
      <c r="AJ562" s="333"/>
      <c r="AK562" s="333"/>
      <c r="AL562" s="333"/>
      <c r="AM562" s="335"/>
      <c r="AN562" s="333"/>
      <c r="AO562" s="335"/>
      <c r="AP562" s="336"/>
      <c r="AQ562" s="337"/>
      <c r="AR562" s="244"/>
      <c r="AS562" s="327"/>
      <c r="AT562" s="328"/>
      <c r="AU562" s="328"/>
      <c r="AV562" s="328"/>
      <c r="AW562" s="328"/>
      <c r="AX562" s="328"/>
      <c r="AY562" s="329"/>
      <c r="AZ562" s="18"/>
      <c r="BA562" s="19"/>
      <c r="BB562" s="33"/>
      <c r="BC562" s="325"/>
      <c r="BD562" s="340"/>
      <c r="BE562" s="331"/>
      <c r="BF562" s="180"/>
      <c r="BH562" s="244"/>
    </row>
    <row r="563" spans="1:60" s="216" customFormat="1" x14ac:dyDescent="0.25">
      <c r="A563" s="338"/>
      <c r="B563" s="325"/>
      <c r="C563" s="328"/>
      <c r="D563" s="328"/>
      <c r="E563" s="328"/>
      <c r="F563" s="329"/>
      <c r="G563" s="328"/>
      <c r="H563" s="336"/>
      <c r="I563" s="332"/>
      <c r="J563" s="334"/>
      <c r="K563" s="218"/>
      <c r="L563" s="325"/>
      <c r="M563" s="326"/>
      <c r="N563" s="334"/>
      <c r="O563" s="338"/>
      <c r="P563" s="327"/>
      <c r="Q563" s="328"/>
      <c r="R563" s="328"/>
      <c r="S563" s="328"/>
      <c r="T563" s="328"/>
      <c r="U563" s="329"/>
      <c r="V563" s="328"/>
      <c r="W563" s="325"/>
      <c r="X563" s="339"/>
      <c r="Y563" s="325"/>
      <c r="Z563" s="340"/>
      <c r="AA563" s="331"/>
      <c r="AB563" s="332"/>
      <c r="AC563" s="334"/>
      <c r="AD563" s="333"/>
      <c r="AE563" s="333"/>
      <c r="AF563" s="333"/>
      <c r="AG563" s="333"/>
      <c r="AH563" s="333"/>
      <c r="AI563" s="333"/>
      <c r="AJ563" s="333"/>
      <c r="AK563" s="333"/>
      <c r="AL563" s="333"/>
      <c r="AM563" s="335"/>
      <c r="AN563" s="333"/>
      <c r="AO563" s="335"/>
      <c r="AP563" s="336"/>
      <c r="AQ563" s="337"/>
      <c r="AR563" s="244"/>
      <c r="AS563" s="327"/>
      <c r="AT563" s="328"/>
      <c r="AU563" s="328"/>
      <c r="AV563" s="328"/>
      <c r="AW563" s="328"/>
      <c r="AX563" s="328"/>
      <c r="AY563" s="329"/>
      <c r="AZ563" s="18"/>
      <c r="BA563" s="19"/>
      <c r="BB563" s="33"/>
      <c r="BC563" s="325"/>
      <c r="BD563" s="340"/>
      <c r="BE563" s="331"/>
      <c r="BF563" s="180"/>
      <c r="BH563" s="244"/>
    </row>
    <row r="564" spans="1:60" s="216" customFormat="1" x14ac:dyDescent="0.25">
      <c r="A564" s="338"/>
      <c r="B564" s="325"/>
      <c r="C564" s="328"/>
      <c r="D564" s="328"/>
      <c r="E564" s="328"/>
      <c r="F564" s="329"/>
      <c r="G564" s="328"/>
      <c r="H564" s="336"/>
      <c r="I564" s="332"/>
      <c r="J564" s="334"/>
      <c r="K564" s="218"/>
      <c r="L564" s="325"/>
      <c r="M564" s="326"/>
      <c r="N564" s="334"/>
      <c r="O564" s="338"/>
      <c r="P564" s="327"/>
      <c r="Q564" s="328"/>
      <c r="R564" s="328"/>
      <c r="S564" s="328"/>
      <c r="T564" s="328"/>
      <c r="U564" s="329"/>
      <c r="V564" s="328"/>
      <c r="W564" s="325"/>
      <c r="X564" s="339"/>
      <c r="Y564" s="325"/>
      <c r="Z564" s="340"/>
      <c r="AA564" s="331"/>
      <c r="AB564" s="332"/>
      <c r="AC564" s="334"/>
      <c r="AD564" s="333"/>
      <c r="AE564" s="333"/>
      <c r="AF564" s="333"/>
      <c r="AG564" s="333"/>
      <c r="AH564" s="333"/>
      <c r="AI564" s="333"/>
      <c r="AJ564" s="333"/>
      <c r="AK564" s="333"/>
      <c r="AL564" s="333"/>
      <c r="AM564" s="335"/>
      <c r="AN564" s="333"/>
      <c r="AO564" s="335"/>
      <c r="AP564" s="336"/>
      <c r="AQ564" s="337"/>
      <c r="AR564" s="244"/>
      <c r="AS564" s="327"/>
      <c r="AT564" s="328"/>
      <c r="AU564" s="328"/>
      <c r="AV564" s="328"/>
      <c r="AW564" s="328"/>
      <c r="AX564" s="328"/>
      <c r="AY564" s="329"/>
      <c r="AZ564" s="18"/>
      <c r="BA564" s="19"/>
      <c r="BB564" s="33"/>
      <c r="BC564" s="325"/>
      <c r="BD564" s="340"/>
      <c r="BE564" s="331"/>
      <c r="BF564" s="180"/>
      <c r="BH564" s="244"/>
    </row>
    <row r="565" spans="1:60" s="216" customFormat="1" x14ac:dyDescent="0.25">
      <c r="A565" s="338"/>
      <c r="B565" s="325"/>
      <c r="C565" s="328"/>
      <c r="D565" s="328"/>
      <c r="E565" s="328"/>
      <c r="F565" s="329"/>
      <c r="G565" s="328"/>
      <c r="H565" s="336"/>
      <c r="I565" s="332"/>
      <c r="J565" s="334"/>
      <c r="K565" s="218"/>
      <c r="L565" s="325"/>
      <c r="M565" s="326"/>
      <c r="N565" s="334"/>
      <c r="O565" s="338"/>
      <c r="P565" s="327"/>
      <c r="Q565" s="328"/>
      <c r="R565" s="328"/>
      <c r="S565" s="328"/>
      <c r="T565" s="328"/>
      <c r="U565" s="329"/>
      <c r="V565" s="328"/>
      <c r="W565" s="325"/>
      <c r="X565" s="339"/>
      <c r="Y565" s="325"/>
      <c r="Z565" s="340"/>
      <c r="AA565" s="331"/>
      <c r="AB565" s="332"/>
      <c r="AC565" s="334"/>
      <c r="AD565" s="333"/>
      <c r="AE565" s="333"/>
      <c r="AF565" s="333"/>
      <c r="AG565" s="333"/>
      <c r="AH565" s="333"/>
      <c r="AI565" s="333"/>
      <c r="AJ565" s="333"/>
      <c r="AK565" s="333"/>
      <c r="AL565" s="333"/>
      <c r="AM565" s="335"/>
      <c r="AN565" s="333"/>
      <c r="AO565" s="335"/>
      <c r="AP565" s="336"/>
      <c r="AQ565" s="337"/>
      <c r="AR565" s="244"/>
      <c r="AS565" s="327"/>
      <c r="AT565" s="328"/>
      <c r="AU565" s="328"/>
      <c r="AV565" s="328"/>
      <c r="AW565" s="328"/>
      <c r="AX565" s="328"/>
      <c r="AY565" s="329"/>
      <c r="AZ565" s="18"/>
      <c r="BA565" s="19"/>
      <c r="BB565" s="33"/>
      <c r="BC565" s="325"/>
      <c r="BD565" s="340"/>
      <c r="BE565" s="331"/>
      <c r="BF565" s="180"/>
      <c r="BH565" s="244"/>
    </row>
    <row r="566" spans="1:60" s="216" customFormat="1" x14ac:dyDescent="0.25">
      <c r="A566" s="338"/>
      <c r="B566" s="325"/>
      <c r="C566" s="328"/>
      <c r="D566" s="328"/>
      <c r="E566" s="328"/>
      <c r="F566" s="329"/>
      <c r="G566" s="328"/>
      <c r="H566" s="336"/>
      <c r="I566" s="332"/>
      <c r="J566" s="334"/>
      <c r="K566" s="218"/>
      <c r="L566" s="325"/>
      <c r="M566" s="326"/>
      <c r="N566" s="334"/>
      <c r="O566" s="338"/>
      <c r="P566" s="327"/>
      <c r="Q566" s="328"/>
      <c r="R566" s="328"/>
      <c r="S566" s="328"/>
      <c r="T566" s="328"/>
      <c r="U566" s="329"/>
      <c r="V566" s="328"/>
      <c r="W566" s="325"/>
      <c r="X566" s="339"/>
      <c r="Y566" s="325"/>
      <c r="Z566" s="340"/>
      <c r="AA566" s="331"/>
      <c r="AB566" s="332"/>
      <c r="AC566" s="334"/>
      <c r="AD566" s="333"/>
      <c r="AE566" s="333"/>
      <c r="AF566" s="333"/>
      <c r="AG566" s="333"/>
      <c r="AH566" s="333"/>
      <c r="AI566" s="333"/>
      <c r="AJ566" s="333"/>
      <c r="AK566" s="333"/>
      <c r="AL566" s="333"/>
      <c r="AM566" s="335"/>
      <c r="AN566" s="333"/>
      <c r="AO566" s="335"/>
      <c r="AP566" s="336"/>
      <c r="AQ566" s="337"/>
      <c r="AR566" s="244"/>
      <c r="AS566" s="327"/>
      <c r="AT566" s="328"/>
      <c r="AU566" s="328"/>
      <c r="AV566" s="328"/>
      <c r="AW566" s="328"/>
      <c r="AX566" s="328"/>
      <c r="AY566" s="329"/>
      <c r="AZ566" s="18"/>
      <c r="BA566" s="19"/>
      <c r="BB566" s="33"/>
      <c r="BC566" s="325"/>
      <c r="BD566" s="340"/>
      <c r="BE566" s="331"/>
      <c r="BF566" s="180"/>
      <c r="BH566" s="244"/>
    </row>
    <row r="567" spans="1:60" s="216" customFormat="1" x14ac:dyDescent="0.25">
      <c r="A567" s="338"/>
      <c r="B567" s="325"/>
      <c r="C567" s="328"/>
      <c r="D567" s="328"/>
      <c r="E567" s="328"/>
      <c r="F567" s="329"/>
      <c r="G567" s="328"/>
      <c r="H567" s="336"/>
      <c r="I567" s="332"/>
      <c r="J567" s="334"/>
      <c r="K567" s="218"/>
      <c r="L567" s="325"/>
      <c r="M567" s="326"/>
      <c r="N567" s="334"/>
      <c r="O567" s="338"/>
      <c r="P567" s="327"/>
      <c r="Q567" s="328"/>
      <c r="R567" s="328"/>
      <c r="S567" s="328"/>
      <c r="T567" s="328"/>
      <c r="U567" s="329"/>
      <c r="V567" s="328"/>
      <c r="W567" s="325"/>
      <c r="X567" s="339"/>
      <c r="Y567" s="325"/>
      <c r="Z567" s="340"/>
      <c r="AA567" s="331"/>
      <c r="AB567" s="332"/>
      <c r="AC567" s="334"/>
      <c r="AD567" s="333"/>
      <c r="AE567" s="333"/>
      <c r="AF567" s="333"/>
      <c r="AG567" s="333"/>
      <c r="AH567" s="333"/>
      <c r="AI567" s="333"/>
      <c r="AJ567" s="333"/>
      <c r="AK567" s="333"/>
      <c r="AL567" s="333"/>
      <c r="AM567" s="335"/>
      <c r="AN567" s="333"/>
      <c r="AO567" s="335"/>
      <c r="AP567" s="336"/>
      <c r="AQ567" s="337"/>
      <c r="AR567" s="244"/>
      <c r="AS567" s="327"/>
      <c r="AT567" s="328"/>
      <c r="AU567" s="328"/>
      <c r="AV567" s="328"/>
      <c r="AW567" s="328"/>
      <c r="AX567" s="328"/>
      <c r="AY567" s="329"/>
      <c r="AZ567" s="18"/>
      <c r="BA567" s="19"/>
      <c r="BB567" s="33"/>
      <c r="BC567" s="325"/>
      <c r="BD567" s="340"/>
      <c r="BE567" s="331"/>
      <c r="BF567" s="180"/>
      <c r="BH567" s="244"/>
    </row>
    <row r="568" spans="1:60" s="216" customFormat="1" x14ac:dyDescent="0.25">
      <c r="A568" s="338"/>
      <c r="B568" s="325"/>
      <c r="C568" s="328"/>
      <c r="D568" s="328"/>
      <c r="E568" s="328"/>
      <c r="F568" s="329"/>
      <c r="G568" s="328"/>
      <c r="H568" s="336"/>
      <c r="I568" s="332"/>
      <c r="J568" s="334"/>
      <c r="K568" s="218"/>
      <c r="L568" s="325"/>
      <c r="M568" s="326"/>
      <c r="N568" s="334"/>
      <c r="O568" s="338"/>
      <c r="P568" s="327"/>
      <c r="Q568" s="328"/>
      <c r="R568" s="328"/>
      <c r="S568" s="328"/>
      <c r="T568" s="328"/>
      <c r="U568" s="329"/>
      <c r="V568" s="328"/>
      <c r="W568" s="325"/>
      <c r="X568" s="339"/>
      <c r="Y568" s="325"/>
      <c r="Z568" s="340"/>
      <c r="AA568" s="331"/>
      <c r="AB568" s="332"/>
      <c r="AC568" s="334"/>
      <c r="AD568" s="333"/>
      <c r="AE568" s="333"/>
      <c r="AF568" s="333"/>
      <c r="AG568" s="333"/>
      <c r="AH568" s="333"/>
      <c r="AI568" s="333"/>
      <c r="AJ568" s="333"/>
      <c r="AK568" s="333"/>
      <c r="AL568" s="333"/>
      <c r="AM568" s="335"/>
      <c r="AN568" s="333"/>
      <c r="AO568" s="335"/>
      <c r="AP568" s="336"/>
      <c r="AQ568" s="337"/>
      <c r="AR568" s="244"/>
      <c r="AS568" s="327"/>
      <c r="AT568" s="328"/>
      <c r="AU568" s="328"/>
      <c r="AV568" s="328"/>
      <c r="AW568" s="328"/>
      <c r="AX568" s="328"/>
      <c r="AY568" s="329"/>
      <c r="AZ568" s="18"/>
      <c r="BA568" s="19"/>
      <c r="BB568" s="33"/>
      <c r="BC568" s="325"/>
      <c r="BD568" s="340"/>
      <c r="BE568" s="331"/>
      <c r="BF568" s="180"/>
      <c r="BH568" s="244"/>
    </row>
    <row r="569" spans="1:60" s="216" customFormat="1" x14ac:dyDescent="0.25">
      <c r="A569" s="338"/>
      <c r="B569" s="325"/>
      <c r="C569" s="328"/>
      <c r="D569" s="328"/>
      <c r="E569" s="328"/>
      <c r="F569" s="329"/>
      <c r="G569" s="328"/>
      <c r="H569" s="336"/>
      <c r="I569" s="332"/>
      <c r="J569" s="334"/>
      <c r="K569" s="218"/>
      <c r="L569" s="325"/>
      <c r="M569" s="326"/>
      <c r="N569" s="334"/>
      <c r="O569" s="338"/>
      <c r="P569" s="327"/>
      <c r="Q569" s="328"/>
      <c r="R569" s="328"/>
      <c r="S569" s="328"/>
      <c r="T569" s="328"/>
      <c r="U569" s="329"/>
      <c r="V569" s="328"/>
      <c r="W569" s="325"/>
      <c r="X569" s="339"/>
      <c r="Y569" s="325"/>
      <c r="Z569" s="340"/>
      <c r="AA569" s="331"/>
      <c r="AB569" s="332"/>
      <c r="AC569" s="334"/>
      <c r="AD569" s="333"/>
      <c r="AE569" s="333"/>
      <c r="AF569" s="333"/>
      <c r="AG569" s="333"/>
      <c r="AH569" s="333"/>
      <c r="AI569" s="333"/>
      <c r="AJ569" s="333"/>
      <c r="AK569" s="333"/>
      <c r="AL569" s="333"/>
      <c r="AM569" s="335"/>
      <c r="AN569" s="333"/>
      <c r="AO569" s="335"/>
      <c r="AP569" s="336"/>
      <c r="AQ569" s="337"/>
      <c r="AR569" s="244"/>
      <c r="AS569" s="327"/>
      <c r="AT569" s="328"/>
      <c r="AU569" s="328"/>
      <c r="AV569" s="328"/>
      <c r="AW569" s="328"/>
      <c r="AX569" s="328"/>
      <c r="AY569" s="329"/>
      <c r="AZ569" s="18"/>
      <c r="BA569" s="19"/>
      <c r="BB569" s="33"/>
      <c r="BC569" s="325"/>
      <c r="BD569" s="340"/>
      <c r="BE569" s="331"/>
      <c r="BF569" s="180"/>
      <c r="BH569" s="244"/>
    </row>
    <row r="570" spans="1:60" s="216" customFormat="1" x14ac:dyDescent="0.25">
      <c r="A570" s="338"/>
      <c r="B570" s="325"/>
      <c r="C570" s="328"/>
      <c r="D570" s="328"/>
      <c r="E570" s="328"/>
      <c r="F570" s="329"/>
      <c r="G570" s="328"/>
      <c r="H570" s="336"/>
      <c r="I570" s="332"/>
      <c r="J570" s="334"/>
      <c r="K570" s="218"/>
      <c r="L570" s="325"/>
      <c r="M570" s="326"/>
      <c r="N570" s="334"/>
      <c r="O570" s="338"/>
      <c r="P570" s="327"/>
      <c r="Q570" s="328"/>
      <c r="R570" s="328"/>
      <c r="S570" s="328"/>
      <c r="T570" s="328"/>
      <c r="U570" s="329"/>
      <c r="V570" s="328"/>
      <c r="W570" s="325"/>
      <c r="X570" s="339"/>
      <c r="Y570" s="325"/>
      <c r="Z570" s="340"/>
      <c r="AA570" s="331"/>
      <c r="AB570" s="332"/>
      <c r="AC570" s="334"/>
      <c r="AD570" s="333"/>
      <c r="AE570" s="333"/>
      <c r="AF570" s="333"/>
      <c r="AG570" s="333"/>
      <c r="AH570" s="333"/>
      <c r="AI570" s="333"/>
      <c r="AJ570" s="333"/>
      <c r="AK570" s="333"/>
      <c r="AL570" s="333"/>
      <c r="AM570" s="335"/>
      <c r="AN570" s="333"/>
      <c r="AO570" s="335"/>
      <c r="AP570" s="336"/>
      <c r="AQ570" s="337"/>
      <c r="AR570" s="244"/>
      <c r="AS570" s="327"/>
      <c r="AT570" s="328"/>
      <c r="AU570" s="328"/>
      <c r="AV570" s="328"/>
      <c r="AW570" s="328"/>
      <c r="AX570" s="328"/>
      <c r="AY570" s="329"/>
      <c r="AZ570" s="18"/>
      <c r="BA570" s="19"/>
      <c r="BB570" s="33"/>
      <c r="BC570" s="325"/>
      <c r="BD570" s="340"/>
      <c r="BE570" s="331"/>
      <c r="BF570" s="180"/>
      <c r="BH570" s="244"/>
    </row>
    <row r="571" spans="1:60" s="216" customFormat="1" x14ac:dyDescent="0.25">
      <c r="A571" s="338"/>
      <c r="B571" s="325"/>
      <c r="C571" s="328"/>
      <c r="D571" s="328"/>
      <c r="E571" s="328"/>
      <c r="F571" s="329"/>
      <c r="G571" s="328"/>
      <c r="H571" s="336"/>
      <c r="I571" s="332"/>
      <c r="J571" s="334"/>
      <c r="K571" s="218"/>
      <c r="L571" s="325"/>
      <c r="M571" s="326"/>
      <c r="N571" s="334"/>
      <c r="O571" s="338"/>
      <c r="P571" s="327"/>
      <c r="Q571" s="328"/>
      <c r="R571" s="328"/>
      <c r="S571" s="328"/>
      <c r="T571" s="328"/>
      <c r="U571" s="329"/>
      <c r="V571" s="328"/>
      <c r="W571" s="325"/>
      <c r="X571" s="339"/>
      <c r="Y571" s="325"/>
      <c r="Z571" s="340"/>
      <c r="AA571" s="331"/>
      <c r="AB571" s="332"/>
      <c r="AC571" s="334"/>
      <c r="AD571" s="333"/>
      <c r="AE571" s="333"/>
      <c r="AF571" s="333"/>
      <c r="AG571" s="333"/>
      <c r="AH571" s="333"/>
      <c r="AI571" s="333"/>
      <c r="AJ571" s="333"/>
      <c r="AK571" s="333"/>
      <c r="AL571" s="333"/>
      <c r="AM571" s="335"/>
      <c r="AN571" s="333"/>
      <c r="AO571" s="335"/>
      <c r="AP571" s="336"/>
      <c r="AQ571" s="337"/>
      <c r="AR571" s="244"/>
      <c r="AS571" s="327"/>
      <c r="AT571" s="328"/>
      <c r="AU571" s="328"/>
      <c r="AV571" s="328"/>
      <c r="AW571" s="328"/>
      <c r="AX571" s="328"/>
      <c r="AY571" s="329"/>
      <c r="AZ571" s="18"/>
      <c r="BA571" s="19"/>
      <c r="BB571" s="33"/>
      <c r="BC571" s="325"/>
      <c r="BD571" s="340"/>
      <c r="BE571" s="331"/>
      <c r="BF571" s="180"/>
      <c r="BH571" s="244"/>
    </row>
    <row r="572" spans="1:60" s="216" customFormat="1" x14ac:dyDescent="0.25">
      <c r="A572" s="338"/>
      <c r="B572" s="325"/>
      <c r="C572" s="328"/>
      <c r="D572" s="328"/>
      <c r="E572" s="328"/>
      <c r="F572" s="329"/>
      <c r="G572" s="328"/>
      <c r="H572" s="336"/>
      <c r="I572" s="332"/>
      <c r="J572" s="334"/>
      <c r="K572" s="218"/>
      <c r="L572" s="325"/>
      <c r="M572" s="326"/>
      <c r="N572" s="334"/>
      <c r="O572" s="338"/>
      <c r="P572" s="327"/>
      <c r="Q572" s="328"/>
      <c r="R572" s="328"/>
      <c r="S572" s="328"/>
      <c r="T572" s="328"/>
      <c r="U572" s="329"/>
      <c r="V572" s="328"/>
      <c r="W572" s="325"/>
      <c r="X572" s="339"/>
      <c r="Y572" s="325"/>
      <c r="Z572" s="340"/>
      <c r="AA572" s="331"/>
      <c r="AB572" s="332"/>
      <c r="AC572" s="334"/>
      <c r="AD572" s="333"/>
      <c r="AE572" s="333"/>
      <c r="AF572" s="333"/>
      <c r="AG572" s="333"/>
      <c r="AH572" s="333"/>
      <c r="AI572" s="333"/>
      <c r="AJ572" s="333"/>
      <c r="AK572" s="333"/>
      <c r="AL572" s="333"/>
      <c r="AM572" s="335"/>
      <c r="AN572" s="333"/>
      <c r="AO572" s="335"/>
      <c r="AP572" s="336"/>
      <c r="AQ572" s="337"/>
      <c r="AR572" s="244"/>
      <c r="AS572" s="327"/>
      <c r="AT572" s="328"/>
      <c r="AU572" s="328"/>
      <c r="AV572" s="328"/>
      <c r="AW572" s="328"/>
      <c r="AX572" s="328"/>
      <c r="AY572" s="329"/>
      <c r="AZ572" s="18"/>
      <c r="BA572" s="19"/>
      <c r="BB572" s="33"/>
      <c r="BC572" s="325"/>
      <c r="BD572" s="340"/>
      <c r="BE572" s="331"/>
      <c r="BF572" s="180"/>
      <c r="BH572" s="244"/>
    </row>
    <row r="573" spans="1:60" s="216" customFormat="1" x14ac:dyDescent="0.25">
      <c r="A573" s="338"/>
      <c r="B573" s="325"/>
      <c r="C573" s="328"/>
      <c r="D573" s="328"/>
      <c r="E573" s="328"/>
      <c r="F573" s="329"/>
      <c r="G573" s="328"/>
      <c r="H573" s="336"/>
      <c r="I573" s="332"/>
      <c r="J573" s="334"/>
      <c r="K573" s="218"/>
      <c r="L573" s="325"/>
      <c r="M573" s="326"/>
      <c r="N573" s="334"/>
      <c r="O573" s="338"/>
      <c r="P573" s="327"/>
      <c r="Q573" s="328"/>
      <c r="R573" s="328"/>
      <c r="S573" s="328"/>
      <c r="T573" s="328"/>
      <c r="U573" s="329"/>
      <c r="V573" s="328"/>
      <c r="W573" s="325"/>
      <c r="X573" s="339"/>
      <c r="Y573" s="325"/>
      <c r="Z573" s="340"/>
      <c r="AA573" s="331"/>
      <c r="AB573" s="332"/>
      <c r="AC573" s="334"/>
      <c r="AD573" s="333"/>
      <c r="AE573" s="333"/>
      <c r="AF573" s="333"/>
      <c r="AG573" s="333"/>
      <c r="AH573" s="333"/>
      <c r="AI573" s="333"/>
      <c r="AJ573" s="333"/>
      <c r="AK573" s="333"/>
      <c r="AL573" s="333"/>
      <c r="AM573" s="335"/>
      <c r="AN573" s="333"/>
      <c r="AO573" s="335"/>
      <c r="AP573" s="336"/>
      <c r="AQ573" s="337"/>
      <c r="AR573" s="244"/>
      <c r="AS573" s="327"/>
      <c r="AT573" s="328"/>
      <c r="AU573" s="328"/>
      <c r="AV573" s="328"/>
      <c r="AW573" s="328"/>
      <c r="AX573" s="328"/>
      <c r="AY573" s="329"/>
      <c r="AZ573" s="18"/>
      <c r="BA573" s="19"/>
      <c r="BB573" s="33"/>
      <c r="BC573" s="325"/>
      <c r="BD573" s="340"/>
      <c r="BE573" s="331"/>
      <c r="BF573" s="180"/>
      <c r="BH573" s="244"/>
    </row>
    <row r="574" spans="1:60" s="216" customFormat="1" x14ac:dyDescent="0.25">
      <c r="A574" s="338"/>
      <c r="B574" s="325"/>
      <c r="C574" s="328"/>
      <c r="D574" s="328"/>
      <c r="E574" s="328"/>
      <c r="F574" s="329"/>
      <c r="G574" s="328"/>
      <c r="H574" s="336"/>
      <c r="I574" s="332"/>
      <c r="J574" s="334"/>
      <c r="K574" s="218"/>
      <c r="L574" s="325"/>
      <c r="M574" s="326"/>
      <c r="N574" s="334"/>
      <c r="O574" s="338"/>
      <c r="P574" s="327"/>
      <c r="Q574" s="328"/>
      <c r="R574" s="328"/>
      <c r="S574" s="328"/>
      <c r="T574" s="328"/>
      <c r="U574" s="329"/>
      <c r="V574" s="328"/>
      <c r="W574" s="325"/>
      <c r="X574" s="339"/>
      <c r="Y574" s="325"/>
      <c r="Z574" s="340"/>
      <c r="AA574" s="331"/>
      <c r="AB574" s="332"/>
      <c r="AC574" s="334"/>
      <c r="AD574" s="333"/>
      <c r="AE574" s="333"/>
      <c r="AF574" s="333"/>
      <c r="AG574" s="333"/>
      <c r="AH574" s="333"/>
      <c r="AI574" s="333"/>
      <c r="AJ574" s="333"/>
      <c r="AK574" s="333"/>
      <c r="AL574" s="333"/>
      <c r="AM574" s="335"/>
      <c r="AN574" s="333"/>
      <c r="AO574" s="335"/>
      <c r="AP574" s="336"/>
      <c r="AQ574" s="337"/>
      <c r="AR574" s="244"/>
      <c r="AS574" s="327"/>
      <c r="AT574" s="328"/>
      <c r="AU574" s="328"/>
      <c r="AV574" s="328"/>
      <c r="AW574" s="328"/>
      <c r="AX574" s="328"/>
      <c r="AY574" s="329"/>
      <c r="AZ574" s="18"/>
      <c r="BA574" s="19"/>
      <c r="BB574" s="33"/>
      <c r="BC574" s="325"/>
      <c r="BD574" s="340"/>
      <c r="BE574" s="331"/>
      <c r="BF574" s="180"/>
      <c r="BH574" s="244"/>
    </row>
    <row r="575" spans="1:60" s="216" customFormat="1" x14ac:dyDescent="0.25">
      <c r="A575" s="338"/>
      <c r="B575" s="325"/>
      <c r="C575" s="328"/>
      <c r="D575" s="328"/>
      <c r="E575" s="328"/>
      <c r="F575" s="329"/>
      <c r="G575" s="328"/>
      <c r="H575" s="336"/>
      <c r="I575" s="332"/>
      <c r="J575" s="334"/>
      <c r="K575" s="218"/>
      <c r="L575" s="325"/>
      <c r="M575" s="326"/>
      <c r="N575" s="334"/>
      <c r="O575" s="338"/>
      <c r="P575" s="327"/>
      <c r="Q575" s="328"/>
      <c r="R575" s="328"/>
      <c r="S575" s="328"/>
      <c r="T575" s="328"/>
      <c r="U575" s="329"/>
      <c r="V575" s="328"/>
      <c r="W575" s="325"/>
      <c r="X575" s="339"/>
      <c r="Y575" s="325"/>
      <c r="Z575" s="340"/>
      <c r="AA575" s="331"/>
      <c r="AB575" s="332"/>
      <c r="AC575" s="334"/>
      <c r="AD575" s="333"/>
      <c r="AE575" s="333"/>
      <c r="AF575" s="333"/>
      <c r="AG575" s="333"/>
      <c r="AH575" s="333"/>
      <c r="AI575" s="333"/>
      <c r="AJ575" s="333"/>
      <c r="AK575" s="333"/>
      <c r="AL575" s="333"/>
      <c r="AM575" s="335"/>
      <c r="AN575" s="333"/>
      <c r="AO575" s="335"/>
      <c r="AP575" s="336"/>
      <c r="AQ575" s="337"/>
      <c r="AR575" s="244"/>
      <c r="AS575" s="327"/>
      <c r="AT575" s="328"/>
      <c r="AU575" s="328"/>
      <c r="AV575" s="328"/>
      <c r="AW575" s="328"/>
      <c r="AX575" s="328"/>
      <c r="AY575" s="329"/>
      <c r="AZ575" s="18"/>
      <c r="BA575" s="19"/>
      <c r="BB575" s="33"/>
      <c r="BC575" s="325"/>
      <c r="BD575" s="340"/>
      <c r="BE575" s="331"/>
      <c r="BF575" s="180"/>
      <c r="BH575" s="244"/>
    </row>
    <row r="576" spans="1:60" s="216" customFormat="1" x14ac:dyDescent="0.25">
      <c r="A576" s="338"/>
      <c r="B576" s="325"/>
      <c r="C576" s="328"/>
      <c r="D576" s="328"/>
      <c r="E576" s="328"/>
      <c r="F576" s="329"/>
      <c r="G576" s="328"/>
      <c r="H576" s="336"/>
      <c r="I576" s="332"/>
      <c r="J576" s="334"/>
      <c r="K576" s="218"/>
      <c r="L576" s="325"/>
      <c r="M576" s="326"/>
      <c r="N576" s="334"/>
      <c r="O576" s="338"/>
      <c r="P576" s="327"/>
      <c r="Q576" s="328"/>
      <c r="R576" s="328"/>
      <c r="S576" s="328"/>
      <c r="T576" s="328"/>
      <c r="U576" s="329"/>
      <c r="V576" s="328"/>
      <c r="W576" s="325"/>
      <c r="X576" s="339"/>
      <c r="Y576" s="325"/>
      <c r="Z576" s="340"/>
      <c r="AA576" s="331"/>
      <c r="AB576" s="332"/>
      <c r="AC576" s="334"/>
      <c r="AD576" s="333"/>
      <c r="AE576" s="333"/>
      <c r="AF576" s="333"/>
      <c r="AG576" s="333"/>
      <c r="AH576" s="333"/>
      <c r="AI576" s="333"/>
      <c r="AJ576" s="333"/>
      <c r="AK576" s="333"/>
      <c r="AL576" s="333"/>
      <c r="AM576" s="335"/>
      <c r="AN576" s="333"/>
      <c r="AO576" s="335"/>
      <c r="AP576" s="336"/>
      <c r="AQ576" s="337"/>
      <c r="AR576" s="244"/>
      <c r="AS576" s="327"/>
      <c r="AT576" s="328"/>
      <c r="AU576" s="328"/>
      <c r="AV576" s="328"/>
      <c r="AW576" s="328"/>
      <c r="AX576" s="328"/>
      <c r="AY576" s="329"/>
      <c r="AZ576" s="18"/>
      <c r="BA576" s="19"/>
      <c r="BB576" s="33"/>
      <c r="BC576" s="325"/>
      <c r="BD576" s="340"/>
      <c r="BE576" s="331"/>
      <c r="BF576" s="180"/>
      <c r="BH576" s="244"/>
    </row>
    <row r="577" spans="1:60" s="216" customFormat="1" x14ac:dyDescent="0.25">
      <c r="A577" s="338"/>
      <c r="B577" s="325"/>
      <c r="C577" s="328"/>
      <c r="D577" s="328"/>
      <c r="E577" s="328"/>
      <c r="F577" s="329"/>
      <c r="G577" s="328"/>
      <c r="H577" s="336"/>
      <c r="I577" s="332"/>
      <c r="J577" s="334"/>
      <c r="K577" s="218"/>
      <c r="L577" s="325"/>
      <c r="M577" s="326"/>
      <c r="N577" s="334"/>
      <c r="O577" s="338"/>
      <c r="P577" s="327"/>
      <c r="Q577" s="328"/>
      <c r="R577" s="328"/>
      <c r="S577" s="328"/>
      <c r="T577" s="328"/>
      <c r="U577" s="329"/>
      <c r="V577" s="328"/>
      <c r="W577" s="325"/>
      <c r="X577" s="339"/>
      <c r="Y577" s="325"/>
      <c r="Z577" s="340"/>
      <c r="AA577" s="331"/>
      <c r="AB577" s="332"/>
      <c r="AC577" s="334"/>
      <c r="AD577" s="333"/>
      <c r="AE577" s="333"/>
      <c r="AF577" s="333"/>
      <c r="AG577" s="333"/>
      <c r="AH577" s="333"/>
      <c r="AI577" s="333"/>
      <c r="AJ577" s="333"/>
      <c r="AK577" s="333"/>
      <c r="AL577" s="333"/>
      <c r="AM577" s="335"/>
      <c r="AN577" s="333"/>
      <c r="AO577" s="335"/>
      <c r="AP577" s="336"/>
      <c r="AQ577" s="337"/>
      <c r="AR577" s="244"/>
      <c r="AS577" s="327"/>
      <c r="AT577" s="328"/>
      <c r="AU577" s="328"/>
      <c r="AV577" s="328"/>
      <c r="AW577" s="328"/>
      <c r="AX577" s="328"/>
      <c r="AY577" s="329"/>
      <c r="AZ577" s="18"/>
      <c r="BA577" s="19"/>
      <c r="BB577" s="33"/>
      <c r="BC577" s="325"/>
      <c r="BD577" s="340"/>
      <c r="BE577" s="331"/>
      <c r="BF577" s="180"/>
      <c r="BH577" s="244"/>
    </row>
    <row r="578" spans="1:60" s="216" customFormat="1" x14ac:dyDescent="0.25">
      <c r="A578" s="338"/>
      <c r="B578" s="325"/>
      <c r="C578" s="328"/>
      <c r="D578" s="328"/>
      <c r="E578" s="328"/>
      <c r="F578" s="329"/>
      <c r="G578" s="328"/>
      <c r="H578" s="336"/>
      <c r="I578" s="332"/>
      <c r="J578" s="334"/>
      <c r="K578" s="218"/>
      <c r="L578" s="325"/>
      <c r="M578" s="326"/>
      <c r="N578" s="334"/>
      <c r="O578" s="338"/>
      <c r="P578" s="327"/>
      <c r="Q578" s="328"/>
      <c r="R578" s="328"/>
      <c r="S578" s="328"/>
      <c r="T578" s="328"/>
      <c r="U578" s="329"/>
      <c r="V578" s="328"/>
      <c r="W578" s="325"/>
      <c r="X578" s="339"/>
      <c r="Y578" s="325"/>
      <c r="Z578" s="340"/>
      <c r="AA578" s="331"/>
      <c r="AB578" s="332"/>
      <c r="AC578" s="334"/>
      <c r="AD578" s="333"/>
      <c r="AE578" s="333"/>
      <c r="AF578" s="333"/>
      <c r="AG578" s="333"/>
      <c r="AH578" s="333"/>
      <c r="AI578" s="333"/>
      <c r="AJ578" s="333"/>
      <c r="AK578" s="333"/>
      <c r="AL578" s="333"/>
      <c r="AM578" s="335"/>
      <c r="AN578" s="333"/>
      <c r="AO578" s="335"/>
      <c r="AP578" s="336"/>
      <c r="AQ578" s="337"/>
      <c r="AR578" s="244"/>
      <c r="AS578" s="327"/>
      <c r="AT578" s="328"/>
      <c r="AU578" s="328"/>
      <c r="AV578" s="328"/>
      <c r="AW578" s="328"/>
      <c r="AX578" s="328"/>
      <c r="AY578" s="329"/>
      <c r="AZ578" s="18"/>
      <c r="BA578" s="19"/>
      <c r="BB578" s="33"/>
      <c r="BC578" s="325"/>
      <c r="BD578" s="340"/>
      <c r="BE578" s="331"/>
      <c r="BF578" s="180"/>
      <c r="BH578" s="244"/>
    </row>
    <row r="579" spans="1:60" s="216" customFormat="1" x14ac:dyDescent="0.25">
      <c r="A579" s="338"/>
      <c r="B579" s="325"/>
      <c r="C579" s="328"/>
      <c r="D579" s="328"/>
      <c r="E579" s="328"/>
      <c r="F579" s="329"/>
      <c r="G579" s="328"/>
      <c r="H579" s="336"/>
      <c r="I579" s="332"/>
      <c r="J579" s="334"/>
      <c r="K579" s="218"/>
      <c r="L579" s="325"/>
      <c r="M579" s="326"/>
      <c r="N579" s="334"/>
      <c r="O579" s="338"/>
      <c r="P579" s="327"/>
      <c r="Q579" s="328"/>
      <c r="R579" s="328"/>
      <c r="S579" s="328"/>
      <c r="T579" s="328"/>
      <c r="U579" s="329"/>
      <c r="V579" s="328"/>
      <c r="W579" s="325"/>
      <c r="X579" s="339"/>
      <c r="Y579" s="325"/>
      <c r="Z579" s="340"/>
      <c r="AA579" s="331"/>
      <c r="AB579" s="332"/>
      <c r="AC579" s="334"/>
      <c r="AD579" s="333"/>
      <c r="AE579" s="333"/>
      <c r="AF579" s="333"/>
      <c r="AG579" s="333"/>
      <c r="AH579" s="333"/>
      <c r="AI579" s="333"/>
      <c r="AJ579" s="333"/>
      <c r="AK579" s="333"/>
      <c r="AL579" s="333"/>
      <c r="AM579" s="335"/>
      <c r="AN579" s="333"/>
      <c r="AO579" s="335"/>
      <c r="AP579" s="336"/>
      <c r="AQ579" s="337"/>
      <c r="AR579" s="244"/>
      <c r="AS579" s="327"/>
      <c r="AT579" s="328"/>
      <c r="AU579" s="328"/>
      <c r="AV579" s="328"/>
      <c r="AW579" s="328"/>
      <c r="AX579" s="328"/>
      <c r="AY579" s="329"/>
      <c r="AZ579" s="18"/>
      <c r="BA579" s="19"/>
      <c r="BB579" s="33"/>
      <c r="BC579" s="325"/>
      <c r="BD579" s="340"/>
      <c r="BE579" s="331"/>
      <c r="BF579" s="180"/>
      <c r="BH579" s="244"/>
    </row>
    <row r="580" spans="1:60" s="216" customFormat="1" x14ac:dyDescent="0.25">
      <c r="A580" s="338"/>
      <c r="B580" s="325"/>
      <c r="C580" s="328"/>
      <c r="D580" s="328"/>
      <c r="E580" s="328"/>
      <c r="F580" s="329"/>
      <c r="G580" s="328"/>
      <c r="H580" s="336"/>
      <c r="I580" s="332"/>
      <c r="J580" s="334"/>
      <c r="K580" s="218"/>
      <c r="L580" s="325"/>
      <c r="M580" s="326"/>
      <c r="N580" s="334"/>
      <c r="O580" s="338"/>
      <c r="P580" s="327"/>
      <c r="Q580" s="328"/>
      <c r="R580" s="328"/>
      <c r="S580" s="328"/>
      <c r="T580" s="328"/>
      <c r="U580" s="329"/>
      <c r="V580" s="328"/>
      <c r="W580" s="325"/>
      <c r="X580" s="339"/>
      <c r="Y580" s="325"/>
      <c r="Z580" s="340"/>
      <c r="AA580" s="331"/>
      <c r="AB580" s="332"/>
      <c r="AC580" s="334"/>
      <c r="AD580" s="333"/>
      <c r="AE580" s="333"/>
      <c r="AF580" s="333"/>
      <c r="AG580" s="333"/>
      <c r="AH580" s="333"/>
      <c r="AI580" s="333"/>
      <c r="AJ580" s="333"/>
      <c r="AK580" s="333"/>
      <c r="AL580" s="333"/>
      <c r="AM580" s="335"/>
      <c r="AN580" s="333"/>
      <c r="AO580" s="335"/>
      <c r="AP580" s="336"/>
      <c r="AQ580" s="337"/>
      <c r="AR580" s="244"/>
      <c r="AS580" s="327"/>
      <c r="AT580" s="328"/>
      <c r="AU580" s="328"/>
      <c r="AV580" s="328"/>
      <c r="AW580" s="328"/>
      <c r="AX580" s="328"/>
      <c r="AY580" s="329"/>
      <c r="AZ580" s="18"/>
      <c r="BA580" s="19"/>
      <c r="BB580" s="33"/>
      <c r="BC580" s="325"/>
      <c r="BD580" s="340"/>
      <c r="BE580" s="331"/>
      <c r="BF580" s="180"/>
      <c r="BH580" s="244"/>
    </row>
    <row r="581" spans="1:60" s="216" customFormat="1" x14ac:dyDescent="0.25">
      <c r="A581" s="338"/>
      <c r="B581" s="325"/>
      <c r="C581" s="328"/>
      <c r="D581" s="328"/>
      <c r="E581" s="328"/>
      <c r="F581" s="329"/>
      <c r="G581" s="328"/>
      <c r="H581" s="336"/>
      <c r="I581" s="332"/>
      <c r="J581" s="334"/>
      <c r="K581" s="218"/>
      <c r="L581" s="325"/>
      <c r="M581" s="326"/>
      <c r="N581" s="334"/>
      <c r="O581" s="338"/>
      <c r="P581" s="327"/>
      <c r="Q581" s="328"/>
      <c r="R581" s="328"/>
      <c r="S581" s="328"/>
      <c r="T581" s="328"/>
      <c r="U581" s="329"/>
      <c r="V581" s="328"/>
      <c r="W581" s="325"/>
      <c r="X581" s="339"/>
      <c r="Y581" s="325"/>
      <c r="Z581" s="340"/>
      <c r="AA581" s="331"/>
      <c r="AB581" s="332"/>
      <c r="AC581" s="334"/>
      <c r="AD581" s="333"/>
      <c r="AE581" s="333"/>
      <c r="AF581" s="333"/>
      <c r="AG581" s="333"/>
      <c r="AH581" s="333"/>
      <c r="AI581" s="333"/>
      <c r="AJ581" s="333"/>
      <c r="AK581" s="333"/>
      <c r="AL581" s="333"/>
      <c r="AM581" s="335"/>
      <c r="AN581" s="333"/>
      <c r="AO581" s="335"/>
      <c r="AP581" s="336"/>
      <c r="AQ581" s="337"/>
      <c r="AR581" s="244"/>
      <c r="AS581" s="327"/>
      <c r="AT581" s="328"/>
      <c r="AU581" s="328"/>
      <c r="AV581" s="328"/>
      <c r="AW581" s="328"/>
      <c r="AX581" s="328"/>
      <c r="AY581" s="329"/>
      <c r="AZ581" s="18"/>
      <c r="BA581" s="19"/>
      <c r="BB581" s="33"/>
      <c r="BC581" s="325"/>
      <c r="BD581" s="340"/>
      <c r="BE581" s="331"/>
      <c r="BF581" s="180"/>
      <c r="BH581" s="244"/>
    </row>
    <row r="582" spans="1:60" s="216" customFormat="1" x14ac:dyDescent="0.25">
      <c r="A582" s="338"/>
      <c r="B582" s="325"/>
      <c r="C582" s="328"/>
      <c r="D582" s="328"/>
      <c r="E582" s="328"/>
      <c r="F582" s="329"/>
      <c r="G582" s="328"/>
      <c r="H582" s="336"/>
      <c r="I582" s="332"/>
      <c r="J582" s="334"/>
      <c r="K582" s="218"/>
      <c r="L582" s="325"/>
      <c r="M582" s="326"/>
      <c r="N582" s="334"/>
      <c r="O582" s="338"/>
      <c r="P582" s="327"/>
      <c r="Q582" s="328"/>
      <c r="R582" s="328"/>
      <c r="S582" s="328"/>
      <c r="T582" s="328"/>
      <c r="U582" s="329"/>
      <c r="V582" s="328"/>
      <c r="W582" s="325"/>
      <c r="X582" s="339"/>
      <c r="Y582" s="325"/>
      <c r="Z582" s="340"/>
      <c r="AA582" s="331"/>
      <c r="AB582" s="332"/>
      <c r="AC582" s="334"/>
      <c r="AD582" s="333"/>
      <c r="AE582" s="333"/>
      <c r="AF582" s="333"/>
      <c r="AG582" s="333"/>
      <c r="AH582" s="333"/>
      <c r="AI582" s="333"/>
      <c r="AJ582" s="333"/>
      <c r="AK582" s="333"/>
      <c r="AL582" s="333"/>
      <c r="AM582" s="335"/>
      <c r="AN582" s="333"/>
      <c r="AO582" s="335"/>
      <c r="AP582" s="336"/>
      <c r="AQ582" s="337"/>
      <c r="AR582" s="244"/>
      <c r="AS582" s="327"/>
      <c r="AT582" s="328"/>
      <c r="AU582" s="328"/>
      <c r="AV582" s="328"/>
      <c r="AW582" s="328"/>
      <c r="AX582" s="328"/>
      <c r="AY582" s="329"/>
      <c r="AZ582" s="18"/>
      <c r="BA582" s="19"/>
      <c r="BB582" s="33"/>
      <c r="BC582" s="325"/>
      <c r="BD582" s="340"/>
      <c r="BE582" s="331"/>
      <c r="BF582" s="180"/>
      <c r="BH582" s="244"/>
    </row>
    <row r="583" spans="1:60" s="216" customFormat="1" x14ac:dyDescent="0.25">
      <c r="A583" s="338"/>
      <c r="B583" s="325"/>
      <c r="C583" s="328"/>
      <c r="D583" s="328"/>
      <c r="E583" s="328"/>
      <c r="F583" s="329"/>
      <c r="G583" s="328"/>
      <c r="H583" s="336"/>
      <c r="I583" s="332"/>
      <c r="J583" s="334"/>
      <c r="K583" s="218"/>
      <c r="L583" s="325"/>
      <c r="M583" s="326"/>
      <c r="N583" s="334"/>
      <c r="O583" s="338"/>
      <c r="P583" s="327"/>
      <c r="Q583" s="328"/>
      <c r="R583" s="328"/>
      <c r="S583" s="328"/>
      <c r="T583" s="328"/>
      <c r="U583" s="329"/>
      <c r="V583" s="328"/>
      <c r="W583" s="325"/>
      <c r="X583" s="339"/>
      <c r="Y583" s="325"/>
      <c r="Z583" s="340"/>
      <c r="AA583" s="331"/>
      <c r="AB583" s="332"/>
      <c r="AC583" s="334"/>
      <c r="AD583" s="333"/>
      <c r="AE583" s="333"/>
      <c r="AF583" s="333"/>
      <c r="AG583" s="333"/>
      <c r="AH583" s="333"/>
      <c r="AI583" s="333"/>
      <c r="AJ583" s="333"/>
      <c r="AK583" s="333"/>
      <c r="AL583" s="333"/>
      <c r="AM583" s="335"/>
      <c r="AN583" s="333"/>
      <c r="AO583" s="335"/>
      <c r="AP583" s="336"/>
      <c r="AQ583" s="337"/>
      <c r="AR583" s="244"/>
      <c r="AS583" s="327"/>
      <c r="AT583" s="328"/>
      <c r="AU583" s="328"/>
      <c r="AV583" s="328"/>
      <c r="AW583" s="328"/>
      <c r="AX583" s="328"/>
      <c r="AY583" s="329"/>
      <c r="AZ583" s="18"/>
      <c r="BA583" s="19"/>
      <c r="BB583" s="33"/>
      <c r="BC583" s="325"/>
      <c r="BD583" s="340"/>
      <c r="BE583" s="331"/>
      <c r="BF583" s="180"/>
      <c r="BH583" s="244"/>
    </row>
    <row r="584" spans="1:60" s="216" customFormat="1" x14ac:dyDescent="0.25">
      <c r="A584" s="338"/>
      <c r="B584" s="325"/>
      <c r="C584" s="328"/>
      <c r="D584" s="328"/>
      <c r="E584" s="328"/>
      <c r="F584" s="329"/>
      <c r="G584" s="328"/>
      <c r="H584" s="336"/>
      <c r="I584" s="332"/>
      <c r="J584" s="334"/>
      <c r="K584" s="218"/>
      <c r="L584" s="325"/>
      <c r="M584" s="326"/>
      <c r="N584" s="334"/>
      <c r="O584" s="338"/>
      <c r="P584" s="327"/>
      <c r="Q584" s="328"/>
      <c r="R584" s="328"/>
      <c r="S584" s="328"/>
      <c r="T584" s="328"/>
      <c r="U584" s="329"/>
      <c r="V584" s="328"/>
      <c r="W584" s="325"/>
      <c r="X584" s="339"/>
      <c r="Y584" s="325"/>
      <c r="Z584" s="340"/>
      <c r="AA584" s="331"/>
      <c r="AB584" s="332"/>
      <c r="AC584" s="334"/>
      <c r="AD584" s="333"/>
      <c r="AE584" s="333"/>
      <c r="AF584" s="333"/>
      <c r="AG584" s="333"/>
      <c r="AH584" s="333"/>
      <c r="AI584" s="333"/>
      <c r="AJ584" s="333"/>
      <c r="AK584" s="333"/>
      <c r="AL584" s="333"/>
      <c r="AM584" s="335"/>
      <c r="AN584" s="333"/>
      <c r="AO584" s="335"/>
      <c r="AP584" s="336"/>
      <c r="AQ584" s="337"/>
      <c r="AR584" s="244"/>
      <c r="AS584" s="327"/>
      <c r="AT584" s="328"/>
      <c r="AU584" s="328"/>
      <c r="AV584" s="328"/>
      <c r="AW584" s="328"/>
      <c r="AX584" s="328"/>
      <c r="AY584" s="329"/>
      <c r="AZ584" s="18"/>
      <c r="BA584" s="19"/>
      <c r="BB584" s="33"/>
      <c r="BC584" s="325"/>
      <c r="BD584" s="340"/>
      <c r="BE584" s="331"/>
      <c r="BF584" s="180"/>
      <c r="BH584" s="244"/>
    </row>
    <row r="585" spans="1:60" s="216" customFormat="1" x14ac:dyDescent="0.25">
      <c r="A585" s="338"/>
      <c r="B585" s="325"/>
      <c r="C585" s="328"/>
      <c r="D585" s="328"/>
      <c r="E585" s="328"/>
      <c r="F585" s="329"/>
      <c r="G585" s="328"/>
      <c r="H585" s="336"/>
      <c r="I585" s="332"/>
      <c r="J585" s="334"/>
      <c r="K585" s="218"/>
      <c r="L585" s="325"/>
      <c r="M585" s="326"/>
      <c r="N585" s="334"/>
      <c r="O585" s="338"/>
      <c r="P585" s="327"/>
      <c r="Q585" s="328"/>
      <c r="R585" s="328"/>
      <c r="S585" s="328"/>
      <c r="T585" s="328"/>
      <c r="U585" s="329"/>
      <c r="V585" s="328"/>
      <c r="W585" s="325"/>
      <c r="X585" s="339"/>
      <c r="Y585" s="325"/>
      <c r="Z585" s="340"/>
      <c r="AA585" s="331"/>
      <c r="AB585" s="332"/>
      <c r="AC585" s="334"/>
      <c r="AD585" s="333"/>
      <c r="AE585" s="333"/>
      <c r="AF585" s="333"/>
      <c r="AG585" s="333"/>
      <c r="AH585" s="333"/>
      <c r="AI585" s="333"/>
      <c r="AJ585" s="333"/>
      <c r="AK585" s="333"/>
      <c r="AL585" s="333"/>
      <c r="AM585" s="335"/>
      <c r="AN585" s="333"/>
      <c r="AO585" s="335"/>
      <c r="AP585" s="336"/>
      <c r="AQ585" s="337"/>
      <c r="AR585" s="244"/>
      <c r="AS585" s="327"/>
      <c r="AT585" s="328"/>
      <c r="AU585" s="328"/>
      <c r="AV585" s="328"/>
      <c r="AW585" s="328"/>
      <c r="AX585" s="328"/>
      <c r="AY585" s="329"/>
      <c r="AZ585" s="18"/>
      <c r="BA585" s="19"/>
      <c r="BB585" s="33"/>
      <c r="BC585" s="325"/>
      <c r="BD585" s="340"/>
      <c r="BE585" s="331"/>
      <c r="BF585" s="180"/>
      <c r="BH585" s="244"/>
    </row>
    <row r="586" spans="1:60" s="216" customFormat="1" x14ac:dyDescent="0.25">
      <c r="A586" s="338"/>
      <c r="B586" s="325"/>
      <c r="C586" s="328"/>
      <c r="D586" s="328"/>
      <c r="E586" s="328"/>
      <c r="F586" s="329"/>
      <c r="G586" s="328"/>
      <c r="H586" s="336"/>
      <c r="I586" s="332"/>
      <c r="J586" s="334"/>
      <c r="K586" s="218"/>
      <c r="L586" s="325"/>
      <c r="M586" s="326"/>
      <c r="N586" s="334"/>
      <c r="O586" s="338"/>
      <c r="P586" s="327"/>
      <c r="Q586" s="328"/>
      <c r="R586" s="328"/>
      <c r="S586" s="328"/>
      <c r="T586" s="328"/>
      <c r="U586" s="329"/>
      <c r="V586" s="328"/>
      <c r="W586" s="325"/>
      <c r="X586" s="339"/>
      <c r="Y586" s="325"/>
      <c r="Z586" s="340"/>
      <c r="AA586" s="331"/>
      <c r="AB586" s="332"/>
      <c r="AC586" s="334"/>
      <c r="AD586" s="333"/>
      <c r="AE586" s="333"/>
      <c r="AF586" s="333"/>
      <c r="AG586" s="333"/>
      <c r="AH586" s="333"/>
      <c r="AI586" s="333"/>
      <c r="AJ586" s="333"/>
      <c r="AK586" s="333"/>
      <c r="AL586" s="333"/>
      <c r="AM586" s="335"/>
      <c r="AN586" s="333"/>
      <c r="AO586" s="335"/>
      <c r="AP586" s="336"/>
      <c r="AQ586" s="337"/>
      <c r="AR586" s="244"/>
      <c r="AS586" s="327"/>
      <c r="AT586" s="328"/>
      <c r="AU586" s="328"/>
      <c r="AV586" s="328"/>
      <c r="AW586" s="328"/>
      <c r="AX586" s="328"/>
      <c r="AY586" s="329"/>
      <c r="AZ586" s="18"/>
      <c r="BA586" s="19"/>
      <c r="BB586" s="33"/>
      <c r="BC586" s="325"/>
      <c r="BD586" s="340"/>
      <c r="BE586" s="331"/>
      <c r="BF586" s="180"/>
      <c r="BH586" s="244"/>
    </row>
    <row r="587" spans="1:60" s="216" customFormat="1" x14ac:dyDescent="0.25">
      <c r="A587" s="338"/>
      <c r="B587" s="325"/>
      <c r="C587" s="328"/>
      <c r="D587" s="328"/>
      <c r="E587" s="328"/>
      <c r="F587" s="329"/>
      <c r="G587" s="328"/>
      <c r="H587" s="336"/>
      <c r="I587" s="332"/>
      <c r="J587" s="334"/>
      <c r="K587" s="218"/>
      <c r="L587" s="325"/>
      <c r="M587" s="326"/>
      <c r="N587" s="334"/>
      <c r="O587" s="338"/>
      <c r="P587" s="327"/>
      <c r="Q587" s="328"/>
      <c r="R587" s="328"/>
      <c r="S587" s="328"/>
      <c r="T587" s="328"/>
      <c r="U587" s="329"/>
      <c r="V587" s="328"/>
      <c r="W587" s="325"/>
      <c r="X587" s="339"/>
      <c r="Y587" s="325"/>
      <c r="Z587" s="340"/>
      <c r="AA587" s="331"/>
      <c r="AB587" s="332"/>
      <c r="AC587" s="334"/>
      <c r="AD587" s="333"/>
      <c r="AE587" s="333"/>
      <c r="AF587" s="333"/>
      <c r="AG587" s="333"/>
      <c r="AH587" s="333"/>
      <c r="AI587" s="333"/>
      <c r="AJ587" s="333"/>
      <c r="AK587" s="333"/>
      <c r="AL587" s="333"/>
      <c r="AM587" s="335"/>
      <c r="AN587" s="333"/>
      <c r="AO587" s="335"/>
      <c r="AP587" s="336"/>
      <c r="AQ587" s="337"/>
      <c r="AR587" s="244"/>
      <c r="AS587" s="327"/>
      <c r="AT587" s="328"/>
      <c r="AU587" s="328"/>
      <c r="AV587" s="328"/>
      <c r="AW587" s="328"/>
      <c r="AX587" s="328"/>
      <c r="AY587" s="329"/>
      <c r="AZ587" s="18"/>
      <c r="BA587" s="19"/>
      <c r="BB587" s="33"/>
      <c r="BC587" s="325"/>
      <c r="BD587" s="340"/>
      <c r="BE587" s="331"/>
      <c r="BF587" s="180"/>
      <c r="BH587" s="244"/>
    </row>
    <row r="588" spans="1:60" s="216" customFormat="1" x14ac:dyDescent="0.25">
      <c r="A588" s="338"/>
      <c r="B588" s="325"/>
      <c r="C588" s="328"/>
      <c r="D588" s="328"/>
      <c r="E588" s="328"/>
      <c r="F588" s="329"/>
      <c r="G588" s="328"/>
      <c r="H588" s="336"/>
      <c r="I588" s="332"/>
      <c r="J588" s="334"/>
      <c r="K588" s="218"/>
      <c r="L588" s="325"/>
      <c r="M588" s="326"/>
      <c r="N588" s="334"/>
      <c r="O588" s="338"/>
      <c r="P588" s="327"/>
      <c r="Q588" s="328"/>
      <c r="R588" s="328"/>
      <c r="S588" s="328"/>
      <c r="T588" s="328"/>
      <c r="U588" s="329"/>
      <c r="V588" s="328"/>
      <c r="W588" s="325"/>
      <c r="X588" s="339"/>
      <c r="Y588" s="325"/>
      <c r="Z588" s="340"/>
      <c r="AA588" s="331"/>
      <c r="AB588" s="332"/>
      <c r="AC588" s="334"/>
      <c r="AD588" s="333"/>
      <c r="AE588" s="333"/>
      <c r="AF588" s="333"/>
      <c r="AG588" s="333"/>
      <c r="AH588" s="333"/>
      <c r="AI588" s="333"/>
      <c r="AJ588" s="333"/>
      <c r="AK588" s="333"/>
      <c r="AL588" s="333"/>
      <c r="AM588" s="335"/>
      <c r="AN588" s="333"/>
      <c r="AO588" s="335"/>
      <c r="AP588" s="336"/>
      <c r="AQ588" s="337"/>
      <c r="AR588" s="244"/>
      <c r="AS588" s="327"/>
      <c r="AT588" s="328"/>
      <c r="AU588" s="328"/>
      <c r="AV588" s="328"/>
      <c r="AW588" s="328"/>
      <c r="AX588" s="328"/>
      <c r="AY588" s="329"/>
      <c r="AZ588" s="18"/>
      <c r="BA588" s="19"/>
      <c r="BB588" s="33"/>
      <c r="BC588" s="325"/>
      <c r="BD588" s="340"/>
      <c r="BE588" s="331"/>
      <c r="BF588" s="180"/>
      <c r="BH588" s="244"/>
    </row>
    <row r="589" spans="1:60" s="216" customFormat="1" x14ac:dyDescent="0.25">
      <c r="A589" s="338"/>
      <c r="B589" s="325"/>
      <c r="C589" s="328"/>
      <c r="D589" s="328"/>
      <c r="E589" s="328"/>
      <c r="F589" s="329"/>
      <c r="G589" s="328"/>
      <c r="H589" s="336"/>
      <c r="I589" s="332"/>
      <c r="J589" s="334"/>
      <c r="K589" s="218"/>
      <c r="L589" s="325"/>
      <c r="M589" s="326"/>
      <c r="N589" s="334"/>
      <c r="O589" s="338"/>
      <c r="P589" s="327"/>
      <c r="Q589" s="328"/>
      <c r="R589" s="328"/>
      <c r="S589" s="328"/>
      <c r="T589" s="328"/>
      <c r="U589" s="329"/>
      <c r="V589" s="328"/>
      <c r="W589" s="325"/>
      <c r="X589" s="339"/>
      <c r="Y589" s="325"/>
      <c r="Z589" s="340"/>
      <c r="AA589" s="331"/>
      <c r="AB589" s="332"/>
      <c r="AC589" s="334"/>
      <c r="AD589" s="333"/>
      <c r="AE589" s="333"/>
      <c r="AF589" s="333"/>
      <c r="AG589" s="333"/>
      <c r="AH589" s="333"/>
      <c r="AI589" s="333"/>
      <c r="AJ589" s="333"/>
      <c r="AK589" s="333"/>
      <c r="AL589" s="333"/>
      <c r="AM589" s="335"/>
      <c r="AN589" s="333"/>
      <c r="AO589" s="335"/>
      <c r="AP589" s="336"/>
      <c r="AQ589" s="337"/>
      <c r="AR589" s="244"/>
      <c r="AS589" s="327"/>
      <c r="AT589" s="328"/>
      <c r="AU589" s="328"/>
      <c r="AV589" s="328"/>
      <c r="AW589" s="328"/>
      <c r="AX589" s="328"/>
      <c r="AY589" s="329"/>
      <c r="AZ589" s="18"/>
      <c r="BA589" s="19"/>
      <c r="BB589" s="33"/>
      <c r="BC589" s="325"/>
      <c r="BD589" s="340"/>
      <c r="BE589" s="331"/>
      <c r="BF589" s="180"/>
      <c r="BH589" s="244"/>
    </row>
    <row r="590" spans="1:60" s="216" customFormat="1" x14ac:dyDescent="0.25">
      <c r="A590" s="338"/>
      <c r="B590" s="325"/>
      <c r="C590" s="328"/>
      <c r="D590" s="328"/>
      <c r="E590" s="328"/>
      <c r="F590" s="329"/>
      <c r="G590" s="328"/>
      <c r="H590" s="336"/>
      <c r="I590" s="332"/>
      <c r="J590" s="334"/>
      <c r="K590" s="218"/>
      <c r="L590" s="325"/>
      <c r="M590" s="326"/>
      <c r="N590" s="334"/>
      <c r="O590" s="338"/>
      <c r="P590" s="327"/>
      <c r="Q590" s="328"/>
      <c r="R590" s="328"/>
      <c r="S590" s="328"/>
      <c r="T590" s="328"/>
      <c r="U590" s="329"/>
      <c r="V590" s="328"/>
      <c r="W590" s="325"/>
      <c r="X590" s="339"/>
      <c r="Y590" s="325"/>
      <c r="Z590" s="340"/>
      <c r="AA590" s="331"/>
      <c r="AB590" s="332"/>
      <c r="AC590" s="334"/>
      <c r="AD590" s="333"/>
      <c r="AE590" s="333"/>
      <c r="AF590" s="333"/>
      <c r="AG590" s="333"/>
      <c r="AH590" s="333"/>
      <c r="AI590" s="333"/>
      <c r="AJ590" s="333"/>
      <c r="AK590" s="333"/>
      <c r="AL590" s="333"/>
      <c r="AM590" s="335"/>
      <c r="AN590" s="333"/>
      <c r="AO590" s="335"/>
      <c r="AP590" s="336"/>
      <c r="AQ590" s="337"/>
      <c r="AR590" s="244"/>
      <c r="AS590" s="327"/>
      <c r="AT590" s="328"/>
      <c r="AU590" s="328"/>
      <c r="AV590" s="328"/>
      <c r="AW590" s="328"/>
      <c r="AX590" s="328"/>
      <c r="AY590" s="329"/>
      <c r="AZ590" s="18"/>
      <c r="BA590" s="19"/>
      <c r="BB590" s="33"/>
      <c r="BC590" s="325"/>
      <c r="BD590" s="340"/>
      <c r="BE590" s="331"/>
      <c r="BF590" s="180"/>
      <c r="BH590" s="244"/>
    </row>
    <row r="591" spans="1:60" s="216" customFormat="1" x14ac:dyDescent="0.25">
      <c r="A591" s="338"/>
      <c r="B591" s="325"/>
      <c r="C591" s="328"/>
      <c r="D591" s="328"/>
      <c r="E591" s="328"/>
      <c r="F591" s="329"/>
      <c r="G591" s="328"/>
      <c r="H591" s="336"/>
      <c r="I591" s="332"/>
      <c r="J591" s="334"/>
      <c r="K591" s="218"/>
      <c r="L591" s="325"/>
      <c r="M591" s="326"/>
      <c r="N591" s="334"/>
      <c r="O591" s="338"/>
      <c r="P591" s="327"/>
      <c r="Q591" s="328"/>
      <c r="R591" s="328"/>
      <c r="S591" s="328"/>
      <c r="T591" s="328"/>
      <c r="U591" s="329"/>
      <c r="V591" s="328"/>
      <c r="W591" s="325"/>
      <c r="X591" s="339"/>
      <c r="Y591" s="325"/>
      <c r="Z591" s="340"/>
      <c r="AA591" s="331"/>
      <c r="AB591" s="332"/>
      <c r="AC591" s="334"/>
      <c r="AD591" s="333"/>
      <c r="AE591" s="333"/>
      <c r="AF591" s="333"/>
      <c r="AG591" s="333"/>
      <c r="AH591" s="333"/>
      <c r="AI591" s="333"/>
      <c r="AJ591" s="333"/>
      <c r="AK591" s="333"/>
      <c r="AL591" s="333"/>
      <c r="AM591" s="335"/>
      <c r="AN591" s="333"/>
      <c r="AO591" s="335"/>
      <c r="AP591" s="336"/>
      <c r="AQ591" s="337"/>
      <c r="AR591" s="244"/>
      <c r="AS591" s="327"/>
      <c r="AT591" s="328"/>
      <c r="AU591" s="328"/>
      <c r="AV591" s="328"/>
      <c r="AW591" s="328"/>
      <c r="AX591" s="328"/>
      <c r="AY591" s="329"/>
      <c r="AZ591" s="18"/>
      <c r="BA591" s="19"/>
      <c r="BB591" s="33"/>
      <c r="BC591" s="325"/>
      <c r="BD591" s="340"/>
      <c r="BE591" s="331"/>
      <c r="BF591" s="180"/>
      <c r="BH591" s="244"/>
    </row>
    <row r="592" spans="1:60" s="216" customFormat="1" x14ac:dyDescent="0.25">
      <c r="A592" s="338"/>
      <c r="B592" s="325"/>
      <c r="C592" s="328"/>
      <c r="D592" s="328"/>
      <c r="E592" s="328"/>
      <c r="F592" s="329"/>
      <c r="G592" s="328"/>
      <c r="H592" s="336"/>
      <c r="I592" s="332"/>
      <c r="J592" s="334"/>
      <c r="K592" s="218"/>
      <c r="L592" s="325"/>
      <c r="M592" s="326"/>
      <c r="N592" s="334"/>
      <c r="O592" s="338"/>
      <c r="P592" s="327"/>
      <c r="Q592" s="328"/>
      <c r="R592" s="328"/>
      <c r="S592" s="328"/>
      <c r="T592" s="328"/>
      <c r="U592" s="329"/>
      <c r="V592" s="328"/>
      <c r="W592" s="325"/>
      <c r="X592" s="339"/>
      <c r="Y592" s="325"/>
      <c r="Z592" s="340"/>
      <c r="AA592" s="331"/>
      <c r="AB592" s="332"/>
      <c r="AC592" s="334"/>
      <c r="AD592" s="333"/>
      <c r="AE592" s="333"/>
      <c r="AF592" s="333"/>
      <c r="AG592" s="333"/>
      <c r="AH592" s="333"/>
      <c r="AI592" s="333"/>
      <c r="AJ592" s="333"/>
      <c r="AK592" s="333"/>
      <c r="AL592" s="333"/>
      <c r="AM592" s="335"/>
      <c r="AN592" s="333"/>
      <c r="AO592" s="335"/>
      <c r="AP592" s="336"/>
      <c r="AQ592" s="337"/>
      <c r="AR592" s="244"/>
      <c r="AS592" s="327"/>
      <c r="AT592" s="328"/>
      <c r="AU592" s="328"/>
      <c r="AV592" s="328"/>
      <c r="AW592" s="328"/>
      <c r="AX592" s="328"/>
      <c r="AY592" s="329"/>
      <c r="AZ592" s="18"/>
      <c r="BA592" s="19"/>
      <c r="BB592" s="33"/>
      <c r="BC592" s="325"/>
      <c r="BD592" s="340"/>
      <c r="BE592" s="331"/>
      <c r="BF592" s="180"/>
      <c r="BH592" s="244"/>
    </row>
    <row r="593" spans="1:60" s="216" customFormat="1" x14ac:dyDescent="0.25">
      <c r="A593" s="338"/>
      <c r="B593" s="325"/>
      <c r="C593" s="328"/>
      <c r="D593" s="328"/>
      <c r="E593" s="328"/>
      <c r="F593" s="329"/>
      <c r="G593" s="328"/>
      <c r="H593" s="336"/>
      <c r="I593" s="332"/>
      <c r="J593" s="334"/>
      <c r="K593" s="218"/>
      <c r="L593" s="325"/>
      <c r="M593" s="326"/>
      <c r="N593" s="334"/>
      <c r="O593" s="338"/>
      <c r="P593" s="327"/>
      <c r="Q593" s="328"/>
      <c r="R593" s="328"/>
      <c r="S593" s="328"/>
      <c r="T593" s="328"/>
      <c r="U593" s="329"/>
      <c r="V593" s="328"/>
      <c r="W593" s="325"/>
      <c r="X593" s="339"/>
      <c r="Y593" s="325"/>
      <c r="Z593" s="340"/>
      <c r="AA593" s="331"/>
      <c r="AB593" s="332"/>
      <c r="AC593" s="334"/>
      <c r="AD593" s="333"/>
      <c r="AE593" s="333"/>
      <c r="AF593" s="333"/>
      <c r="AG593" s="333"/>
      <c r="AH593" s="333"/>
      <c r="AI593" s="333"/>
      <c r="AJ593" s="333"/>
      <c r="AK593" s="333"/>
      <c r="AL593" s="333"/>
      <c r="AM593" s="335"/>
      <c r="AN593" s="333"/>
      <c r="AO593" s="335"/>
      <c r="AP593" s="336"/>
      <c r="AQ593" s="337"/>
      <c r="AR593" s="244"/>
      <c r="AS593" s="327"/>
      <c r="AT593" s="328"/>
      <c r="AU593" s="328"/>
      <c r="AV593" s="328"/>
      <c r="AW593" s="328"/>
      <c r="AX593" s="328"/>
      <c r="AY593" s="329"/>
      <c r="AZ593" s="18"/>
      <c r="BA593" s="19"/>
      <c r="BB593" s="33"/>
      <c r="BC593" s="325"/>
      <c r="BD593" s="340"/>
      <c r="BE593" s="331"/>
      <c r="BF593" s="180"/>
      <c r="BH593" s="244"/>
    </row>
    <row r="594" spans="1:60" s="216" customFormat="1" x14ac:dyDescent="0.25">
      <c r="A594" s="338"/>
      <c r="B594" s="325"/>
      <c r="C594" s="328"/>
      <c r="D594" s="328"/>
      <c r="E594" s="328"/>
      <c r="F594" s="329"/>
      <c r="G594" s="328"/>
      <c r="H594" s="336"/>
      <c r="I594" s="332"/>
      <c r="J594" s="334"/>
      <c r="K594" s="218"/>
      <c r="L594" s="325"/>
      <c r="M594" s="326"/>
      <c r="N594" s="334"/>
      <c r="O594" s="338"/>
      <c r="P594" s="327"/>
      <c r="Q594" s="328"/>
      <c r="R594" s="328"/>
      <c r="S594" s="328"/>
      <c r="T594" s="328"/>
      <c r="U594" s="329"/>
      <c r="V594" s="328"/>
      <c r="W594" s="325"/>
      <c r="X594" s="339"/>
      <c r="Y594" s="325"/>
      <c r="Z594" s="340"/>
      <c r="AA594" s="331"/>
      <c r="AB594" s="332"/>
      <c r="AC594" s="334"/>
      <c r="AD594" s="333"/>
      <c r="AE594" s="333"/>
      <c r="AF594" s="333"/>
      <c r="AG594" s="333"/>
      <c r="AH594" s="333"/>
      <c r="AI594" s="333"/>
      <c r="AJ594" s="333"/>
      <c r="AK594" s="333"/>
      <c r="AL594" s="333"/>
      <c r="AM594" s="335"/>
      <c r="AN594" s="333"/>
      <c r="AO594" s="335"/>
      <c r="AP594" s="336"/>
      <c r="AQ594" s="337"/>
      <c r="AR594" s="244"/>
      <c r="AS594" s="327"/>
      <c r="AT594" s="328"/>
      <c r="AU594" s="328"/>
      <c r="AV594" s="328"/>
      <c r="AW594" s="328"/>
      <c r="AX594" s="328"/>
      <c r="AY594" s="329"/>
      <c r="AZ594" s="18"/>
      <c r="BA594" s="19"/>
      <c r="BB594" s="33"/>
      <c r="BC594" s="325"/>
      <c r="BD594" s="340"/>
      <c r="BE594" s="331"/>
      <c r="BF594" s="180"/>
      <c r="BH594" s="244"/>
    </row>
    <row r="595" spans="1:60" s="216" customFormat="1" x14ac:dyDescent="0.25">
      <c r="A595" s="338"/>
      <c r="B595" s="325"/>
      <c r="C595" s="328"/>
      <c r="D595" s="328"/>
      <c r="E595" s="328"/>
      <c r="F595" s="329"/>
      <c r="G595" s="328"/>
      <c r="H595" s="336"/>
      <c r="I595" s="332"/>
      <c r="J595" s="334"/>
      <c r="K595" s="218"/>
      <c r="L595" s="325"/>
      <c r="M595" s="326"/>
      <c r="N595" s="334"/>
      <c r="O595" s="338"/>
      <c r="P595" s="327"/>
      <c r="Q595" s="328"/>
      <c r="R595" s="328"/>
      <c r="S595" s="328"/>
      <c r="T595" s="328"/>
      <c r="U595" s="329"/>
      <c r="V595" s="328"/>
      <c r="W595" s="325"/>
      <c r="X595" s="339"/>
      <c r="Y595" s="325"/>
      <c r="Z595" s="340"/>
      <c r="AA595" s="331"/>
      <c r="AB595" s="332"/>
      <c r="AC595" s="334"/>
      <c r="AD595" s="333"/>
      <c r="AE595" s="333"/>
      <c r="AF595" s="333"/>
      <c r="AG595" s="333"/>
      <c r="AH595" s="333"/>
      <c r="AI595" s="333"/>
      <c r="AJ595" s="333"/>
      <c r="AK595" s="333"/>
      <c r="AL595" s="333"/>
      <c r="AM595" s="335"/>
      <c r="AN595" s="333"/>
      <c r="AO595" s="335"/>
      <c r="AP595" s="336"/>
      <c r="AQ595" s="337"/>
      <c r="AR595" s="244"/>
      <c r="AS595" s="327"/>
      <c r="AT595" s="328"/>
      <c r="AU595" s="328"/>
      <c r="AV595" s="328"/>
      <c r="AW595" s="328"/>
      <c r="AX595" s="328"/>
      <c r="AY595" s="329"/>
      <c r="AZ595" s="18"/>
      <c r="BA595" s="19"/>
      <c r="BB595" s="33"/>
      <c r="BC595" s="325"/>
      <c r="BD595" s="340"/>
      <c r="BE595" s="331"/>
      <c r="BF595" s="180"/>
      <c r="BH595" s="244"/>
    </row>
    <row r="596" spans="1:60" s="216" customFormat="1" x14ac:dyDescent="0.25">
      <c r="A596" s="338"/>
      <c r="B596" s="325"/>
      <c r="C596" s="328"/>
      <c r="D596" s="328"/>
      <c r="E596" s="328"/>
      <c r="F596" s="329"/>
      <c r="G596" s="328"/>
      <c r="H596" s="336"/>
      <c r="I596" s="332"/>
      <c r="J596" s="334"/>
      <c r="K596" s="218"/>
      <c r="L596" s="325"/>
      <c r="M596" s="326"/>
      <c r="N596" s="334"/>
      <c r="O596" s="338"/>
      <c r="P596" s="327"/>
      <c r="Q596" s="328"/>
      <c r="R596" s="328"/>
      <c r="S596" s="328"/>
      <c r="T596" s="328"/>
      <c r="U596" s="329"/>
      <c r="V596" s="328"/>
      <c r="W596" s="325"/>
      <c r="X596" s="339"/>
      <c r="Y596" s="325"/>
      <c r="Z596" s="340"/>
      <c r="AA596" s="331"/>
      <c r="AB596" s="332"/>
      <c r="AC596" s="334"/>
      <c r="AD596" s="333"/>
      <c r="AE596" s="333"/>
      <c r="AF596" s="333"/>
      <c r="AG596" s="333"/>
      <c r="AH596" s="333"/>
      <c r="AI596" s="333"/>
      <c r="AJ596" s="333"/>
      <c r="AK596" s="333"/>
      <c r="AL596" s="333"/>
      <c r="AM596" s="335"/>
      <c r="AN596" s="333"/>
      <c r="AO596" s="335"/>
      <c r="AP596" s="336"/>
      <c r="AQ596" s="337"/>
      <c r="AR596" s="244"/>
      <c r="AS596" s="327"/>
      <c r="AT596" s="328"/>
      <c r="AU596" s="328"/>
      <c r="AV596" s="328"/>
      <c r="AW596" s="328"/>
      <c r="AX596" s="328"/>
      <c r="AY596" s="329"/>
      <c r="AZ596" s="18"/>
      <c r="BA596" s="19"/>
      <c r="BB596" s="33"/>
      <c r="BC596" s="325"/>
      <c r="BD596" s="340"/>
      <c r="BE596" s="331"/>
      <c r="BF596" s="180"/>
      <c r="BH596" s="244"/>
    </row>
    <row r="597" spans="1:60" s="216" customFormat="1" x14ac:dyDescent="0.25">
      <c r="A597" s="338"/>
      <c r="B597" s="325"/>
      <c r="C597" s="328"/>
      <c r="D597" s="328"/>
      <c r="E597" s="328"/>
      <c r="F597" s="329"/>
      <c r="G597" s="328"/>
      <c r="H597" s="336"/>
      <c r="I597" s="332"/>
      <c r="J597" s="334"/>
      <c r="K597" s="218"/>
      <c r="L597" s="325"/>
      <c r="M597" s="326"/>
      <c r="N597" s="334"/>
      <c r="O597" s="338"/>
      <c r="P597" s="327"/>
      <c r="Q597" s="328"/>
      <c r="R597" s="328"/>
      <c r="S597" s="328"/>
      <c r="T597" s="328"/>
      <c r="U597" s="329"/>
      <c r="V597" s="328"/>
      <c r="W597" s="325"/>
      <c r="X597" s="339"/>
      <c r="Y597" s="325"/>
      <c r="Z597" s="340"/>
      <c r="AA597" s="331"/>
      <c r="AB597" s="332"/>
      <c r="AC597" s="334"/>
      <c r="AD597" s="333"/>
      <c r="AE597" s="333"/>
      <c r="AF597" s="333"/>
      <c r="AG597" s="333"/>
      <c r="AH597" s="333"/>
      <c r="AI597" s="333"/>
      <c r="AJ597" s="333"/>
      <c r="AK597" s="333"/>
      <c r="AL597" s="333"/>
      <c r="AM597" s="335"/>
      <c r="AN597" s="333"/>
      <c r="AO597" s="335"/>
      <c r="AP597" s="336"/>
      <c r="AQ597" s="337"/>
      <c r="AR597" s="244"/>
      <c r="AS597" s="327"/>
      <c r="AT597" s="328"/>
      <c r="AU597" s="328"/>
      <c r="AV597" s="328"/>
      <c r="AW597" s="328"/>
      <c r="AX597" s="328"/>
      <c r="AY597" s="329"/>
      <c r="AZ597" s="18"/>
      <c r="BA597" s="19"/>
      <c r="BB597" s="33"/>
      <c r="BC597" s="325"/>
      <c r="BD597" s="340"/>
      <c r="BE597" s="331"/>
      <c r="BF597" s="180"/>
      <c r="BH597" s="244"/>
    </row>
    <row r="598" spans="1:60" s="216" customFormat="1" x14ac:dyDescent="0.25">
      <c r="A598" s="338"/>
      <c r="B598" s="325"/>
      <c r="C598" s="328"/>
      <c r="D598" s="328"/>
      <c r="E598" s="328"/>
      <c r="F598" s="329"/>
      <c r="G598" s="328"/>
      <c r="H598" s="336"/>
      <c r="I598" s="332"/>
      <c r="J598" s="334"/>
      <c r="K598" s="218"/>
      <c r="L598" s="325"/>
      <c r="M598" s="326"/>
      <c r="N598" s="334"/>
      <c r="O598" s="338"/>
      <c r="P598" s="327"/>
      <c r="Q598" s="328"/>
      <c r="R598" s="328"/>
      <c r="S598" s="328"/>
      <c r="T598" s="328"/>
      <c r="U598" s="329"/>
      <c r="V598" s="328"/>
      <c r="W598" s="325"/>
      <c r="X598" s="339"/>
      <c r="Y598" s="325"/>
      <c r="Z598" s="340"/>
      <c r="AA598" s="331"/>
      <c r="AB598" s="332"/>
      <c r="AC598" s="334"/>
      <c r="AD598" s="333"/>
      <c r="AE598" s="333"/>
      <c r="AF598" s="333"/>
      <c r="AG598" s="333"/>
      <c r="AH598" s="333"/>
      <c r="AI598" s="333"/>
      <c r="AJ598" s="333"/>
      <c r="AK598" s="333"/>
      <c r="AL598" s="333"/>
      <c r="AM598" s="335"/>
      <c r="AN598" s="333"/>
      <c r="AO598" s="335"/>
      <c r="AP598" s="336"/>
      <c r="AQ598" s="337"/>
      <c r="AR598" s="244"/>
      <c r="AS598" s="327"/>
      <c r="AT598" s="328"/>
      <c r="AU598" s="328"/>
      <c r="AV598" s="328"/>
      <c r="AW598" s="328"/>
      <c r="AX598" s="328"/>
      <c r="AY598" s="329"/>
      <c r="AZ598" s="18"/>
      <c r="BA598" s="19"/>
      <c r="BB598" s="33"/>
      <c r="BC598" s="325"/>
      <c r="BD598" s="340"/>
      <c r="BE598" s="331"/>
      <c r="BF598" s="180"/>
      <c r="BH598" s="244"/>
    </row>
    <row r="599" spans="1:60" s="216" customFormat="1" x14ac:dyDescent="0.25">
      <c r="A599" s="338"/>
      <c r="B599" s="325"/>
      <c r="C599" s="328"/>
      <c r="D599" s="328"/>
      <c r="E599" s="328"/>
      <c r="F599" s="329"/>
      <c r="G599" s="328"/>
      <c r="H599" s="336"/>
      <c r="I599" s="332"/>
      <c r="J599" s="334"/>
      <c r="K599" s="218"/>
      <c r="L599" s="325"/>
      <c r="M599" s="326"/>
      <c r="N599" s="334"/>
      <c r="O599" s="338"/>
      <c r="P599" s="327"/>
      <c r="Q599" s="328"/>
      <c r="R599" s="328"/>
      <c r="S599" s="328"/>
      <c r="T599" s="328"/>
      <c r="U599" s="329"/>
      <c r="V599" s="328"/>
      <c r="W599" s="325"/>
      <c r="X599" s="339"/>
      <c r="Y599" s="325"/>
      <c r="Z599" s="340"/>
      <c r="AA599" s="331"/>
      <c r="AB599" s="332"/>
      <c r="AC599" s="334"/>
      <c r="AD599" s="333"/>
      <c r="AE599" s="333"/>
      <c r="AF599" s="333"/>
      <c r="AG599" s="333"/>
      <c r="AH599" s="333"/>
      <c r="AI599" s="333"/>
      <c r="AJ599" s="333"/>
      <c r="AK599" s="333"/>
      <c r="AL599" s="333"/>
      <c r="AM599" s="335"/>
      <c r="AN599" s="333"/>
      <c r="AO599" s="335"/>
      <c r="AP599" s="336"/>
      <c r="AQ599" s="337"/>
      <c r="AR599" s="244"/>
      <c r="AS599" s="327"/>
      <c r="AT599" s="328"/>
      <c r="AU599" s="328"/>
      <c r="AV599" s="328"/>
      <c r="AW599" s="328"/>
      <c r="AX599" s="328"/>
      <c r="AY599" s="329"/>
      <c r="AZ599" s="18"/>
      <c r="BA599" s="19"/>
      <c r="BB599" s="33"/>
      <c r="BC599" s="325"/>
      <c r="BD599" s="340"/>
      <c r="BE599" s="331"/>
      <c r="BF599" s="180"/>
      <c r="BH599" s="244"/>
    </row>
    <row r="600" spans="1:60" s="216" customFormat="1" x14ac:dyDescent="0.25">
      <c r="A600" s="338"/>
      <c r="B600" s="325"/>
      <c r="C600" s="328"/>
      <c r="D600" s="328"/>
      <c r="E600" s="328"/>
      <c r="F600" s="329"/>
      <c r="G600" s="328"/>
      <c r="H600" s="336"/>
      <c r="I600" s="332"/>
      <c r="J600" s="334"/>
      <c r="K600" s="218"/>
      <c r="L600" s="325"/>
      <c r="M600" s="326"/>
      <c r="N600" s="334"/>
      <c r="O600" s="338"/>
      <c r="P600" s="327"/>
      <c r="Q600" s="328"/>
      <c r="R600" s="328"/>
      <c r="S600" s="328"/>
      <c r="T600" s="328"/>
      <c r="U600" s="329"/>
      <c r="V600" s="328"/>
      <c r="W600" s="325"/>
      <c r="X600" s="339"/>
      <c r="Y600" s="325"/>
      <c r="Z600" s="340"/>
      <c r="AA600" s="331"/>
      <c r="AB600" s="332"/>
      <c r="AC600" s="334"/>
      <c r="AD600" s="333"/>
      <c r="AE600" s="333"/>
      <c r="AF600" s="333"/>
      <c r="AG600" s="333"/>
      <c r="AH600" s="333"/>
      <c r="AI600" s="333"/>
      <c r="AJ600" s="333"/>
      <c r="AK600" s="333"/>
      <c r="AL600" s="333"/>
      <c r="AM600" s="335"/>
      <c r="AN600" s="333"/>
      <c r="AO600" s="335"/>
      <c r="AP600" s="336"/>
      <c r="AQ600" s="337"/>
      <c r="AR600" s="244"/>
      <c r="AS600" s="327"/>
      <c r="AT600" s="328"/>
      <c r="AU600" s="328"/>
      <c r="AV600" s="328"/>
      <c r="AW600" s="328"/>
      <c r="AX600" s="328"/>
      <c r="AY600" s="329"/>
      <c r="AZ600" s="18"/>
      <c r="BA600" s="19"/>
      <c r="BB600" s="33"/>
      <c r="BC600" s="325"/>
      <c r="BD600" s="340"/>
      <c r="BE600" s="331"/>
      <c r="BF600" s="180"/>
      <c r="BH600" s="244"/>
    </row>
    <row r="601" spans="1:60" s="216" customFormat="1" x14ac:dyDescent="0.25">
      <c r="A601" s="338"/>
      <c r="B601" s="325"/>
      <c r="C601" s="328"/>
      <c r="D601" s="328"/>
      <c r="E601" s="328"/>
      <c r="F601" s="329"/>
      <c r="G601" s="328"/>
      <c r="H601" s="336"/>
      <c r="I601" s="332"/>
      <c r="J601" s="334"/>
      <c r="K601" s="218"/>
      <c r="L601" s="325"/>
      <c r="M601" s="326"/>
      <c r="N601" s="334"/>
      <c r="O601" s="338"/>
      <c r="P601" s="327"/>
      <c r="Q601" s="328"/>
      <c r="R601" s="328"/>
      <c r="S601" s="328"/>
      <c r="T601" s="328"/>
      <c r="U601" s="329"/>
      <c r="V601" s="328"/>
      <c r="W601" s="325"/>
      <c r="X601" s="339"/>
      <c r="Y601" s="325"/>
      <c r="Z601" s="340"/>
      <c r="AA601" s="331"/>
      <c r="AB601" s="332"/>
      <c r="AC601" s="334"/>
      <c r="AD601" s="333"/>
      <c r="AE601" s="333"/>
      <c r="AF601" s="333"/>
      <c r="AG601" s="333"/>
      <c r="AH601" s="333"/>
      <c r="AI601" s="333"/>
      <c r="AJ601" s="333"/>
      <c r="AK601" s="333"/>
      <c r="AL601" s="333"/>
      <c r="AM601" s="335"/>
      <c r="AN601" s="333"/>
      <c r="AO601" s="335"/>
      <c r="AP601" s="336"/>
      <c r="AQ601" s="337"/>
      <c r="AR601" s="244"/>
      <c r="AS601" s="327"/>
      <c r="AT601" s="328"/>
      <c r="AU601" s="328"/>
      <c r="AV601" s="328"/>
      <c r="AW601" s="328"/>
      <c r="AX601" s="328"/>
      <c r="AY601" s="329"/>
      <c r="AZ601" s="18"/>
      <c r="BA601" s="19"/>
      <c r="BB601" s="33"/>
      <c r="BC601" s="325"/>
      <c r="BD601" s="340"/>
      <c r="BE601" s="331"/>
      <c r="BF601" s="180"/>
      <c r="BH601" s="244"/>
    </row>
    <row r="602" spans="1:60" s="216" customFormat="1" x14ac:dyDescent="0.25">
      <c r="A602" s="338"/>
      <c r="B602" s="325"/>
      <c r="C602" s="328"/>
      <c r="D602" s="328"/>
      <c r="E602" s="328"/>
      <c r="F602" s="329"/>
      <c r="G602" s="328"/>
      <c r="H602" s="336"/>
      <c r="I602" s="332"/>
      <c r="J602" s="334"/>
      <c r="K602" s="218"/>
      <c r="L602" s="325"/>
      <c r="M602" s="326"/>
      <c r="N602" s="334"/>
      <c r="O602" s="338"/>
      <c r="P602" s="327"/>
      <c r="Q602" s="328"/>
      <c r="R602" s="328"/>
      <c r="S602" s="328"/>
      <c r="T602" s="328"/>
      <c r="U602" s="329"/>
      <c r="V602" s="328"/>
      <c r="W602" s="325"/>
      <c r="X602" s="339"/>
      <c r="Y602" s="325"/>
      <c r="Z602" s="340"/>
      <c r="AA602" s="331"/>
      <c r="AB602" s="332"/>
      <c r="AC602" s="334"/>
      <c r="AD602" s="333"/>
      <c r="AE602" s="333"/>
      <c r="AF602" s="333"/>
      <c r="AG602" s="333"/>
      <c r="AH602" s="333"/>
      <c r="AI602" s="333"/>
      <c r="AJ602" s="333"/>
      <c r="AK602" s="333"/>
      <c r="AL602" s="333"/>
      <c r="AM602" s="335"/>
      <c r="AN602" s="333"/>
      <c r="AO602" s="335"/>
      <c r="AP602" s="336"/>
      <c r="AQ602" s="337"/>
      <c r="AR602" s="244"/>
      <c r="AS602" s="327"/>
      <c r="AT602" s="328"/>
      <c r="AU602" s="328"/>
      <c r="AV602" s="328"/>
      <c r="AW602" s="328"/>
      <c r="AX602" s="328"/>
      <c r="AY602" s="329"/>
      <c r="AZ602" s="18"/>
      <c r="BA602" s="19"/>
      <c r="BB602" s="33"/>
      <c r="BC602" s="325"/>
      <c r="BD602" s="340"/>
      <c r="BE602" s="331"/>
      <c r="BF602" s="180"/>
      <c r="BH602" s="244"/>
    </row>
    <row r="603" spans="1:60" s="216" customFormat="1" x14ac:dyDescent="0.25">
      <c r="A603" s="338"/>
      <c r="B603" s="325"/>
      <c r="C603" s="328"/>
      <c r="D603" s="328"/>
      <c r="E603" s="328"/>
      <c r="F603" s="329"/>
      <c r="G603" s="328"/>
      <c r="H603" s="336"/>
      <c r="I603" s="332"/>
      <c r="J603" s="334"/>
      <c r="K603" s="218"/>
      <c r="L603" s="325"/>
      <c r="M603" s="326"/>
      <c r="N603" s="334"/>
      <c r="O603" s="338"/>
      <c r="P603" s="327"/>
      <c r="Q603" s="328"/>
      <c r="R603" s="328"/>
      <c r="S603" s="328"/>
      <c r="T603" s="328"/>
      <c r="U603" s="329"/>
      <c r="V603" s="328"/>
      <c r="W603" s="325"/>
      <c r="X603" s="339"/>
      <c r="Y603" s="325"/>
      <c r="Z603" s="340"/>
      <c r="AA603" s="331"/>
      <c r="AB603" s="332"/>
      <c r="AC603" s="334"/>
      <c r="AD603" s="333"/>
      <c r="AE603" s="333"/>
      <c r="AF603" s="333"/>
      <c r="AG603" s="333"/>
      <c r="AH603" s="333"/>
      <c r="AI603" s="333"/>
      <c r="AJ603" s="333"/>
      <c r="AK603" s="333"/>
      <c r="AL603" s="333"/>
      <c r="AM603" s="335"/>
      <c r="AN603" s="333"/>
      <c r="AO603" s="335"/>
      <c r="AP603" s="336"/>
      <c r="AQ603" s="337"/>
      <c r="AR603" s="244"/>
      <c r="AS603" s="327"/>
      <c r="AT603" s="328"/>
      <c r="AU603" s="328"/>
      <c r="AV603" s="328"/>
      <c r="AW603" s="328"/>
      <c r="AX603" s="328"/>
      <c r="AY603" s="329"/>
      <c r="AZ603" s="18"/>
      <c r="BA603" s="19"/>
      <c r="BB603" s="33"/>
      <c r="BC603" s="325"/>
      <c r="BD603" s="340"/>
      <c r="BE603" s="331"/>
      <c r="BF603" s="180"/>
      <c r="BH603" s="244"/>
    </row>
    <row r="604" spans="1:60" s="216" customFormat="1" x14ac:dyDescent="0.25">
      <c r="A604" s="338"/>
      <c r="B604" s="325"/>
      <c r="C604" s="328"/>
      <c r="D604" s="328"/>
      <c r="E604" s="328"/>
      <c r="F604" s="329"/>
      <c r="G604" s="328"/>
      <c r="H604" s="336"/>
      <c r="I604" s="332"/>
      <c r="J604" s="334"/>
      <c r="K604" s="218"/>
      <c r="L604" s="325"/>
      <c r="M604" s="326"/>
      <c r="N604" s="334"/>
      <c r="O604" s="338"/>
      <c r="P604" s="327"/>
      <c r="Q604" s="328"/>
      <c r="R604" s="328"/>
      <c r="S604" s="328"/>
      <c r="T604" s="328"/>
      <c r="U604" s="329"/>
      <c r="V604" s="328"/>
      <c r="W604" s="325"/>
      <c r="X604" s="339"/>
      <c r="Y604" s="325"/>
      <c r="Z604" s="340"/>
      <c r="AA604" s="331"/>
      <c r="AB604" s="332"/>
      <c r="AC604" s="334"/>
      <c r="AD604" s="333"/>
      <c r="AE604" s="333"/>
      <c r="AF604" s="333"/>
      <c r="AG604" s="333"/>
      <c r="AH604" s="333"/>
      <c r="AI604" s="333"/>
      <c r="AJ604" s="333"/>
      <c r="AK604" s="333"/>
      <c r="AL604" s="333"/>
      <c r="AM604" s="335"/>
      <c r="AN604" s="333"/>
      <c r="AO604" s="335"/>
      <c r="AP604" s="336"/>
      <c r="AQ604" s="337"/>
      <c r="AR604" s="244"/>
      <c r="AS604" s="327"/>
      <c r="AT604" s="328"/>
      <c r="AU604" s="328"/>
      <c r="AV604" s="328"/>
      <c r="AW604" s="328"/>
      <c r="AX604" s="328"/>
      <c r="AY604" s="329"/>
      <c r="AZ604" s="18"/>
      <c r="BA604" s="19"/>
      <c r="BB604" s="33"/>
      <c r="BC604" s="325"/>
      <c r="BD604" s="340"/>
      <c r="BE604" s="331"/>
      <c r="BF604" s="180"/>
      <c r="BH604" s="244"/>
    </row>
    <row r="605" spans="1:60" s="216" customFormat="1" x14ac:dyDescent="0.25">
      <c r="A605" s="338"/>
      <c r="B605" s="325"/>
      <c r="C605" s="328"/>
      <c r="D605" s="328"/>
      <c r="E605" s="328"/>
      <c r="F605" s="329"/>
      <c r="G605" s="328"/>
      <c r="H605" s="336"/>
      <c r="I605" s="332"/>
      <c r="J605" s="334"/>
      <c r="K605" s="218"/>
      <c r="L605" s="325"/>
      <c r="M605" s="326"/>
      <c r="N605" s="334"/>
      <c r="O605" s="338"/>
      <c r="P605" s="327"/>
      <c r="Q605" s="328"/>
      <c r="R605" s="328"/>
      <c r="S605" s="328"/>
      <c r="T605" s="328"/>
      <c r="U605" s="329"/>
      <c r="V605" s="328"/>
      <c r="W605" s="325"/>
      <c r="X605" s="339"/>
      <c r="Y605" s="325"/>
      <c r="Z605" s="340"/>
      <c r="AA605" s="331"/>
      <c r="AB605" s="332"/>
      <c r="AC605" s="334"/>
      <c r="AD605" s="333"/>
      <c r="AE605" s="333"/>
      <c r="AF605" s="333"/>
      <c r="AG605" s="333"/>
      <c r="AH605" s="333"/>
      <c r="AI605" s="333"/>
      <c r="AJ605" s="333"/>
      <c r="AK605" s="333"/>
      <c r="AL605" s="333"/>
      <c r="AM605" s="335"/>
      <c r="AN605" s="333"/>
      <c r="AO605" s="335"/>
      <c r="AP605" s="336"/>
      <c r="AQ605" s="337"/>
      <c r="AR605" s="244"/>
      <c r="AS605" s="327"/>
      <c r="AT605" s="328"/>
      <c r="AU605" s="328"/>
      <c r="AV605" s="328"/>
      <c r="AW605" s="328"/>
      <c r="AX605" s="328"/>
      <c r="AY605" s="329"/>
      <c r="AZ605" s="18"/>
      <c r="BA605" s="19"/>
      <c r="BB605" s="33"/>
      <c r="BC605" s="325"/>
      <c r="BD605" s="340"/>
      <c r="BE605" s="331"/>
      <c r="BF605" s="180"/>
      <c r="BH605" s="244"/>
    </row>
    <row r="606" spans="1:60" s="216" customFormat="1" x14ac:dyDescent="0.25">
      <c r="A606" s="338"/>
      <c r="B606" s="325"/>
      <c r="C606" s="328"/>
      <c r="D606" s="328"/>
      <c r="E606" s="328"/>
      <c r="F606" s="329"/>
      <c r="G606" s="328"/>
      <c r="H606" s="336"/>
      <c r="I606" s="332"/>
      <c r="J606" s="334"/>
      <c r="K606" s="218"/>
      <c r="L606" s="325"/>
      <c r="M606" s="326"/>
      <c r="N606" s="334"/>
      <c r="O606" s="338"/>
      <c r="P606" s="327"/>
      <c r="Q606" s="328"/>
      <c r="R606" s="328"/>
      <c r="S606" s="328"/>
      <c r="T606" s="328"/>
      <c r="U606" s="329"/>
      <c r="V606" s="328"/>
      <c r="W606" s="325"/>
      <c r="X606" s="339"/>
      <c r="Y606" s="325"/>
      <c r="Z606" s="340"/>
      <c r="AA606" s="331"/>
      <c r="AB606" s="332"/>
      <c r="AC606" s="334"/>
      <c r="AD606" s="333"/>
      <c r="AE606" s="333"/>
      <c r="AF606" s="333"/>
      <c r="AG606" s="333"/>
      <c r="AH606" s="333"/>
      <c r="AI606" s="333"/>
      <c r="AJ606" s="333"/>
      <c r="AK606" s="333"/>
      <c r="AL606" s="333"/>
      <c r="AM606" s="335"/>
      <c r="AN606" s="333"/>
      <c r="AO606" s="335"/>
      <c r="AP606" s="336"/>
      <c r="AQ606" s="337"/>
      <c r="AR606" s="244"/>
      <c r="AS606" s="327"/>
      <c r="AT606" s="328"/>
      <c r="AU606" s="328"/>
      <c r="AV606" s="328"/>
      <c r="AW606" s="328"/>
      <c r="AX606" s="328"/>
      <c r="AY606" s="329"/>
      <c r="AZ606" s="18"/>
      <c r="BA606" s="19"/>
      <c r="BB606" s="33"/>
      <c r="BC606" s="325"/>
      <c r="BD606" s="340"/>
      <c r="BE606" s="331"/>
      <c r="BF606" s="180"/>
      <c r="BH606" s="244"/>
    </row>
    <row r="607" spans="1:60" s="216" customFormat="1" x14ac:dyDescent="0.25">
      <c r="A607" s="338"/>
      <c r="B607" s="325"/>
      <c r="C607" s="328"/>
      <c r="D607" s="328"/>
      <c r="E607" s="328"/>
      <c r="F607" s="329"/>
      <c r="G607" s="328"/>
      <c r="H607" s="336"/>
      <c r="I607" s="332"/>
      <c r="J607" s="334"/>
      <c r="K607" s="218"/>
      <c r="L607" s="325"/>
      <c r="M607" s="326"/>
      <c r="N607" s="334"/>
      <c r="O607" s="338"/>
      <c r="P607" s="327"/>
      <c r="Q607" s="328"/>
      <c r="R607" s="328"/>
      <c r="S607" s="328"/>
      <c r="T607" s="328"/>
      <c r="U607" s="329"/>
      <c r="V607" s="328"/>
      <c r="W607" s="325"/>
      <c r="X607" s="339"/>
      <c r="Y607" s="325"/>
      <c r="Z607" s="340"/>
      <c r="AA607" s="331"/>
      <c r="AB607" s="332"/>
      <c r="AC607" s="334"/>
      <c r="AD607" s="333"/>
      <c r="AE607" s="333"/>
      <c r="AF607" s="333"/>
      <c r="AG607" s="333"/>
      <c r="AH607" s="333"/>
      <c r="AI607" s="333"/>
      <c r="AJ607" s="333"/>
      <c r="AK607" s="333"/>
      <c r="AL607" s="333"/>
      <c r="AM607" s="335"/>
      <c r="AN607" s="333"/>
      <c r="AO607" s="335"/>
      <c r="AP607" s="336"/>
      <c r="AQ607" s="337"/>
      <c r="AR607" s="244"/>
      <c r="AS607" s="327"/>
      <c r="AT607" s="328"/>
      <c r="AU607" s="328"/>
      <c r="AV607" s="328"/>
      <c r="AW607" s="328"/>
      <c r="AX607" s="328"/>
      <c r="AY607" s="329"/>
      <c r="AZ607" s="18"/>
      <c r="BA607" s="19"/>
      <c r="BB607" s="33"/>
      <c r="BC607" s="325"/>
      <c r="BD607" s="340"/>
      <c r="BE607" s="331"/>
      <c r="BF607" s="180"/>
      <c r="BH607" s="244"/>
    </row>
    <row r="608" spans="1:60" s="216" customFormat="1" x14ac:dyDescent="0.25">
      <c r="A608" s="338"/>
      <c r="B608" s="325"/>
      <c r="C608" s="328"/>
      <c r="D608" s="328"/>
      <c r="E608" s="328"/>
      <c r="F608" s="329"/>
      <c r="G608" s="328"/>
      <c r="H608" s="336"/>
      <c r="I608" s="332"/>
      <c r="J608" s="334"/>
      <c r="K608" s="218"/>
      <c r="L608" s="325"/>
      <c r="M608" s="326"/>
      <c r="N608" s="334"/>
      <c r="O608" s="338"/>
      <c r="P608" s="327"/>
      <c r="Q608" s="328"/>
      <c r="R608" s="328"/>
      <c r="S608" s="328"/>
      <c r="T608" s="328"/>
      <c r="U608" s="329"/>
      <c r="V608" s="328"/>
      <c r="W608" s="325"/>
      <c r="X608" s="339"/>
      <c r="Y608" s="325"/>
      <c r="Z608" s="340"/>
      <c r="AA608" s="331"/>
      <c r="AB608" s="332"/>
      <c r="AC608" s="334"/>
      <c r="AD608" s="333"/>
      <c r="AE608" s="333"/>
      <c r="AF608" s="333"/>
      <c r="AG608" s="333"/>
      <c r="AH608" s="333"/>
      <c r="AI608" s="333"/>
      <c r="AJ608" s="333"/>
      <c r="AK608" s="333"/>
      <c r="AL608" s="333"/>
      <c r="AM608" s="335"/>
      <c r="AN608" s="333"/>
      <c r="AO608" s="335"/>
      <c r="AP608" s="336"/>
      <c r="AQ608" s="337"/>
      <c r="AR608" s="244"/>
      <c r="AS608" s="327"/>
      <c r="AT608" s="328"/>
      <c r="AU608" s="328"/>
      <c r="AV608" s="328"/>
      <c r="AW608" s="328"/>
      <c r="AX608" s="328"/>
      <c r="AY608" s="329"/>
      <c r="AZ608" s="18"/>
      <c r="BA608" s="19"/>
      <c r="BB608" s="33"/>
      <c r="BC608" s="325"/>
      <c r="BD608" s="340"/>
      <c r="BE608" s="331"/>
      <c r="BF608" s="180"/>
      <c r="BH608" s="244"/>
    </row>
    <row r="609" spans="1:60" s="216" customFormat="1" x14ac:dyDescent="0.25">
      <c r="A609" s="338"/>
      <c r="B609" s="325"/>
      <c r="C609" s="328"/>
      <c r="D609" s="328"/>
      <c r="E609" s="328"/>
      <c r="F609" s="329"/>
      <c r="G609" s="328"/>
      <c r="H609" s="336"/>
      <c r="I609" s="332"/>
      <c r="J609" s="334"/>
      <c r="K609" s="218"/>
      <c r="L609" s="325"/>
      <c r="M609" s="326"/>
      <c r="N609" s="334"/>
      <c r="O609" s="338"/>
      <c r="P609" s="327"/>
      <c r="Q609" s="328"/>
      <c r="R609" s="328"/>
      <c r="S609" s="328"/>
      <c r="T609" s="328"/>
      <c r="U609" s="329"/>
      <c r="V609" s="328"/>
      <c r="W609" s="325"/>
      <c r="X609" s="339"/>
      <c r="Y609" s="325"/>
      <c r="Z609" s="340"/>
      <c r="AA609" s="331"/>
      <c r="AB609" s="332"/>
      <c r="AC609" s="334"/>
      <c r="AD609" s="333"/>
      <c r="AE609" s="333"/>
      <c r="AF609" s="333"/>
      <c r="AG609" s="333"/>
      <c r="AH609" s="333"/>
      <c r="AI609" s="333"/>
      <c r="AJ609" s="333"/>
      <c r="AK609" s="333"/>
      <c r="AL609" s="333"/>
      <c r="AM609" s="335"/>
      <c r="AN609" s="333"/>
      <c r="AO609" s="335"/>
      <c r="AP609" s="336"/>
      <c r="AQ609" s="337"/>
      <c r="AR609" s="244"/>
      <c r="AS609" s="327"/>
      <c r="AT609" s="328"/>
      <c r="AU609" s="328"/>
      <c r="AV609" s="328"/>
      <c r="AW609" s="328"/>
      <c r="AX609" s="328"/>
      <c r="AY609" s="329"/>
      <c r="AZ609" s="18"/>
      <c r="BA609" s="19"/>
      <c r="BB609" s="33"/>
      <c r="BC609" s="325"/>
      <c r="BD609" s="340"/>
      <c r="BE609" s="331"/>
      <c r="BF609" s="180"/>
      <c r="BH609" s="244"/>
    </row>
    <row r="610" spans="1:60" s="216" customFormat="1" x14ac:dyDescent="0.25">
      <c r="A610" s="338"/>
      <c r="B610" s="325"/>
      <c r="C610" s="328"/>
      <c r="D610" s="328"/>
      <c r="E610" s="328"/>
      <c r="F610" s="329"/>
      <c r="G610" s="328"/>
      <c r="H610" s="336"/>
      <c r="I610" s="332"/>
      <c r="J610" s="334"/>
      <c r="K610" s="218"/>
      <c r="L610" s="325"/>
      <c r="M610" s="326"/>
      <c r="N610" s="334"/>
      <c r="O610" s="338"/>
      <c r="P610" s="327"/>
      <c r="Q610" s="328"/>
      <c r="R610" s="328"/>
      <c r="S610" s="328"/>
      <c r="T610" s="328"/>
      <c r="U610" s="329"/>
      <c r="V610" s="328"/>
      <c r="W610" s="325"/>
      <c r="X610" s="339"/>
      <c r="Y610" s="325"/>
      <c r="Z610" s="340"/>
      <c r="AA610" s="331"/>
      <c r="AB610" s="332"/>
      <c r="AC610" s="334"/>
      <c r="AD610" s="333"/>
      <c r="AE610" s="333"/>
      <c r="AF610" s="333"/>
      <c r="AG610" s="333"/>
      <c r="AH610" s="333"/>
      <c r="AI610" s="333"/>
      <c r="AJ610" s="333"/>
      <c r="AK610" s="333"/>
      <c r="AL610" s="333"/>
      <c r="AM610" s="335"/>
      <c r="AN610" s="333"/>
      <c r="AO610" s="335"/>
      <c r="AP610" s="336"/>
      <c r="AQ610" s="337"/>
      <c r="AR610" s="244"/>
      <c r="AS610" s="327"/>
      <c r="AT610" s="328"/>
      <c r="AU610" s="328"/>
      <c r="AV610" s="328"/>
      <c r="AW610" s="328"/>
      <c r="AX610" s="328"/>
      <c r="AY610" s="329"/>
      <c r="AZ610" s="18"/>
      <c r="BA610" s="19"/>
      <c r="BB610" s="33"/>
      <c r="BC610" s="325"/>
      <c r="BD610" s="340"/>
      <c r="BE610" s="331"/>
      <c r="BF610" s="180"/>
      <c r="BH610" s="244"/>
    </row>
    <row r="611" spans="1:60" s="216" customFormat="1" x14ac:dyDescent="0.25">
      <c r="A611" s="338"/>
      <c r="B611" s="325"/>
      <c r="C611" s="328"/>
      <c r="D611" s="328"/>
      <c r="E611" s="328"/>
      <c r="F611" s="329"/>
      <c r="G611" s="328"/>
      <c r="H611" s="336"/>
      <c r="I611" s="332"/>
      <c r="J611" s="334"/>
      <c r="K611" s="218"/>
      <c r="L611" s="325"/>
      <c r="M611" s="326"/>
      <c r="N611" s="334"/>
      <c r="O611" s="338"/>
      <c r="P611" s="327"/>
      <c r="Q611" s="328"/>
      <c r="R611" s="328"/>
      <c r="S611" s="328"/>
      <c r="T611" s="328"/>
      <c r="U611" s="329"/>
      <c r="V611" s="328"/>
      <c r="W611" s="325"/>
      <c r="X611" s="339"/>
      <c r="Y611" s="325"/>
      <c r="Z611" s="340"/>
      <c r="AA611" s="331"/>
      <c r="AB611" s="332"/>
      <c r="AC611" s="334"/>
      <c r="AD611" s="333"/>
      <c r="AE611" s="333"/>
      <c r="AF611" s="333"/>
      <c r="AG611" s="333"/>
      <c r="AH611" s="333"/>
      <c r="AI611" s="333"/>
      <c r="AJ611" s="333"/>
      <c r="AK611" s="333"/>
      <c r="AL611" s="333"/>
      <c r="AM611" s="335"/>
      <c r="AN611" s="333"/>
      <c r="AO611" s="335"/>
      <c r="AP611" s="336"/>
      <c r="AQ611" s="337"/>
      <c r="AR611" s="244"/>
      <c r="AS611" s="327"/>
      <c r="AT611" s="328"/>
      <c r="AU611" s="328"/>
      <c r="AV611" s="328"/>
      <c r="AW611" s="328"/>
      <c r="AX611" s="328"/>
      <c r="AY611" s="329"/>
      <c r="AZ611" s="18"/>
      <c r="BA611" s="19"/>
      <c r="BB611" s="33"/>
      <c r="BC611" s="325"/>
      <c r="BD611" s="340"/>
      <c r="BE611" s="331"/>
      <c r="BF611" s="180"/>
      <c r="BH611" s="244"/>
    </row>
    <row r="612" spans="1:60" s="216" customFormat="1" x14ac:dyDescent="0.25">
      <c r="A612" s="338"/>
      <c r="B612" s="325"/>
      <c r="C612" s="328"/>
      <c r="D612" s="328"/>
      <c r="E612" s="328"/>
      <c r="F612" s="329"/>
      <c r="G612" s="328"/>
      <c r="H612" s="336"/>
      <c r="I612" s="332"/>
      <c r="J612" s="334"/>
      <c r="K612" s="218"/>
      <c r="L612" s="325"/>
      <c r="M612" s="326"/>
      <c r="N612" s="334"/>
      <c r="O612" s="338"/>
      <c r="P612" s="327"/>
      <c r="Q612" s="328"/>
      <c r="R612" s="328"/>
      <c r="S612" s="328"/>
      <c r="T612" s="328"/>
      <c r="U612" s="329"/>
      <c r="V612" s="328"/>
      <c r="W612" s="325"/>
      <c r="X612" s="339"/>
      <c r="Y612" s="325"/>
      <c r="Z612" s="340"/>
      <c r="AA612" s="331"/>
      <c r="AB612" s="332"/>
      <c r="AC612" s="334"/>
      <c r="AD612" s="333"/>
      <c r="AE612" s="333"/>
      <c r="AF612" s="333"/>
      <c r="AG612" s="333"/>
      <c r="AH612" s="333"/>
      <c r="AI612" s="333"/>
      <c r="AJ612" s="333"/>
      <c r="AK612" s="333"/>
      <c r="AL612" s="333"/>
      <c r="AM612" s="335"/>
      <c r="AN612" s="333"/>
      <c r="AO612" s="335"/>
      <c r="AP612" s="336"/>
      <c r="AQ612" s="337"/>
      <c r="AR612" s="244"/>
      <c r="AS612" s="327"/>
      <c r="AT612" s="328"/>
      <c r="AU612" s="328"/>
      <c r="AV612" s="328"/>
      <c r="AW612" s="328"/>
      <c r="AX612" s="328"/>
      <c r="AY612" s="329"/>
      <c r="AZ612" s="18"/>
      <c r="BA612" s="19"/>
      <c r="BB612" s="33"/>
      <c r="BC612" s="325"/>
      <c r="BD612" s="340"/>
      <c r="BE612" s="331"/>
      <c r="BF612" s="180"/>
      <c r="BH612" s="244"/>
    </row>
    <row r="613" spans="1:60" s="216" customFormat="1" x14ac:dyDescent="0.25">
      <c r="A613" s="338"/>
      <c r="B613" s="325"/>
      <c r="C613" s="328"/>
      <c r="D613" s="328"/>
      <c r="E613" s="328"/>
      <c r="F613" s="329"/>
      <c r="G613" s="328"/>
      <c r="H613" s="336"/>
      <c r="I613" s="332"/>
      <c r="J613" s="334"/>
      <c r="K613" s="218"/>
      <c r="L613" s="325"/>
      <c r="M613" s="326"/>
      <c r="N613" s="334"/>
      <c r="O613" s="338"/>
      <c r="P613" s="327"/>
      <c r="Q613" s="328"/>
      <c r="R613" s="328"/>
      <c r="S613" s="328"/>
      <c r="T613" s="328"/>
      <c r="U613" s="329"/>
      <c r="V613" s="328"/>
      <c r="W613" s="325"/>
      <c r="X613" s="339"/>
      <c r="Y613" s="325"/>
      <c r="Z613" s="340"/>
      <c r="AA613" s="331"/>
      <c r="AB613" s="332"/>
      <c r="AC613" s="334"/>
      <c r="AD613" s="333"/>
      <c r="AE613" s="333"/>
      <c r="AF613" s="333"/>
      <c r="AG613" s="333"/>
      <c r="AH613" s="333"/>
      <c r="AI613" s="333"/>
      <c r="AJ613" s="333"/>
      <c r="AK613" s="333"/>
      <c r="AL613" s="333"/>
      <c r="AM613" s="335"/>
      <c r="AN613" s="333"/>
      <c r="AO613" s="335"/>
      <c r="AP613" s="336"/>
      <c r="AQ613" s="337"/>
      <c r="AR613" s="244"/>
      <c r="AS613" s="327"/>
      <c r="AT613" s="328"/>
      <c r="AU613" s="328"/>
      <c r="AV613" s="328"/>
      <c r="AW613" s="328"/>
      <c r="AX613" s="328"/>
      <c r="AY613" s="329"/>
      <c r="AZ613" s="18"/>
      <c r="BA613" s="19"/>
      <c r="BB613" s="33"/>
      <c r="BC613" s="325"/>
      <c r="BD613" s="340"/>
      <c r="BE613" s="331"/>
      <c r="BF613" s="180"/>
      <c r="BH613" s="244"/>
    </row>
    <row r="614" spans="1:60" s="216" customFormat="1" x14ac:dyDescent="0.25">
      <c r="A614" s="338"/>
      <c r="B614" s="325"/>
      <c r="C614" s="328"/>
      <c r="D614" s="328"/>
      <c r="E614" s="328"/>
      <c r="F614" s="329"/>
      <c r="G614" s="328"/>
      <c r="H614" s="336"/>
      <c r="I614" s="332"/>
      <c r="J614" s="334"/>
      <c r="K614" s="218"/>
      <c r="L614" s="325"/>
      <c r="M614" s="326"/>
      <c r="N614" s="334"/>
      <c r="O614" s="338"/>
      <c r="P614" s="327"/>
      <c r="Q614" s="328"/>
      <c r="R614" s="328"/>
      <c r="S614" s="328"/>
      <c r="T614" s="328"/>
      <c r="U614" s="329"/>
      <c r="V614" s="328"/>
      <c r="W614" s="325"/>
      <c r="X614" s="339"/>
      <c r="Y614" s="325"/>
      <c r="Z614" s="340"/>
      <c r="AA614" s="331"/>
      <c r="AB614" s="332"/>
      <c r="AC614" s="334"/>
      <c r="AD614" s="333"/>
      <c r="AE614" s="333"/>
      <c r="AF614" s="333"/>
      <c r="AG614" s="333"/>
      <c r="AH614" s="333"/>
      <c r="AI614" s="333"/>
      <c r="AJ614" s="333"/>
      <c r="AK614" s="333"/>
      <c r="AL614" s="333"/>
      <c r="AM614" s="335"/>
      <c r="AN614" s="333"/>
      <c r="AO614" s="335"/>
      <c r="AP614" s="336"/>
      <c r="AQ614" s="337"/>
      <c r="AR614" s="244"/>
      <c r="AS614" s="327"/>
      <c r="AT614" s="328"/>
      <c r="AU614" s="328"/>
      <c r="AV614" s="328"/>
      <c r="AW614" s="328"/>
      <c r="AX614" s="328"/>
      <c r="AY614" s="329"/>
      <c r="AZ614" s="18"/>
      <c r="BA614" s="19"/>
      <c r="BB614" s="33"/>
      <c r="BC614" s="325"/>
      <c r="BD614" s="340"/>
      <c r="BE614" s="331"/>
      <c r="BF614" s="180"/>
      <c r="BH614" s="244"/>
    </row>
    <row r="615" spans="1:60" s="216" customFormat="1" x14ac:dyDescent="0.25">
      <c r="A615" s="338"/>
      <c r="B615" s="325"/>
      <c r="C615" s="328"/>
      <c r="D615" s="328"/>
      <c r="E615" s="328"/>
      <c r="F615" s="329"/>
      <c r="G615" s="328"/>
      <c r="H615" s="336"/>
      <c r="I615" s="332"/>
      <c r="J615" s="334"/>
      <c r="K615" s="218"/>
      <c r="L615" s="325"/>
      <c r="M615" s="326"/>
      <c r="N615" s="334"/>
      <c r="O615" s="338"/>
      <c r="P615" s="327"/>
      <c r="Q615" s="328"/>
      <c r="R615" s="328"/>
      <c r="S615" s="328"/>
      <c r="T615" s="328"/>
      <c r="U615" s="329"/>
      <c r="V615" s="328"/>
      <c r="W615" s="325"/>
      <c r="X615" s="339"/>
      <c r="Y615" s="325"/>
      <c r="Z615" s="340"/>
      <c r="AA615" s="331"/>
      <c r="AB615" s="332"/>
      <c r="AC615" s="334"/>
      <c r="AD615" s="333"/>
      <c r="AE615" s="333"/>
      <c r="AF615" s="333"/>
      <c r="AG615" s="333"/>
      <c r="AH615" s="333"/>
      <c r="AI615" s="333"/>
      <c r="AJ615" s="333"/>
      <c r="AK615" s="333"/>
      <c r="AL615" s="333"/>
      <c r="AM615" s="335"/>
      <c r="AN615" s="333"/>
      <c r="AO615" s="335"/>
      <c r="AP615" s="336"/>
      <c r="AQ615" s="337"/>
      <c r="AR615" s="244"/>
      <c r="AS615" s="327"/>
      <c r="AT615" s="328"/>
      <c r="AU615" s="328"/>
      <c r="AV615" s="328"/>
      <c r="AW615" s="328"/>
      <c r="AX615" s="328"/>
      <c r="AY615" s="329"/>
      <c r="AZ615" s="18"/>
      <c r="BA615" s="19"/>
      <c r="BB615" s="33"/>
      <c r="BC615" s="325"/>
      <c r="BD615" s="340"/>
      <c r="BE615" s="331"/>
      <c r="BF615" s="180"/>
      <c r="BH615" s="244"/>
    </row>
    <row r="616" spans="1:60" s="216" customFormat="1" x14ac:dyDescent="0.25">
      <c r="A616" s="338"/>
      <c r="B616" s="325"/>
      <c r="C616" s="328"/>
      <c r="D616" s="328"/>
      <c r="E616" s="328"/>
      <c r="F616" s="329"/>
      <c r="G616" s="328"/>
      <c r="H616" s="336"/>
      <c r="I616" s="332"/>
      <c r="J616" s="334"/>
      <c r="K616" s="218"/>
      <c r="L616" s="325"/>
      <c r="M616" s="326"/>
      <c r="N616" s="334"/>
      <c r="O616" s="338"/>
      <c r="P616" s="327"/>
      <c r="Q616" s="328"/>
      <c r="R616" s="328"/>
      <c r="S616" s="328"/>
      <c r="T616" s="328"/>
      <c r="U616" s="329"/>
      <c r="V616" s="328"/>
      <c r="W616" s="325"/>
      <c r="X616" s="339"/>
      <c r="Y616" s="325"/>
      <c r="Z616" s="340"/>
      <c r="AA616" s="331"/>
      <c r="AB616" s="332"/>
      <c r="AC616" s="334"/>
      <c r="AD616" s="333"/>
      <c r="AE616" s="333"/>
      <c r="AF616" s="333"/>
      <c r="AG616" s="333"/>
      <c r="AH616" s="333"/>
      <c r="AI616" s="333"/>
      <c r="AJ616" s="333"/>
      <c r="AK616" s="333"/>
      <c r="AL616" s="333"/>
      <c r="AM616" s="335"/>
      <c r="AN616" s="333"/>
      <c r="AO616" s="335"/>
      <c r="AP616" s="336"/>
      <c r="AQ616" s="337"/>
      <c r="AR616" s="244"/>
      <c r="AS616" s="327"/>
      <c r="AT616" s="328"/>
      <c r="AU616" s="328"/>
      <c r="AV616" s="328"/>
      <c r="AW616" s="328"/>
      <c r="AX616" s="328"/>
      <c r="AY616" s="329"/>
      <c r="AZ616" s="18"/>
      <c r="BA616" s="19"/>
      <c r="BB616" s="33"/>
      <c r="BC616" s="325"/>
      <c r="BD616" s="340"/>
      <c r="BE616" s="331"/>
      <c r="BF616" s="180"/>
      <c r="BH616" s="244"/>
    </row>
    <row r="617" spans="1:60" s="216" customFormat="1" x14ac:dyDescent="0.25">
      <c r="A617" s="338"/>
      <c r="B617" s="325"/>
      <c r="C617" s="328"/>
      <c r="D617" s="328"/>
      <c r="E617" s="328"/>
      <c r="F617" s="329"/>
      <c r="G617" s="328"/>
      <c r="H617" s="336"/>
      <c r="I617" s="332"/>
      <c r="J617" s="334"/>
      <c r="K617" s="218"/>
      <c r="L617" s="325"/>
      <c r="M617" s="326"/>
      <c r="N617" s="334"/>
      <c r="O617" s="338"/>
      <c r="P617" s="327"/>
      <c r="Q617" s="328"/>
      <c r="R617" s="328"/>
      <c r="S617" s="328"/>
      <c r="T617" s="328"/>
      <c r="U617" s="329"/>
      <c r="V617" s="328"/>
      <c r="W617" s="325"/>
      <c r="X617" s="339"/>
      <c r="Y617" s="325"/>
      <c r="Z617" s="340"/>
      <c r="AA617" s="331"/>
      <c r="AB617" s="332"/>
      <c r="AC617" s="334"/>
      <c r="AD617" s="333"/>
      <c r="AE617" s="333"/>
      <c r="AF617" s="333"/>
      <c r="AG617" s="333"/>
      <c r="AH617" s="333"/>
      <c r="AI617" s="333"/>
      <c r="AJ617" s="333"/>
      <c r="AK617" s="333"/>
      <c r="AL617" s="333"/>
      <c r="AM617" s="335"/>
      <c r="AN617" s="333"/>
      <c r="AO617" s="335"/>
      <c r="AP617" s="336"/>
      <c r="AQ617" s="337"/>
      <c r="AR617" s="244"/>
      <c r="AS617" s="327"/>
      <c r="AT617" s="328"/>
      <c r="AU617" s="328"/>
      <c r="AV617" s="328"/>
      <c r="AW617" s="328"/>
      <c r="AX617" s="328"/>
      <c r="AY617" s="329"/>
      <c r="AZ617" s="18"/>
      <c r="BA617" s="19"/>
      <c r="BB617" s="33"/>
      <c r="BC617" s="325"/>
      <c r="BD617" s="340"/>
      <c r="BE617" s="331"/>
      <c r="BF617" s="180"/>
      <c r="BH617" s="244"/>
    </row>
    <row r="618" spans="1:60" s="216" customFormat="1" x14ac:dyDescent="0.25">
      <c r="A618" s="338"/>
      <c r="B618" s="325"/>
      <c r="C618" s="328"/>
      <c r="D618" s="328"/>
      <c r="E618" s="328"/>
      <c r="F618" s="329"/>
      <c r="G618" s="328"/>
      <c r="H618" s="336"/>
      <c r="I618" s="332"/>
      <c r="J618" s="334"/>
      <c r="K618" s="218"/>
      <c r="L618" s="325"/>
      <c r="M618" s="326"/>
      <c r="N618" s="334"/>
      <c r="O618" s="338"/>
      <c r="P618" s="327"/>
      <c r="Q618" s="328"/>
      <c r="R618" s="328"/>
      <c r="S618" s="328"/>
      <c r="T618" s="328"/>
      <c r="U618" s="329"/>
      <c r="V618" s="328"/>
      <c r="W618" s="325"/>
      <c r="X618" s="339"/>
      <c r="Y618" s="325"/>
      <c r="Z618" s="340"/>
      <c r="AA618" s="331"/>
      <c r="AB618" s="332"/>
      <c r="AC618" s="334"/>
      <c r="AD618" s="333"/>
      <c r="AE618" s="333"/>
      <c r="AF618" s="333"/>
      <c r="AG618" s="333"/>
      <c r="AH618" s="333"/>
      <c r="AI618" s="333"/>
      <c r="AJ618" s="333"/>
      <c r="AK618" s="333"/>
      <c r="AL618" s="333"/>
      <c r="AM618" s="335"/>
      <c r="AN618" s="333"/>
      <c r="AO618" s="335"/>
      <c r="AP618" s="336"/>
      <c r="AQ618" s="337"/>
      <c r="AR618" s="244"/>
      <c r="AS618" s="327"/>
      <c r="AT618" s="328"/>
      <c r="AU618" s="328"/>
      <c r="AV618" s="328"/>
      <c r="AW618" s="328"/>
      <c r="AX618" s="328"/>
      <c r="AY618" s="329"/>
      <c r="AZ618" s="18"/>
      <c r="BA618" s="19"/>
      <c r="BB618" s="33"/>
      <c r="BC618" s="325"/>
      <c r="BD618" s="340"/>
      <c r="BE618" s="331"/>
      <c r="BF618" s="180"/>
      <c r="BH618" s="244"/>
    </row>
    <row r="619" spans="1:60" s="216" customFormat="1" x14ac:dyDescent="0.25">
      <c r="A619" s="338"/>
      <c r="B619" s="325"/>
      <c r="C619" s="328"/>
      <c r="D619" s="328"/>
      <c r="E619" s="328"/>
      <c r="F619" s="329"/>
      <c r="G619" s="328"/>
      <c r="H619" s="336"/>
      <c r="I619" s="332"/>
      <c r="J619" s="334"/>
      <c r="K619" s="218"/>
      <c r="L619" s="325"/>
      <c r="M619" s="326"/>
      <c r="N619" s="334"/>
      <c r="O619" s="338"/>
      <c r="P619" s="327"/>
      <c r="Q619" s="328"/>
      <c r="R619" s="328"/>
      <c r="S619" s="328"/>
      <c r="T619" s="328"/>
      <c r="U619" s="329"/>
      <c r="V619" s="328"/>
      <c r="W619" s="325"/>
      <c r="X619" s="339"/>
      <c r="Y619" s="325"/>
      <c r="Z619" s="340"/>
      <c r="AA619" s="331"/>
      <c r="AB619" s="332"/>
      <c r="AC619" s="334"/>
      <c r="AD619" s="333"/>
      <c r="AE619" s="333"/>
      <c r="AF619" s="333"/>
      <c r="AG619" s="333"/>
      <c r="AH619" s="333"/>
      <c r="AI619" s="333"/>
      <c r="AJ619" s="333"/>
      <c r="AK619" s="333"/>
      <c r="AL619" s="333"/>
      <c r="AM619" s="335"/>
      <c r="AN619" s="333"/>
      <c r="AO619" s="335"/>
      <c r="AP619" s="336"/>
      <c r="AQ619" s="337"/>
      <c r="AR619" s="244"/>
      <c r="AS619" s="327"/>
      <c r="AT619" s="328"/>
      <c r="AU619" s="328"/>
      <c r="AV619" s="328"/>
      <c r="AW619" s="328"/>
      <c r="AX619" s="328"/>
      <c r="AY619" s="329"/>
      <c r="AZ619" s="18"/>
      <c r="BA619" s="19"/>
      <c r="BB619" s="33"/>
      <c r="BC619" s="325"/>
      <c r="BD619" s="340"/>
      <c r="BE619" s="331"/>
      <c r="BF619" s="180"/>
      <c r="BH619" s="244"/>
    </row>
    <row r="620" spans="1:60" s="216" customFormat="1" x14ac:dyDescent="0.25">
      <c r="A620" s="338"/>
      <c r="B620" s="325"/>
      <c r="C620" s="328"/>
      <c r="D620" s="328"/>
      <c r="E620" s="328"/>
      <c r="F620" s="329"/>
      <c r="G620" s="328"/>
      <c r="H620" s="336"/>
      <c r="I620" s="332"/>
      <c r="J620" s="334"/>
      <c r="K620" s="218"/>
      <c r="L620" s="325"/>
      <c r="M620" s="326"/>
      <c r="N620" s="334"/>
      <c r="O620" s="338"/>
      <c r="P620" s="327"/>
      <c r="Q620" s="328"/>
      <c r="R620" s="328"/>
      <c r="S620" s="328"/>
      <c r="T620" s="328"/>
      <c r="U620" s="329"/>
      <c r="V620" s="328"/>
      <c r="W620" s="325"/>
      <c r="X620" s="339"/>
      <c r="Y620" s="325"/>
      <c r="Z620" s="340"/>
      <c r="AA620" s="331"/>
      <c r="AB620" s="332"/>
      <c r="AC620" s="334"/>
      <c r="AD620" s="333"/>
      <c r="AE620" s="333"/>
      <c r="AF620" s="333"/>
      <c r="AG620" s="333"/>
      <c r="AH620" s="333"/>
      <c r="AI620" s="333"/>
      <c r="AJ620" s="333"/>
      <c r="AK620" s="333"/>
      <c r="AL620" s="333"/>
      <c r="AM620" s="335"/>
      <c r="AN620" s="333"/>
      <c r="AO620" s="335"/>
      <c r="AP620" s="336"/>
      <c r="AQ620" s="337"/>
      <c r="AR620" s="244"/>
      <c r="AS620" s="327"/>
      <c r="AT620" s="328"/>
      <c r="AU620" s="328"/>
      <c r="AV620" s="328"/>
      <c r="AW620" s="328"/>
      <c r="AX620" s="328"/>
      <c r="AY620" s="329"/>
      <c r="AZ620" s="18"/>
      <c r="BA620" s="19"/>
      <c r="BB620" s="33"/>
      <c r="BC620" s="325"/>
      <c r="BD620" s="340"/>
      <c r="BE620" s="331"/>
      <c r="BF620" s="180"/>
      <c r="BH620" s="244"/>
    </row>
    <row r="621" spans="1:60" s="216" customFormat="1" x14ac:dyDescent="0.25">
      <c r="A621" s="338"/>
      <c r="B621" s="325"/>
      <c r="C621" s="328"/>
      <c r="D621" s="328"/>
      <c r="E621" s="328"/>
      <c r="F621" s="329"/>
      <c r="G621" s="328"/>
      <c r="H621" s="336"/>
      <c r="I621" s="332"/>
      <c r="J621" s="334"/>
      <c r="K621" s="218"/>
      <c r="L621" s="325"/>
      <c r="M621" s="326"/>
      <c r="N621" s="334"/>
      <c r="O621" s="338"/>
      <c r="P621" s="327"/>
      <c r="Q621" s="328"/>
      <c r="R621" s="328"/>
      <c r="S621" s="328"/>
      <c r="T621" s="328"/>
      <c r="U621" s="329"/>
      <c r="V621" s="328"/>
      <c r="W621" s="325"/>
      <c r="X621" s="339"/>
      <c r="Y621" s="325"/>
      <c r="Z621" s="340"/>
      <c r="AA621" s="331"/>
      <c r="AB621" s="332"/>
      <c r="AC621" s="334"/>
      <c r="AD621" s="333"/>
      <c r="AE621" s="333"/>
      <c r="AF621" s="333"/>
      <c r="AG621" s="333"/>
      <c r="AH621" s="333"/>
      <c r="AI621" s="333"/>
      <c r="AJ621" s="333"/>
      <c r="AK621" s="333"/>
      <c r="AL621" s="333"/>
      <c r="AM621" s="335"/>
      <c r="AN621" s="333"/>
      <c r="AO621" s="335"/>
      <c r="AP621" s="336"/>
      <c r="AQ621" s="337"/>
      <c r="AR621" s="244"/>
      <c r="AS621" s="327"/>
      <c r="AT621" s="328"/>
      <c r="AU621" s="328"/>
      <c r="AV621" s="328"/>
      <c r="AW621" s="328"/>
      <c r="AX621" s="328"/>
      <c r="AY621" s="329"/>
      <c r="AZ621" s="18"/>
      <c r="BA621" s="19"/>
      <c r="BB621" s="33"/>
      <c r="BC621" s="325"/>
      <c r="BD621" s="340"/>
      <c r="BE621" s="331"/>
      <c r="BF621" s="180"/>
      <c r="BH621" s="244"/>
    </row>
    <row r="622" spans="1:60" s="216" customFormat="1" x14ac:dyDescent="0.25">
      <c r="A622" s="338"/>
      <c r="B622" s="325"/>
      <c r="C622" s="328"/>
      <c r="D622" s="328"/>
      <c r="E622" s="328"/>
      <c r="F622" s="329"/>
      <c r="G622" s="328"/>
      <c r="H622" s="336"/>
      <c r="I622" s="332"/>
      <c r="J622" s="334"/>
      <c r="K622" s="218"/>
      <c r="L622" s="325"/>
      <c r="M622" s="326"/>
      <c r="N622" s="334"/>
      <c r="O622" s="338"/>
      <c r="P622" s="327"/>
      <c r="Q622" s="328"/>
      <c r="R622" s="328"/>
      <c r="S622" s="328"/>
      <c r="T622" s="328"/>
      <c r="U622" s="329"/>
      <c r="V622" s="328"/>
      <c r="W622" s="325"/>
      <c r="X622" s="339"/>
      <c r="Y622" s="325"/>
      <c r="Z622" s="340"/>
      <c r="AA622" s="331"/>
      <c r="AB622" s="332"/>
      <c r="AC622" s="334"/>
      <c r="AD622" s="333"/>
      <c r="AE622" s="333"/>
      <c r="AF622" s="333"/>
      <c r="AG622" s="333"/>
      <c r="AH622" s="333"/>
      <c r="AI622" s="333"/>
      <c r="AJ622" s="333"/>
      <c r="AK622" s="333"/>
      <c r="AL622" s="333"/>
      <c r="AM622" s="335"/>
      <c r="AN622" s="333"/>
      <c r="AO622" s="335"/>
      <c r="AP622" s="336"/>
      <c r="AQ622" s="337"/>
      <c r="AR622" s="244"/>
      <c r="AS622" s="327"/>
      <c r="AT622" s="328"/>
      <c r="AU622" s="328"/>
      <c r="AV622" s="328"/>
      <c r="AW622" s="328"/>
      <c r="AX622" s="328"/>
      <c r="AY622" s="329"/>
      <c r="AZ622" s="18"/>
      <c r="BA622" s="19"/>
      <c r="BB622" s="33"/>
      <c r="BC622" s="325"/>
      <c r="BD622" s="340"/>
      <c r="BE622" s="331"/>
      <c r="BF622" s="180"/>
      <c r="BH622" s="244"/>
    </row>
    <row r="623" spans="1:60" s="216" customFormat="1" x14ac:dyDescent="0.25">
      <c r="A623" s="338"/>
      <c r="B623" s="325"/>
      <c r="C623" s="328"/>
      <c r="D623" s="328"/>
      <c r="E623" s="328"/>
      <c r="F623" s="329"/>
      <c r="G623" s="328"/>
      <c r="H623" s="336"/>
      <c r="I623" s="332"/>
      <c r="J623" s="334"/>
      <c r="K623" s="218"/>
      <c r="L623" s="325"/>
      <c r="M623" s="326"/>
      <c r="N623" s="334"/>
      <c r="O623" s="338"/>
      <c r="P623" s="327"/>
      <c r="Q623" s="328"/>
      <c r="R623" s="328"/>
      <c r="S623" s="328"/>
      <c r="T623" s="328"/>
      <c r="U623" s="329"/>
      <c r="V623" s="328"/>
      <c r="W623" s="325"/>
      <c r="X623" s="339"/>
      <c r="Y623" s="325"/>
      <c r="Z623" s="340"/>
      <c r="AA623" s="331"/>
      <c r="AB623" s="332"/>
      <c r="AC623" s="334"/>
      <c r="AD623" s="333"/>
      <c r="AE623" s="333"/>
      <c r="AF623" s="333"/>
      <c r="AG623" s="333"/>
      <c r="AH623" s="333"/>
      <c r="AI623" s="333"/>
      <c r="AJ623" s="333"/>
      <c r="AK623" s="333"/>
      <c r="AL623" s="333"/>
      <c r="AM623" s="335"/>
      <c r="AN623" s="333"/>
      <c r="AO623" s="335"/>
      <c r="AP623" s="336"/>
      <c r="AQ623" s="337"/>
      <c r="AR623" s="244"/>
      <c r="AS623" s="327"/>
      <c r="AT623" s="328"/>
      <c r="AU623" s="328"/>
      <c r="AV623" s="328"/>
      <c r="AW623" s="328"/>
      <c r="AX623" s="328"/>
      <c r="AY623" s="329"/>
      <c r="AZ623" s="18"/>
      <c r="BA623" s="19"/>
      <c r="BB623" s="33"/>
      <c r="BC623" s="325"/>
      <c r="BD623" s="340"/>
      <c r="BE623" s="331"/>
      <c r="BF623" s="180"/>
      <c r="BH623" s="244"/>
    </row>
    <row r="624" spans="1:60" s="216" customFormat="1" x14ac:dyDescent="0.25">
      <c r="A624" s="338"/>
      <c r="B624" s="325"/>
      <c r="C624" s="328"/>
      <c r="D624" s="328"/>
      <c r="E624" s="328"/>
      <c r="F624" s="329"/>
      <c r="G624" s="328"/>
      <c r="H624" s="336"/>
      <c r="I624" s="332"/>
      <c r="J624" s="334"/>
      <c r="K624" s="218"/>
      <c r="L624" s="325"/>
      <c r="M624" s="326"/>
      <c r="N624" s="334"/>
      <c r="O624" s="338"/>
      <c r="P624" s="327"/>
      <c r="Q624" s="328"/>
      <c r="R624" s="328"/>
      <c r="S624" s="328"/>
      <c r="T624" s="328"/>
      <c r="U624" s="329"/>
      <c r="V624" s="328"/>
      <c r="W624" s="325"/>
      <c r="X624" s="339"/>
      <c r="Y624" s="325"/>
      <c r="Z624" s="340"/>
      <c r="AA624" s="331"/>
      <c r="AB624" s="332"/>
      <c r="AC624" s="334"/>
      <c r="AD624" s="333"/>
      <c r="AE624" s="333"/>
      <c r="AF624" s="333"/>
      <c r="AG624" s="333"/>
      <c r="AH624" s="333"/>
      <c r="AI624" s="333"/>
      <c r="AJ624" s="333"/>
      <c r="AK624" s="333"/>
      <c r="AL624" s="333"/>
      <c r="AM624" s="335"/>
      <c r="AN624" s="333"/>
      <c r="AO624" s="335"/>
      <c r="AP624" s="336"/>
      <c r="AQ624" s="337"/>
      <c r="AR624" s="244"/>
      <c r="AS624" s="327"/>
      <c r="AT624" s="328"/>
      <c r="AU624" s="328"/>
      <c r="AV624" s="328"/>
      <c r="AW624" s="328"/>
      <c r="AX624" s="328"/>
      <c r="AY624" s="329"/>
      <c r="AZ624" s="18"/>
      <c r="BA624" s="19"/>
      <c r="BB624" s="33"/>
      <c r="BC624" s="325"/>
      <c r="BD624" s="340"/>
      <c r="BE624" s="331"/>
      <c r="BF624" s="180"/>
      <c r="BH624" s="244"/>
    </row>
    <row r="625" spans="1:60" s="216" customFormat="1" x14ac:dyDescent="0.25">
      <c r="A625" s="338"/>
      <c r="B625" s="325"/>
      <c r="C625" s="328"/>
      <c r="D625" s="328"/>
      <c r="E625" s="328"/>
      <c r="F625" s="329"/>
      <c r="G625" s="328"/>
      <c r="H625" s="336"/>
      <c r="I625" s="332"/>
      <c r="J625" s="334"/>
      <c r="K625" s="218"/>
      <c r="L625" s="325"/>
      <c r="M625" s="326"/>
      <c r="N625" s="334"/>
      <c r="O625" s="338"/>
      <c r="P625" s="327"/>
      <c r="Q625" s="328"/>
      <c r="R625" s="328"/>
      <c r="S625" s="328"/>
      <c r="T625" s="328"/>
      <c r="U625" s="329"/>
      <c r="V625" s="328"/>
      <c r="W625" s="325"/>
      <c r="X625" s="339"/>
      <c r="Y625" s="325"/>
      <c r="Z625" s="340"/>
      <c r="AA625" s="331"/>
      <c r="AB625" s="332"/>
      <c r="AC625" s="334"/>
      <c r="AD625" s="333"/>
      <c r="AE625" s="333"/>
      <c r="AF625" s="333"/>
      <c r="AG625" s="333"/>
      <c r="AH625" s="333"/>
      <c r="AI625" s="333"/>
      <c r="AJ625" s="333"/>
      <c r="AK625" s="333"/>
      <c r="AL625" s="333"/>
      <c r="AM625" s="335"/>
      <c r="AN625" s="333"/>
      <c r="AO625" s="335"/>
      <c r="AP625" s="336"/>
      <c r="AQ625" s="337"/>
      <c r="AR625" s="244"/>
      <c r="AS625" s="327"/>
      <c r="AT625" s="328"/>
      <c r="AU625" s="328"/>
      <c r="AV625" s="328"/>
      <c r="AW625" s="328"/>
      <c r="AX625" s="328"/>
      <c r="AY625" s="329"/>
      <c r="AZ625" s="18"/>
      <c r="BA625" s="19"/>
      <c r="BB625" s="33"/>
      <c r="BC625" s="325"/>
      <c r="BD625" s="340"/>
      <c r="BE625" s="331"/>
      <c r="BF625" s="180"/>
      <c r="BH625" s="244"/>
    </row>
    <row r="626" spans="1:60" s="216" customFormat="1" x14ac:dyDescent="0.25">
      <c r="A626" s="338"/>
      <c r="B626" s="325"/>
      <c r="C626" s="328"/>
      <c r="D626" s="328"/>
      <c r="E626" s="328"/>
      <c r="F626" s="329"/>
      <c r="G626" s="328"/>
      <c r="H626" s="336"/>
      <c r="I626" s="332"/>
      <c r="J626" s="334"/>
      <c r="K626" s="218"/>
      <c r="L626" s="325"/>
      <c r="M626" s="326"/>
      <c r="N626" s="334"/>
      <c r="O626" s="338"/>
      <c r="P626" s="327"/>
      <c r="Q626" s="328"/>
      <c r="R626" s="328"/>
      <c r="S626" s="328"/>
      <c r="T626" s="328"/>
      <c r="U626" s="329"/>
      <c r="V626" s="328"/>
      <c r="W626" s="325"/>
      <c r="X626" s="339"/>
      <c r="Y626" s="325"/>
      <c r="Z626" s="340"/>
      <c r="AA626" s="331"/>
      <c r="AB626" s="332"/>
      <c r="AC626" s="334"/>
      <c r="AD626" s="333"/>
      <c r="AE626" s="333"/>
      <c r="AF626" s="333"/>
      <c r="AG626" s="333"/>
      <c r="AH626" s="333"/>
      <c r="AI626" s="333"/>
      <c r="AJ626" s="333"/>
      <c r="AK626" s="333"/>
      <c r="AL626" s="333"/>
      <c r="AM626" s="335"/>
      <c r="AN626" s="333"/>
      <c r="AO626" s="335"/>
      <c r="AP626" s="336"/>
      <c r="AQ626" s="337"/>
      <c r="AR626" s="244"/>
      <c r="AS626" s="327"/>
      <c r="AT626" s="328"/>
      <c r="AU626" s="328"/>
      <c r="AV626" s="328"/>
      <c r="AW626" s="328"/>
      <c r="AX626" s="328"/>
      <c r="AY626" s="329"/>
      <c r="AZ626" s="18"/>
      <c r="BA626" s="19"/>
      <c r="BB626" s="33"/>
      <c r="BC626" s="325"/>
      <c r="BD626" s="340"/>
      <c r="BE626" s="331"/>
      <c r="BF626" s="180"/>
      <c r="BH626" s="244"/>
    </row>
    <row r="627" spans="1:60" s="216" customFormat="1" x14ac:dyDescent="0.25">
      <c r="A627" s="338"/>
      <c r="B627" s="325"/>
      <c r="C627" s="328"/>
      <c r="D627" s="328"/>
      <c r="E627" s="328"/>
      <c r="F627" s="329"/>
      <c r="G627" s="328"/>
      <c r="H627" s="336"/>
      <c r="I627" s="332"/>
      <c r="J627" s="334"/>
      <c r="K627" s="218"/>
      <c r="L627" s="325"/>
      <c r="M627" s="326"/>
      <c r="N627" s="334"/>
      <c r="O627" s="338"/>
      <c r="P627" s="327"/>
      <c r="Q627" s="328"/>
      <c r="R627" s="328"/>
      <c r="S627" s="328"/>
      <c r="T627" s="328"/>
      <c r="U627" s="329"/>
      <c r="V627" s="328"/>
      <c r="W627" s="325"/>
      <c r="X627" s="339"/>
      <c r="Y627" s="325"/>
      <c r="Z627" s="340"/>
      <c r="AA627" s="331"/>
      <c r="AB627" s="332"/>
      <c r="AC627" s="334"/>
      <c r="AD627" s="333"/>
      <c r="AE627" s="333"/>
      <c r="AF627" s="333"/>
      <c r="AG627" s="333"/>
      <c r="AH627" s="333"/>
      <c r="AI627" s="333"/>
      <c r="AJ627" s="333"/>
      <c r="AK627" s="333"/>
      <c r="AL627" s="333"/>
      <c r="AM627" s="335"/>
      <c r="AN627" s="333"/>
      <c r="AO627" s="335"/>
      <c r="AP627" s="336"/>
      <c r="AQ627" s="337"/>
      <c r="AR627" s="244"/>
      <c r="AS627" s="327"/>
      <c r="AT627" s="328"/>
      <c r="AU627" s="328"/>
      <c r="AV627" s="328"/>
      <c r="AW627" s="328"/>
      <c r="AX627" s="328"/>
      <c r="AY627" s="329"/>
      <c r="AZ627" s="18"/>
      <c r="BA627" s="19"/>
      <c r="BB627" s="33"/>
      <c r="BC627" s="325"/>
      <c r="BD627" s="340"/>
      <c r="BE627" s="331"/>
      <c r="BF627" s="180"/>
      <c r="BH627" s="244"/>
    </row>
    <row r="628" spans="1:60" s="216" customFormat="1" x14ac:dyDescent="0.25">
      <c r="A628" s="338"/>
      <c r="B628" s="325"/>
      <c r="C628" s="328"/>
      <c r="D628" s="328"/>
      <c r="E628" s="328"/>
      <c r="F628" s="329"/>
      <c r="G628" s="328"/>
      <c r="H628" s="336"/>
      <c r="I628" s="332"/>
      <c r="J628" s="334"/>
      <c r="K628" s="218"/>
      <c r="L628" s="325"/>
      <c r="M628" s="326"/>
      <c r="N628" s="334"/>
      <c r="O628" s="338"/>
      <c r="P628" s="327"/>
      <c r="Q628" s="328"/>
      <c r="R628" s="328"/>
      <c r="S628" s="328"/>
      <c r="T628" s="328"/>
      <c r="U628" s="329"/>
      <c r="V628" s="328"/>
      <c r="W628" s="325"/>
      <c r="X628" s="339"/>
      <c r="Y628" s="325"/>
      <c r="Z628" s="340"/>
      <c r="AA628" s="331"/>
      <c r="AB628" s="332"/>
      <c r="AC628" s="334"/>
      <c r="AD628" s="333"/>
      <c r="AE628" s="333"/>
      <c r="AF628" s="333"/>
      <c r="AG628" s="333"/>
      <c r="AH628" s="333"/>
      <c r="AI628" s="333"/>
      <c r="AJ628" s="333"/>
      <c r="AK628" s="333"/>
      <c r="AL628" s="333"/>
      <c r="AM628" s="335"/>
      <c r="AN628" s="333"/>
      <c r="AO628" s="335"/>
      <c r="AP628" s="336"/>
      <c r="AQ628" s="337"/>
      <c r="AR628" s="244"/>
      <c r="AS628" s="327"/>
      <c r="AT628" s="328"/>
      <c r="AU628" s="328"/>
      <c r="AV628" s="328"/>
      <c r="AW628" s="328"/>
      <c r="AX628" s="328"/>
      <c r="AY628" s="329"/>
      <c r="AZ628" s="18"/>
      <c r="BA628" s="19"/>
      <c r="BB628" s="33"/>
      <c r="BC628" s="325"/>
      <c r="BD628" s="340"/>
      <c r="BE628" s="331"/>
      <c r="BF628" s="180"/>
      <c r="BH628" s="244"/>
    </row>
    <row r="629" spans="1:60" s="216" customFormat="1" x14ac:dyDescent="0.25">
      <c r="A629" s="338"/>
      <c r="B629" s="325"/>
      <c r="C629" s="328"/>
      <c r="D629" s="328"/>
      <c r="E629" s="328"/>
      <c r="F629" s="329"/>
      <c r="G629" s="328"/>
      <c r="H629" s="336"/>
      <c r="I629" s="332"/>
      <c r="J629" s="334"/>
      <c r="K629" s="218"/>
      <c r="L629" s="325"/>
      <c r="M629" s="326"/>
      <c r="N629" s="334"/>
      <c r="O629" s="338"/>
      <c r="P629" s="327"/>
      <c r="Q629" s="328"/>
      <c r="R629" s="328"/>
      <c r="S629" s="328"/>
      <c r="T629" s="328"/>
      <c r="U629" s="329"/>
      <c r="V629" s="328"/>
      <c r="W629" s="325"/>
      <c r="X629" s="339"/>
      <c r="Y629" s="325"/>
      <c r="Z629" s="340"/>
      <c r="AA629" s="331"/>
      <c r="AB629" s="332"/>
      <c r="AC629" s="334"/>
      <c r="AD629" s="333"/>
      <c r="AE629" s="333"/>
      <c r="AF629" s="333"/>
      <c r="AG629" s="333"/>
      <c r="AH629" s="333"/>
      <c r="AI629" s="333"/>
      <c r="AJ629" s="333"/>
      <c r="AK629" s="333"/>
      <c r="AL629" s="333"/>
      <c r="AM629" s="335"/>
      <c r="AN629" s="333"/>
      <c r="AO629" s="335"/>
      <c r="AP629" s="336"/>
      <c r="AQ629" s="337"/>
      <c r="AR629" s="244"/>
      <c r="AS629" s="327"/>
      <c r="AT629" s="328"/>
      <c r="AU629" s="328"/>
      <c r="AV629" s="328"/>
      <c r="AW629" s="328"/>
      <c r="AX629" s="328"/>
      <c r="AY629" s="329"/>
      <c r="AZ629" s="18"/>
      <c r="BA629" s="19"/>
      <c r="BB629" s="33"/>
      <c r="BC629" s="325"/>
      <c r="BD629" s="340"/>
      <c r="BE629" s="331"/>
      <c r="BF629" s="180"/>
      <c r="BH629" s="244"/>
    </row>
    <row r="630" spans="1:60" s="216" customFormat="1" x14ac:dyDescent="0.25">
      <c r="A630" s="338"/>
      <c r="B630" s="325"/>
      <c r="C630" s="328"/>
      <c r="D630" s="328"/>
      <c r="E630" s="328"/>
      <c r="F630" s="329"/>
      <c r="G630" s="328"/>
      <c r="H630" s="336"/>
      <c r="I630" s="332"/>
      <c r="J630" s="334"/>
      <c r="K630" s="218"/>
      <c r="L630" s="325"/>
      <c r="M630" s="326"/>
      <c r="N630" s="334"/>
      <c r="O630" s="338"/>
      <c r="P630" s="327"/>
      <c r="Q630" s="328"/>
      <c r="R630" s="328"/>
      <c r="S630" s="328"/>
      <c r="T630" s="328"/>
      <c r="U630" s="329"/>
      <c r="V630" s="328"/>
      <c r="W630" s="325"/>
      <c r="X630" s="339"/>
      <c r="Y630" s="325"/>
      <c r="Z630" s="340"/>
      <c r="AA630" s="331"/>
      <c r="AB630" s="332"/>
      <c r="AC630" s="334"/>
      <c r="AD630" s="333"/>
      <c r="AE630" s="333"/>
      <c r="AF630" s="333"/>
      <c r="AG630" s="333"/>
      <c r="AH630" s="333"/>
      <c r="AI630" s="333"/>
      <c r="AJ630" s="333"/>
      <c r="AK630" s="333"/>
      <c r="AL630" s="333"/>
      <c r="AM630" s="335"/>
      <c r="AN630" s="333"/>
      <c r="AO630" s="335"/>
      <c r="AP630" s="336"/>
      <c r="AQ630" s="337"/>
      <c r="AR630" s="244"/>
      <c r="AS630" s="327"/>
      <c r="AT630" s="328"/>
      <c r="AU630" s="328"/>
      <c r="AV630" s="328"/>
      <c r="AW630" s="328"/>
      <c r="AX630" s="328"/>
      <c r="AY630" s="329"/>
      <c r="AZ630" s="18"/>
      <c r="BA630" s="19"/>
      <c r="BB630" s="33"/>
      <c r="BC630" s="325"/>
      <c r="BD630" s="340"/>
      <c r="BE630" s="331"/>
      <c r="BF630" s="180"/>
      <c r="BH630" s="244"/>
    </row>
    <row r="631" spans="1:60" s="216" customFormat="1" x14ac:dyDescent="0.25">
      <c r="A631" s="338"/>
      <c r="B631" s="325"/>
      <c r="C631" s="328"/>
      <c r="D631" s="328"/>
      <c r="E631" s="328"/>
      <c r="F631" s="329"/>
      <c r="G631" s="328"/>
      <c r="H631" s="336"/>
      <c r="I631" s="332"/>
      <c r="J631" s="334"/>
      <c r="K631" s="218"/>
      <c r="L631" s="325"/>
      <c r="M631" s="326"/>
      <c r="N631" s="334"/>
      <c r="O631" s="338"/>
      <c r="P631" s="327"/>
      <c r="Q631" s="328"/>
      <c r="R631" s="328"/>
      <c r="S631" s="328"/>
      <c r="T631" s="328"/>
      <c r="U631" s="329"/>
      <c r="V631" s="328"/>
      <c r="W631" s="325"/>
      <c r="X631" s="339"/>
      <c r="Y631" s="325"/>
      <c r="Z631" s="340"/>
      <c r="AA631" s="331"/>
      <c r="AB631" s="332"/>
      <c r="AC631" s="334"/>
      <c r="AD631" s="333"/>
      <c r="AE631" s="333"/>
      <c r="AF631" s="333"/>
      <c r="AG631" s="333"/>
      <c r="AH631" s="333"/>
      <c r="AI631" s="333"/>
      <c r="AJ631" s="333"/>
      <c r="AK631" s="333"/>
      <c r="AL631" s="333"/>
      <c r="AM631" s="335"/>
      <c r="AN631" s="333"/>
      <c r="AO631" s="335"/>
      <c r="AP631" s="336"/>
      <c r="AQ631" s="337"/>
      <c r="AR631" s="244"/>
      <c r="AS631" s="327"/>
      <c r="AT631" s="328"/>
      <c r="AU631" s="328"/>
      <c r="AV631" s="328"/>
      <c r="AW631" s="328"/>
      <c r="AX631" s="328"/>
      <c r="AY631" s="329"/>
      <c r="AZ631" s="18"/>
      <c r="BA631" s="19"/>
      <c r="BB631" s="33"/>
      <c r="BC631" s="325"/>
      <c r="BD631" s="340"/>
      <c r="BE631" s="331"/>
      <c r="BF631" s="180"/>
      <c r="BH631" s="244"/>
    </row>
    <row r="632" spans="1:60" s="216" customFormat="1" x14ac:dyDescent="0.25">
      <c r="A632" s="338"/>
      <c r="B632" s="325"/>
      <c r="C632" s="328"/>
      <c r="D632" s="328"/>
      <c r="E632" s="328"/>
      <c r="F632" s="329"/>
      <c r="G632" s="328"/>
      <c r="H632" s="336"/>
      <c r="I632" s="332"/>
      <c r="J632" s="334"/>
      <c r="K632" s="218"/>
      <c r="L632" s="325"/>
      <c r="M632" s="326"/>
      <c r="N632" s="334"/>
      <c r="O632" s="338"/>
      <c r="P632" s="327"/>
      <c r="Q632" s="328"/>
      <c r="R632" s="328"/>
      <c r="S632" s="328"/>
      <c r="T632" s="328"/>
      <c r="U632" s="329"/>
      <c r="V632" s="328"/>
      <c r="W632" s="325"/>
      <c r="X632" s="339"/>
      <c r="Y632" s="325"/>
      <c r="Z632" s="340"/>
      <c r="AA632" s="331"/>
      <c r="AB632" s="332"/>
      <c r="AC632" s="334"/>
      <c r="AD632" s="333"/>
      <c r="AE632" s="333"/>
      <c r="AF632" s="333"/>
      <c r="AG632" s="333"/>
      <c r="AH632" s="333"/>
      <c r="AI632" s="333"/>
      <c r="AJ632" s="333"/>
      <c r="AK632" s="333"/>
      <c r="AL632" s="333"/>
      <c r="AM632" s="335"/>
      <c r="AN632" s="333"/>
      <c r="AO632" s="335"/>
      <c r="AP632" s="336"/>
      <c r="AQ632" s="337"/>
      <c r="AR632" s="244"/>
      <c r="AS632" s="327"/>
      <c r="AT632" s="328"/>
      <c r="AU632" s="328"/>
      <c r="AV632" s="328"/>
      <c r="AW632" s="328"/>
      <c r="AX632" s="328"/>
      <c r="AY632" s="329"/>
      <c r="AZ632" s="18"/>
      <c r="BA632" s="19"/>
      <c r="BB632" s="33"/>
      <c r="BC632" s="325"/>
      <c r="BD632" s="340"/>
      <c r="BE632" s="331"/>
      <c r="BF632" s="180"/>
      <c r="BH632" s="244"/>
    </row>
    <row r="633" spans="1:60" s="216" customFormat="1" x14ac:dyDescent="0.25">
      <c r="A633" s="338"/>
      <c r="B633" s="325"/>
      <c r="C633" s="328"/>
      <c r="D633" s="328"/>
      <c r="E633" s="328"/>
      <c r="F633" s="329"/>
      <c r="G633" s="328"/>
      <c r="H633" s="336"/>
      <c r="I633" s="332"/>
      <c r="J633" s="334"/>
      <c r="K633" s="218"/>
      <c r="L633" s="325"/>
      <c r="M633" s="326"/>
      <c r="N633" s="334"/>
      <c r="O633" s="338"/>
      <c r="P633" s="327"/>
      <c r="Q633" s="328"/>
      <c r="R633" s="328"/>
      <c r="S633" s="328"/>
      <c r="T633" s="328"/>
      <c r="U633" s="329"/>
      <c r="V633" s="328"/>
      <c r="W633" s="325"/>
      <c r="X633" s="339"/>
      <c r="Y633" s="325"/>
      <c r="Z633" s="340"/>
      <c r="AA633" s="331"/>
      <c r="AB633" s="332"/>
      <c r="AC633" s="334"/>
      <c r="AD633" s="333"/>
      <c r="AE633" s="333"/>
      <c r="AF633" s="333"/>
      <c r="AG633" s="333"/>
      <c r="AH633" s="333"/>
      <c r="AI633" s="333"/>
      <c r="AJ633" s="333"/>
      <c r="AK633" s="333"/>
      <c r="AL633" s="333"/>
      <c r="AM633" s="335"/>
      <c r="AN633" s="333"/>
      <c r="AO633" s="335"/>
      <c r="AP633" s="336"/>
      <c r="AQ633" s="337"/>
      <c r="AR633" s="244"/>
      <c r="AS633" s="327"/>
      <c r="AT633" s="328"/>
      <c r="AU633" s="328"/>
      <c r="AV633" s="328"/>
      <c r="AW633" s="328"/>
      <c r="AX633" s="328"/>
      <c r="AY633" s="329"/>
      <c r="AZ633" s="18"/>
      <c r="BA633" s="19"/>
      <c r="BB633" s="33"/>
      <c r="BC633" s="325"/>
      <c r="BD633" s="340"/>
      <c r="BE633" s="331"/>
      <c r="BF633" s="180"/>
      <c r="BH633" s="244"/>
    </row>
    <row r="634" spans="1:60" s="216" customFormat="1" x14ac:dyDescent="0.25">
      <c r="A634" s="338"/>
      <c r="B634" s="325"/>
      <c r="C634" s="328"/>
      <c r="D634" s="328"/>
      <c r="E634" s="328"/>
      <c r="F634" s="329"/>
      <c r="G634" s="328"/>
      <c r="H634" s="336"/>
      <c r="I634" s="332"/>
      <c r="J634" s="334"/>
      <c r="K634" s="218"/>
      <c r="L634" s="325"/>
      <c r="M634" s="326"/>
      <c r="N634" s="334"/>
      <c r="O634" s="338"/>
      <c r="P634" s="327"/>
      <c r="Q634" s="328"/>
      <c r="R634" s="328"/>
      <c r="S634" s="328"/>
      <c r="T634" s="328"/>
      <c r="U634" s="329"/>
      <c r="V634" s="328"/>
      <c r="W634" s="325"/>
      <c r="X634" s="339"/>
      <c r="Y634" s="325"/>
      <c r="Z634" s="340"/>
      <c r="AA634" s="331"/>
      <c r="AB634" s="332"/>
      <c r="AC634" s="334"/>
      <c r="AD634" s="333"/>
      <c r="AE634" s="333"/>
      <c r="AF634" s="333"/>
      <c r="AG634" s="333"/>
      <c r="AH634" s="333"/>
      <c r="AI634" s="333"/>
      <c r="AJ634" s="333"/>
      <c r="AK634" s="333"/>
      <c r="AL634" s="333"/>
      <c r="AM634" s="335"/>
      <c r="AN634" s="333"/>
      <c r="AO634" s="335"/>
      <c r="AP634" s="336"/>
      <c r="AQ634" s="337"/>
      <c r="AR634" s="244"/>
      <c r="AS634" s="327"/>
      <c r="AT634" s="328"/>
      <c r="AU634" s="328"/>
      <c r="AV634" s="328"/>
      <c r="AW634" s="328"/>
      <c r="AX634" s="328"/>
      <c r="AY634" s="329"/>
      <c r="AZ634" s="18"/>
      <c r="BA634" s="19"/>
      <c r="BB634" s="33"/>
      <c r="BC634" s="325"/>
      <c r="BD634" s="340"/>
      <c r="BE634" s="331"/>
      <c r="BF634" s="180"/>
      <c r="BH634" s="244"/>
    </row>
    <row r="635" spans="1:60" s="216" customFormat="1" x14ac:dyDescent="0.25">
      <c r="A635" s="338"/>
      <c r="B635" s="325"/>
      <c r="C635" s="328"/>
      <c r="D635" s="328"/>
      <c r="E635" s="328"/>
      <c r="F635" s="329"/>
      <c r="G635" s="328"/>
      <c r="H635" s="336"/>
      <c r="I635" s="332"/>
      <c r="J635" s="334"/>
      <c r="K635" s="218"/>
      <c r="L635" s="325"/>
      <c r="M635" s="326"/>
      <c r="N635" s="334"/>
      <c r="O635" s="338"/>
      <c r="P635" s="327"/>
      <c r="Q635" s="328"/>
      <c r="R635" s="328"/>
      <c r="S635" s="328"/>
      <c r="T635" s="328"/>
      <c r="U635" s="329"/>
      <c r="V635" s="328"/>
      <c r="W635" s="325"/>
      <c r="X635" s="339"/>
      <c r="Y635" s="325"/>
      <c r="Z635" s="340"/>
      <c r="AA635" s="331"/>
      <c r="AB635" s="332"/>
      <c r="AC635" s="334"/>
      <c r="AD635" s="333"/>
      <c r="AE635" s="333"/>
      <c r="AF635" s="333"/>
      <c r="AG635" s="333"/>
      <c r="AH635" s="333"/>
      <c r="AI635" s="333"/>
      <c r="AJ635" s="333"/>
      <c r="AK635" s="333"/>
      <c r="AL635" s="333"/>
      <c r="AM635" s="335"/>
      <c r="AN635" s="333"/>
      <c r="AO635" s="335"/>
      <c r="AP635" s="336"/>
      <c r="AQ635" s="337"/>
      <c r="AR635" s="244"/>
      <c r="AS635" s="327"/>
      <c r="AT635" s="328"/>
      <c r="AU635" s="328"/>
      <c r="AV635" s="328"/>
      <c r="AW635" s="328"/>
      <c r="AX635" s="328"/>
      <c r="AY635" s="329"/>
      <c r="AZ635" s="18"/>
      <c r="BA635" s="19"/>
      <c r="BB635" s="33"/>
      <c r="BC635" s="325"/>
      <c r="BD635" s="340"/>
      <c r="BE635" s="331"/>
      <c r="BF635" s="180"/>
      <c r="BH635" s="244"/>
    </row>
    <row r="636" spans="1:60" s="216" customFormat="1" x14ac:dyDescent="0.25">
      <c r="A636" s="338"/>
      <c r="B636" s="325"/>
      <c r="C636" s="328"/>
      <c r="D636" s="328"/>
      <c r="E636" s="328"/>
      <c r="F636" s="329"/>
      <c r="G636" s="328"/>
      <c r="H636" s="336"/>
      <c r="I636" s="332"/>
      <c r="J636" s="334"/>
      <c r="K636" s="218"/>
      <c r="L636" s="325"/>
      <c r="M636" s="326"/>
      <c r="N636" s="334"/>
      <c r="O636" s="338"/>
      <c r="P636" s="327"/>
      <c r="Q636" s="328"/>
      <c r="R636" s="328"/>
      <c r="S636" s="328"/>
      <c r="T636" s="328"/>
      <c r="U636" s="329"/>
      <c r="V636" s="328"/>
      <c r="W636" s="325"/>
      <c r="X636" s="339"/>
      <c r="Y636" s="325"/>
      <c r="Z636" s="340"/>
      <c r="AA636" s="331"/>
      <c r="AB636" s="332"/>
      <c r="AC636" s="334"/>
      <c r="AD636" s="333"/>
      <c r="AE636" s="333"/>
      <c r="AF636" s="333"/>
      <c r="AG636" s="333"/>
      <c r="AH636" s="333"/>
      <c r="AI636" s="333"/>
      <c r="AJ636" s="333"/>
      <c r="AK636" s="333"/>
      <c r="AL636" s="333"/>
      <c r="AM636" s="335"/>
      <c r="AN636" s="333"/>
      <c r="AO636" s="335"/>
      <c r="AP636" s="336"/>
      <c r="AQ636" s="337"/>
      <c r="AR636" s="244"/>
      <c r="AS636" s="327"/>
      <c r="AT636" s="328"/>
      <c r="AU636" s="328"/>
      <c r="AV636" s="328"/>
      <c r="AW636" s="328"/>
      <c r="AX636" s="328"/>
      <c r="AY636" s="329"/>
      <c r="AZ636" s="18"/>
      <c r="BA636" s="19"/>
      <c r="BB636" s="33"/>
      <c r="BC636" s="325"/>
      <c r="BD636" s="340"/>
      <c r="BE636" s="331"/>
      <c r="BF636" s="180"/>
      <c r="BH636" s="244"/>
    </row>
    <row r="637" spans="1:60" s="216" customFormat="1" x14ac:dyDescent="0.25">
      <c r="A637" s="338"/>
      <c r="B637" s="325"/>
      <c r="C637" s="328"/>
      <c r="D637" s="328"/>
      <c r="E637" s="328"/>
      <c r="F637" s="329"/>
      <c r="G637" s="328"/>
      <c r="H637" s="336"/>
      <c r="I637" s="332"/>
      <c r="J637" s="334"/>
      <c r="K637" s="218"/>
      <c r="L637" s="325"/>
      <c r="M637" s="326"/>
      <c r="N637" s="334"/>
      <c r="O637" s="338"/>
      <c r="P637" s="327"/>
      <c r="Q637" s="328"/>
      <c r="R637" s="328"/>
      <c r="S637" s="328"/>
      <c r="T637" s="328"/>
      <c r="U637" s="329"/>
      <c r="V637" s="328"/>
      <c r="W637" s="325"/>
      <c r="X637" s="339"/>
      <c r="Y637" s="325"/>
      <c r="Z637" s="340"/>
      <c r="AA637" s="331"/>
      <c r="AB637" s="332"/>
      <c r="AC637" s="334"/>
      <c r="AD637" s="333"/>
      <c r="AE637" s="333"/>
      <c r="AF637" s="333"/>
      <c r="AG637" s="333"/>
      <c r="AH637" s="333"/>
      <c r="AI637" s="333"/>
      <c r="AJ637" s="333"/>
      <c r="AK637" s="333"/>
      <c r="AL637" s="333"/>
      <c r="AM637" s="335"/>
      <c r="AN637" s="333"/>
      <c r="AO637" s="335"/>
      <c r="AP637" s="336"/>
      <c r="AQ637" s="337"/>
      <c r="AR637" s="244"/>
      <c r="AS637" s="327"/>
      <c r="AT637" s="328"/>
      <c r="AU637" s="328"/>
      <c r="AV637" s="328"/>
      <c r="AW637" s="328"/>
      <c r="AX637" s="328"/>
      <c r="AY637" s="329"/>
      <c r="AZ637" s="18"/>
      <c r="BA637" s="19"/>
      <c r="BB637" s="33"/>
      <c r="BC637" s="325"/>
      <c r="BD637" s="340"/>
      <c r="BE637" s="331"/>
      <c r="BF637" s="180"/>
      <c r="BH637" s="244"/>
    </row>
    <row r="638" spans="1:60" s="216" customFormat="1" x14ac:dyDescent="0.25">
      <c r="A638" s="338"/>
      <c r="B638" s="325"/>
      <c r="C638" s="328"/>
      <c r="D638" s="328"/>
      <c r="E638" s="328"/>
      <c r="F638" s="329"/>
      <c r="G638" s="328"/>
      <c r="H638" s="336"/>
      <c r="I638" s="332"/>
      <c r="J638" s="334"/>
      <c r="K638" s="218"/>
      <c r="L638" s="325"/>
      <c r="M638" s="326"/>
      <c r="N638" s="334"/>
      <c r="O638" s="338"/>
      <c r="P638" s="327"/>
      <c r="Q638" s="328"/>
      <c r="R638" s="328"/>
      <c r="S638" s="328"/>
      <c r="T638" s="328"/>
      <c r="U638" s="329"/>
      <c r="V638" s="328"/>
      <c r="W638" s="325"/>
      <c r="X638" s="339"/>
      <c r="Y638" s="325"/>
      <c r="Z638" s="340"/>
      <c r="AA638" s="331"/>
      <c r="AB638" s="332"/>
      <c r="AC638" s="334"/>
      <c r="AD638" s="333"/>
      <c r="AE638" s="333"/>
      <c r="AF638" s="333"/>
      <c r="AG638" s="333"/>
      <c r="AH638" s="333"/>
      <c r="AI638" s="333"/>
      <c r="AJ638" s="333"/>
      <c r="AK638" s="333"/>
      <c r="AL638" s="333"/>
      <c r="AM638" s="335"/>
      <c r="AN638" s="333"/>
      <c r="AO638" s="335"/>
      <c r="AP638" s="336"/>
      <c r="AQ638" s="337"/>
      <c r="AR638" s="244"/>
      <c r="AS638" s="327"/>
      <c r="AT638" s="328"/>
      <c r="AU638" s="328"/>
      <c r="AV638" s="328"/>
      <c r="AW638" s="328"/>
      <c r="AX638" s="328"/>
      <c r="AY638" s="329"/>
      <c r="AZ638" s="18"/>
      <c r="BA638" s="19"/>
      <c r="BB638" s="33"/>
      <c r="BC638" s="325"/>
      <c r="BD638" s="340"/>
      <c r="BE638" s="331"/>
      <c r="BF638" s="180"/>
      <c r="BH638" s="244"/>
    </row>
    <row r="639" spans="1:60" s="216" customFormat="1" x14ac:dyDescent="0.25">
      <c r="A639" s="338"/>
      <c r="B639" s="325"/>
      <c r="C639" s="328"/>
      <c r="D639" s="328"/>
      <c r="E639" s="328"/>
      <c r="F639" s="329"/>
      <c r="G639" s="328"/>
      <c r="H639" s="336"/>
      <c r="I639" s="332"/>
      <c r="J639" s="334"/>
      <c r="K639" s="218"/>
      <c r="L639" s="325"/>
      <c r="M639" s="326"/>
      <c r="N639" s="334"/>
      <c r="O639" s="338"/>
      <c r="P639" s="327"/>
      <c r="Q639" s="328"/>
      <c r="R639" s="328"/>
      <c r="S639" s="328"/>
      <c r="T639" s="328"/>
      <c r="U639" s="329"/>
      <c r="V639" s="328"/>
      <c r="W639" s="325"/>
      <c r="X639" s="339"/>
      <c r="Y639" s="325"/>
      <c r="Z639" s="340"/>
      <c r="AA639" s="331"/>
      <c r="AB639" s="332"/>
      <c r="AC639" s="334"/>
      <c r="AD639" s="333"/>
      <c r="AE639" s="333"/>
      <c r="AF639" s="333"/>
      <c r="AG639" s="333"/>
      <c r="AH639" s="333"/>
      <c r="AI639" s="333"/>
      <c r="AJ639" s="333"/>
      <c r="AK639" s="333"/>
      <c r="AL639" s="333"/>
      <c r="AM639" s="335"/>
      <c r="AN639" s="333"/>
      <c r="AO639" s="335"/>
      <c r="AP639" s="336"/>
      <c r="AQ639" s="337"/>
      <c r="AR639" s="244"/>
      <c r="AS639" s="327"/>
      <c r="AT639" s="328"/>
      <c r="AU639" s="328"/>
      <c r="AV639" s="328"/>
      <c r="AW639" s="328"/>
      <c r="AX639" s="328"/>
      <c r="AY639" s="329"/>
      <c r="AZ639" s="18"/>
      <c r="BA639" s="19"/>
      <c r="BB639" s="33"/>
      <c r="BC639" s="325"/>
      <c r="BD639" s="340"/>
      <c r="BE639" s="331"/>
      <c r="BF639" s="180"/>
      <c r="BH639" s="244"/>
    </row>
    <row r="640" spans="1:60" s="216" customFormat="1" x14ac:dyDescent="0.25">
      <c r="A640" s="338"/>
      <c r="B640" s="325"/>
      <c r="C640" s="328"/>
      <c r="D640" s="328"/>
      <c r="E640" s="328"/>
      <c r="F640" s="329"/>
      <c r="G640" s="328"/>
      <c r="H640" s="336"/>
      <c r="I640" s="332"/>
      <c r="J640" s="334"/>
      <c r="K640" s="218"/>
      <c r="L640" s="325"/>
      <c r="M640" s="326"/>
      <c r="N640" s="334"/>
      <c r="O640" s="338"/>
      <c r="P640" s="327"/>
      <c r="Q640" s="328"/>
      <c r="R640" s="328"/>
      <c r="S640" s="328"/>
      <c r="T640" s="328"/>
      <c r="U640" s="329"/>
      <c r="V640" s="328"/>
      <c r="W640" s="325"/>
      <c r="X640" s="339"/>
      <c r="Y640" s="325"/>
      <c r="Z640" s="340"/>
      <c r="AA640" s="331"/>
      <c r="AB640" s="332"/>
      <c r="AC640" s="334"/>
      <c r="AD640" s="333"/>
      <c r="AE640" s="333"/>
      <c r="AF640" s="333"/>
      <c r="AG640" s="333"/>
      <c r="AH640" s="333"/>
      <c r="AI640" s="333"/>
      <c r="AJ640" s="333"/>
      <c r="AK640" s="333"/>
      <c r="AL640" s="333"/>
      <c r="AM640" s="335"/>
      <c r="AN640" s="333"/>
      <c r="AO640" s="335"/>
      <c r="AP640" s="336"/>
      <c r="AQ640" s="337"/>
      <c r="AR640" s="244"/>
      <c r="AS640" s="327"/>
      <c r="AT640" s="328"/>
      <c r="AU640" s="328"/>
      <c r="AV640" s="328"/>
      <c r="AW640" s="328"/>
      <c r="AX640" s="328"/>
      <c r="AY640" s="329"/>
      <c r="AZ640" s="18"/>
      <c r="BA640" s="19"/>
      <c r="BB640" s="33"/>
      <c r="BC640" s="325"/>
      <c r="BD640" s="340"/>
      <c r="BE640" s="331"/>
      <c r="BF640" s="180"/>
      <c r="BH640" s="244"/>
    </row>
    <row r="641" spans="1:60" s="216" customFormat="1" x14ac:dyDescent="0.25">
      <c r="A641" s="338"/>
      <c r="B641" s="325"/>
      <c r="C641" s="328"/>
      <c r="D641" s="328"/>
      <c r="E641" s="328"/>
      <c r="F641" s="329"/>
      <c r="G641" s="328"/>
      <c r="H641" s="336"/>
      <c r="I641" s="332"/>
      <c r="J641" s="334"/>
      <c r="K641" s="218"/>
      <c r="L641" s="325"/>
      <c r="M641" s="326"/>
      <c r="N641" s="334"/>
      <c r="O641" s="338"/>
      <c r="P641" s="327"/>
      <c r="Q641" s="328"/>
      <c r="R641" s="328"/>
      <c r="S641" s="328"/>
      <c r="T641" s="328"/>
      <c r="U641" s="329"/>
      <c r="V641" s="328"/>
      <c r="W641" s="325"/>
      <c r="X641" s="339"/>
      <c r="Y641" s="325"/>
      <c r="Z641" s="340"/>
      <c r="AA641" s="331"/>
      <c r="AB641" s="332"/>
      <c r="AC641" s="334"/>
      <c r="AD641" s="333"/>
      <c r="AE641" s="333"/>
      <c r="AF641" s="333"/>
      <c r="AG641" s="333"/>
      <c r="AH641" s="333"/>
      <c r="AI641" s="333"/>
      <c r="AJ641" s="333"/>
      <c r="AK641" s="333"/>
      <c r="AL641" s="333"/>
      <c r="AM641" s="335"/>
      <c r="AN641" s="333"/>
      <c r="AO641" s="335"/>
      <c r="AP641" s="336"/>
      <c r="AQ641" s="337"/>
      <c r="AR641" s="244"/>
      <c r="AS641" s="327"/>
      <c r="AT641" s="328"/>
      <c r="AU641" s="328"/>
      <c r="AV641" s="328"/>
      <c r="AW641" s="328"/>
      <c r="AX641" s="328"/>
      <c r="AY641" s="329"/>
      <c r="AZ641" s="18"/>
      <c r="BA641" s="19"/>
      <c r="BB641" s="33"/>
      <c r="BC641" s="325"/>
      <c r="BD641" s="340"/>
      <c r="BE641" s="331"/>
      <c r="BF641" s="180"/>
      <c r="BH641" s="244"/>
    </row>
    <row r="642" spans="1:60" s="216" customFormat="1" x14ac:dyDescent="0.25">
      <c r="A642" s="338"/>
      <c r="B642" s="325"/>
      <c r="C642" s="328"/>
      <c r="D642" s="328"/>
      <c r="E642" s="328"/>
      <c r="F642" s="329"/>
      <c r="G642" s="328"/>
      <c r="H642" s="336"/>
      <c r="I642" s="332"/>
      <c r="J642" s="334"/>
      <c r="K642" s="218"/>
      <c r="L642" s="325"/>
      <c r="M642" s="326"/>
      <c r="N642" s="334"/>
      <c r="O642" s="338"/>
      <c r="P642" s="327"/>
      <c r="Q642" s="328"/>
      <c r="R642" s="328"/>
      <c r="S642" s="328"/>
      <c r="T642" s="328"/>
      <c r="U642" s="329"/>
      <c r="V642" s="328"/>
      <c r="W642" s="325"/>
      <c r="X642" s="339"/>
      <c r="Y642" s="325"/>
      <c r="Z642" s="340"/>
      <c r="AA642" s="331"/>
      <c r="AB642" s="332"/>
      <c r="AC642" s="334"/>
      <c r="AD642" s="333"/>
      <c r="AE642" s="333"/>
      <c r="AF642" s="333"/>
      <c r="AG642" s="333"/>
      <c r="AH642" s="333"/>
      <c r="AI642" s="333"/>
      <c r="AJ642" s="333"/>
      <c r="AK642" s="333"/>
      <c r="AL642" s="333"/>
      <c r="AM642" s="335"/>
      <c r="AN642" s="333"/>
      <c r="AO642" s="335"/>
      <c r="AP642" s="336"/>
      <c r="AQ642" s="337"/>
      <c r="AR642" s="244"/>
      <c r="AS642" s="327"/>
      <c r="AT642" s="328"/>
      <c r="AU642" s="328"/>
      <c r="AV642" s="328"/>
      <c r="AW642" s="328"/>
      <c r="AX642" s="328"/>
      <c r="AY642" s="329"/>
      <c r="AZ642" s="18"/>
      <c r="BA642" s="19"/>
      <c r="BB642" s="33"/>
      <c r="BC642" s="325"/>
      <c r="BD642" s="340"/>
      <c r="BE642" s="331"/>
      <c r="BF642" s="180"/>
      <c r="BH642" s="244"/>
    </row>
    <row r="643" spans="1:60" s="216" customFormat="1" x14ac:dyDescent="0.25">
      <c r="A643" s="338"/>
      <c r="B643" s="325"/>
      <c r="C643" s="328"/>
      <c r="D643" s="328"/>
      <c r="E643" s="328"/>
      <c r="F643" s="329"/>
      <c r="G643" s="328"/>
      <c r="H643" s="336"/>
      <c r="I643" s="332"/>
      <c r="J643" s="334"/>
      <c r="K643" s="218"/>
      <c r="L643" s="325"/>
      <c r="M643" s="326"/>
      <c r="N643" s="334"/>
      <c r="O643" s="338"/>
      <c r="P643" s="327"/>
      <c r="Q643" s="328"/>
      <c r="R643" s="328"/>
      <c r="S643" s="328"/>
      <c r="T643" s="328"/>
      <c r="U643" s="329"/>
      <c r="V643" s="328"/>
      <c r="W643" s="325"/>
      <c r="X643" s="339"/>
      <c r="Y643" s="325"/>
      <c r="Z643" s="340"/>
      <c r="AA643" s="331"/>
      <c r="AB643" s="332"/>
      <c r="AC643" s="334"/>
      <c r="AD643" s="333"/>
      <c r="AE643" s="333"/>
      <c r="AF643" s="333"/>
      <c r="AG643" s="333"/>
      <c r="AH643" s="333"/>
      <c r="AI643" s="333"/>
      <c r="AJ643" s="333"/>
      <c r="AK643" s="333"/>
      <c r="AL643" s="333"/>
      <c r="AM643" s="335"/>
      <c r="AN643" s="333"/>
      <c r="AO643" s="335"/>
      <c r="AP643" s="336"/>
      <c r="AQ643" s="337"/>
      <c r="AR643" s="244"/>
      <c r="AS643" s="327"/>
      <c r="AT643" s="328"/>
      <c r="AU643" s="328"/>
      <c r="AV643" s="328"/>
      <c r="AW643" s="328"/>
      <c r="AX643" s="328"/>
      <c r="AY643" s="329"/>
      <c r="AZ643" s="18"/>
      <c r="BA643" s="19"/>
      <c r="BB643" s="33"/>
      <c r="BC643" s="325"/>
      <c r="BD643" s="340"/>
      <c r="BE643" s="331"/>
      <c r="BF643" s="180"/>
      <c r="BH643" s="244"/>
    </row>
    <row r="644" spans="1:60" s="216" customFormat="1" x14ac:dyDescent="0.25">
      <c r="A644" s="338"/>
      <c r="B644" s="325"/>
      <c r="C644" s="328"/>
      <c r="D644" s="328"/>
      <c r="E644" s="328"/>
      <c r="F644" s="329"/>
      <c r="G644" s="328"/>
      <c r="H644" s="336"/>
      <c r="I644" s="332"/>
      <c r="J644" s="334"/>
      <c r="K644" s="218"/>
      <c r="L644" s="325"/>
      <c r="M644" s="326"/>
      <c r="N644" s="334"/>
      <c r="O644" s="338"/>
      <c r="P644" s="327"/>
      <c r="Q644" s="328"/>
      <c r="R644" s="328"/>
      <c r="S644" s="328"/>
      <c r="T644" s="328"/>
      <c r="U644" s="329"/>
      <c r="V644" s="328"/>
      <c r="W644" s="325"/>
      <c r="X644" s="339"/>
      <c r="Y644" s="325"/>
      <c r="Z644" s="340"/>
      <c r="AA644" s="331"/>
      <c r="AB644" s="332"/>
      <c r="AC644" s="334"/>
      <c r="AD644" s="333"/>
      <c r="AE644" s="333"/>
      <c r="AF644" s="333"/>
      <c r="AG644" s="333"/>
      <c r="AH644" s="333"/>
      <c r="AI644" s="333"/>
      <c r="AJ644" s="333"/>
      <c r="AK644" s="333"/>
      <c r="AL644" s="333"/>
      <c r="AM644" s="335"/>
      <c r="AN644" s="333"/>
      <c r="AO644" s="335"/>
      <c r="AP644" s="336"/>
      <c r="AQ644" s="337"/>
      <c r="AR644" s="244"/>
      <c r="AS644" s="327"/>
      <c r="AT644" s="328"/>
      <c r="AU644" s="328"/>
      <c r="AV644" s="328"/>
      <c r="AW644" s="328"/>
      <c r="AX644" s="328"/>
      <c r="AY644" s="329"/>
      <c r="AZ644" s="18"/>
      <c r="BA644" s="19"/>
      <c r="BB644" s="33"/>
      <c r="BC644" s="325"/>
      <c r="BD644" s="340"/>
      <c r="BE644" s="331"/>
      <c r="BF644" s="180"/>
      <c r="BH644" s="244"/>
    </row>
    <row r="645" spans="1:60" s="216" customFormat="1" x14ac:dyDescent="0.25">
      <c r="A645" s="338"/>
      <c r="B645" s="325"/>
      <c r="C645" s="328"/>
      <c r="D645" s="328"/>
      <c r="E645" s="328"/>
      <c r="F645" s="329"/>
      <c r="G645" s="328"/>
      <c r="H645" s="336"/>
      <c r="I645" s="332"/>
      <c r="J645" s="334"/>
      <c r="K645" s="218"/>
      <c r="L645" s="325"/>
      <c r="M645" s="326"/>
      <c r="N645" s="334"/>
      <c r="O645" s="338"/>
      <c r="P645" s="327"/>
      <c r="Q645" s="328"/>
      <c r="R645" s="328"/>
      <c r="S645" s="328"/>
      <c r="T645" s="328"/>
      <c r="U645" s="329"/>
      <c r="V645" s="328"/>
      <c r="W645" s="325"/>
      <c r="X645" s="339"/>
      <c r="Y645" s="325"/>
      <c r="Z645" s="340"/>
      <c r="AA645" s="331"/>
      <c r="AB645" s="332"/>
      <c r="AC645" s="334"/>
      <c r="AD645" s="333"/>
      <c r="AE645" s="333"/>
      <c r="AF645" s="333"/>
      <c r="AG645" s="333"/>
      <c r="AH645" s="333"/>
      <c r="AI645" s="333"/>
      <c r="AJ645" s="333"/>
      <c r="AK645" s="333"/>
      <c r="AL645" s="333"/>
      <c r="AM645" s="335"/>
      <c r="AN645" s="333"/>
      <c r="AO645" s="335"/>
      <c r="AP645" s="336"/>
      <c r="AQ645" s="337"/>
      <c r="AR645" s="244"/>
      <c r="AS645" s="327"/>
      <c r="AT645" s="328"/>
      <c r="AU645" s="328"/>
      <c r="AV645" s="328"/>
      <c r="AW645" s="328"/>
      <c r="AX645" s="328"/>
      <c r="AY645" s="329"/>
      <c r="AZ645" s="18"/>
      <c r="BA645" s="19"/>
      <c r="BB645" s="33"/>
      <c r="BC645" s="325"/>
      <c r="BD645" s="340"/>
      <c r="BE645" s="331"/>
      <c r="BF645" s="180"/>
      <c r="BH645" s="244"/>
    </row>
    <row r="646" spans="1:60" s="216" customFormat="1" x14ac:dyDescent="0.25">
      <c r="A646" s="338"/>
      <c r="B646" s="325"/>
      <c r="C646" s="328"/>
      <c r="D646" s="328"/>
      <c r="E646" s="328"/>
      <c r="F646" s="329"/>
      <c r="G646" s="328"/>
      <c r="H646" s="336"/>
      <c r="I646" s="332"/>
      <c r="J646" s="334"/>
      <c r="K646" s="218"/>
      <c r="L646" s="325"/>
      <c r="M646" s="326"/>
      <c r="N646" s="334"/>
      <c r="O646" s="338"/>
      <c r="P646" s="327"/>
      <c r="Q646" s="328"/>
      <c r="R646" s="328"/>
      <c r="S646" s="328"/>
      <c r="T646" s="328"/>
      <c r="U646" s="329"/>
      <c r="V646" s="328"/>
      <c r="W646" s="325"/>
      <c r="X646" s="339"/>
      <c r="Y646" s="325"/>
      <c r="Z646" s="340"/>
      <c r="AA646" s="331"/>
      <c r="AB646" s="332"/>
      <c r="AC646" s="334"/>
      <c r="AD646" s="333"/>
      <c r="AE646" s="333"/>
      <c r="AF646" s="333"/>
      <c r="AG646" s="333"/>
      <c r="AH646" s="333"/>
      <c r="AI646" s="333"/>
      <c r="AJ646" s="333"/>
      <c r="AK646" s="333"/>
      <c r="AL646" s="333"/>
      <c r="AM646" s="335"/>
      <c r="AN646" s="333"/>
      <c r="AO646" s="335"/>
      <c r="AP646" s="336"/>
      <c r="AQ646" s="337"/>
      <c r="AR646" s="244"/>
      <c r="AS646" s="327"/>
      <c r="AT646" s="328"/>
      <c r="AU646" s="328"/>
      <c r="AV646" s="328"/>
      <c r="AW646" s="328"/>
      <c r="AX646" s="328"/>
      <c r="AY646" s="329"/>
      <c r="AZ646" s="18"/>
      <c r="BA646" s="19"/>
      <c r="BB646" s="33"/>
      <c r="BC646" s="325"/>
      <c r="BD646" s="340"/>
      <c r="BE646" s="331"/>
      <c r="BF646" s="180"/>
      <c r="BH646" s="244"/>
    </row>
    <row r="647" spans="1:60" s="216" customFormat="1" x14ac:dyDescent="0.25">
      <c r="A647" s="338"/>
      <c r="B647" s="325"/>
      <c r="C647" s="328"/>
      <c r="D647" s="328"/>
      <c r="E647" s="328"/>
      <c r="F647" s="329"/>
      <c r="G647" s="328"/>
      <c r="H647" s="336"/>
      <c r="I647" s="332"/>
      <c r="J647" s="334"/>
      <c r="K647" s="218"/>
      <c r="L647" s="325"/>
      <c r="M647" s="326"/>
      <c r="N647" s="334"/>
      <c r="O647" s="338"/>
      <c r="P647" s="327"/>
      <c r="Q647" s="328"/>
      <c r="R647" s="328"/>
      <c r="S647" s="328"/>
      <c r="T647" s="328"/>
      <c r="U647" s="329"/>
      <c r="V647" s="328"/>
      <c r="W647" s="325"/>
      <c r="X647" s="339"/>
      <c r="Y647" s="325"/>
      <c r="Z647" s="340"/>
      <c r="AA647" s="331"/>
      <c r="AB647" s="332"/>
      <c r="AC647" s="334"/>
      <c r="AD647" s="333"/>
      <c r="AE647" s="333"/>
      <c r="AF647" s="333"/>
      <c r="AG647" s="333"/>
      <c r="AH647" s="333"/>
      <c r="AI647" s="333"/>
      <c r="AJ647" s="333"/>
      <c r="AK647" s="333"/>
      <c r="AL647" s="333"/>
      <c r="AM647" s="335"/>
      <c r="AN647" s="333"/>
      <c r="AO647" s="335"/>
      <c r="AP647" s="336"/>
      <c r="AQ647" s="337"/>
      <c r="AR647" s="244"/>
      <c r="AS647" s="327"/>
      <c r="AT647" s="328"/>
      <c r="AU647" s="328"/>
      <c r="AV647" s="328"/>
      <c r="AW647" s="328"/>
      <c r="AX647" s="328"/>
      <c r="AY647" s="329"/>
      <c r="AZ647" s="18"/>
      <c r="BA647" s="19"/>
      <c r="BB647" s="33"/>
      <c r="BC647" s="325"/>
      <c r="BD647" s="340"/>
      <c r="BE647" s="331"/>
      <c r="BF647" s="180"/>
      <c r="BH647" s="244"/>
    </row>
    <row r="648" spans="1:60" s="216" customFormat="1" x14ac:dyDescent="0.25">
      <c r="A648" s="338"/>
      <c r="B648" s="325"/>
      <c r="C648" s="328"/>
      <c r="D648" s="328"/>
      <c r="E648" s="328"/>
      <c r="F648" s="329"/>
      <c r="G648" s="328"/>
      <c r="H648" s="336"/>
      <c r="I648" s="332"/>
      <c r="J648" s="334"/>
      <c r="K648" s="218"/>
      <c r="L648" s="325"/>
      <c r="M648" s="326"/>
      <c r="N648" s="334"/>
      <c r="O648" s="338"/>
      <c r="P648" s="327"/>
      <c r="Q648" s="328"/>
      <c r="R648" s="328"/>
      <c r="S648" s="328"/>
      <c r="T648" s="328"/>
      <c r="U648" s="329"/>
      <c r="V648" s="328"/>
      <c r="W648" s="325"/>
      <c r="X648" s="339"/>
      <c r="Y648" s="325"/>
      <c r="Z648" s="340"/>
      <c r="AA648" s="331"/>
      <c r="AB648" s="332"/>
      <c r="AC648" s="334"/>
      <c r="AD648" s="333"/>
      <c r="AE648" s="333"/>
      <c r="AF648" s="333"/>
      <c r="AG648" s="333"/>
      <c r="AH648" s="333"/>
      <c r="AI648" s="333"/>
      <c r="AJ648" s="333"/>
      <c r="AK648" s="333"/>
      <c r="AL648" s="333"/>
      <c r="AM648" s="335"/>
      <c r="AN648" s="333"/>
      <c r="AO648" s="335"/>
      <c r="AP648" s="336"/>
      <c r="AQ648" s="337"/>
      <c r="AR648" s="244"/>
      <c r="AS648" s="327"/>
      <c r="AT648" s="328"/>
      <c r="AU648" s="328"/>
      <c r="AV648" s="328"/>
      <c r="AW648" s="328"/>
      <c r="AX648" s="328"/>
      <c r="AY648" s="329"/>
      <c r="AZ648" s="18"/>
      <c r="BA648" s="19"/>
      <c r="BB648" s="33"/>
      <c r="BC648" s="325"/>
      <c r="BD648" s="340"/>
      <c r="BE648" s="331"/>
      <c r="BF648" s="180"/>
      <c r="BH648" s="244"/>
    </row>
    <row r="649" spans="1:60" s="216" customFormat="1" x14ac:dyDescent="0.25">
      <c r="A649" s="338"/>
      <c r="B649" s="325"/>
      <c r="C649" s="328"/>
      <c r="D649" s="328"/>
      <c r="E649" s="328"/>
      <c r="F649" s="329"/>
      <c r="G649" s="328"/>
      <c r="H649" s="336"/>
      <c r="I649" s="332"/>
      <c r="J649" s="334"/>
      <c r="K649" s="218"/>
      <c r="L649" s="325"/>
      <c r="M649" s="326"/>
      <c r="N649" s="334"/>
      <c r="O649" s="338"/>
      <c r="P649" s="327"/>
      <c r="Q649" s="328"/>
      <c r="R649" s="328"/>
      <c r="S649" s="328"/>
      <c r="T649" s="328"/>
      <c r="U649" s="329"/>
      <c r="V649" s="328"/>
      <c r="W649" s="325"/>
      <c r="X649" s="339"/>
      <c r="Y649" s="325"/>
      <c r="Z649" s="340"/>
      <c r="AA649" s="331"/>
      <c r="AB649" s="332"/>
      <c r="AC649" s="334"/>
      <c r="AD649" s="333"/>
      <c r="AE649" s="333"/>
      <c r="AF649" s="333"/>
      <c r="AG649" s="333"/>
      <c r="AH649" s="333"/>
      <c r="AI649" s="333"/>
      <c r="AJ649" s="333"/>
      <c r="AK649" s="333"/>
      <c r="AL649" s="333"/>
      <c r="AM649" s="335"/>
      <c r="AN649" s="333"/>
      <c r="AO649" s="335"/>
      <c r="AP649" s="336"/>
      <c r="AQ649" s="337"/>
      <c r="AR649" s="244"/>
      <c r="AS649" s="327"/>
      <c r="AT649" s="328"/>
      <c r="AU649" s="328"/>
      <c r="AV649" s="328"/>
      <c r="AW649" s="328"/>
      <c r="AX649" s="328"/>
      <c r="AY649" s="329"/>
      <c r="AZ649" s="18"/>
      <c r="BA649" s="19"/>
      <c r="BB649" s="33"/>
      <c r="BC649" s="325"/>
      <c r="BD649" s="340"/>
      <c r="BE649" s="331"/>
      <c r="BF649" s="180"/>
      <c r="BH649" s="244"/>
    </row>
    <row r="650" spans="1:60" s="216" customFormat="1" x14ac:dyDescent="0.25">
      <c r="A650" s="338"/>
      <c r="B650" s="325"/>
      <c r="C650" s="328"/>
      <c r="D650" s="328"/>
      <c r="E650" s="328"/>
      <c r="F650" s="329"/>
      <c r="G650" s="328"/>
      <c r="H650" s="336"/>
      <c r="I650" s="332"/>
      <c r="J650" s="334"/>
      <c r="K650" s="218"/>
      <c r="L650" s="325"/>
      <c r="M650" s="326"/>
      <c r="N650" s="334"/>
      <c r="O650" s="338"/>
      <c r="P650" s="327"/>
      <c r="Q650" s="328"/>
      <c r="R650" s="328"/>
      <c r="S650" s="328"/>
      <c r="T650" s="328"/>
      <c r="U650" s="329"/>
      <c r="V650" s="328"/>
      <c r="W650" s="325"/>
      <c r="X650" s="339"/>
      <c r="Y650" s="325"/>
      <c r="Z650" s="340"/>
      <c r="AA650" s="331"/>
      <c r="AB650" s="332"/>
      <c r="AC650" s="334"/>
      <c r="AD650" s="333"/>
      <c r="AE650" s="333"/>
      <c r="AF650" s="333"/>
      <c r="AG650" s="333"/>
      <c r="AH650" s="333"/>
      <c r="AI650" s="333"/>
      <c r="AJ650" s="333"/>
      <c r="AK650" s="333"/>
      <c r="AL650" s="333"/>
      <c r="AM650" s="335"/>
      <c r="AN650" s="333"/>
      <c r="AO650" s="335"/>
      <c r="AP650" s="336"/>
      <c r="AQ650" s="337"/>
      <c r="AR650" s="244"/>
      <c r="AS650" s="327"/>
      <c r="AT650" s="328"/>
      <c r="AU650" s="328"/>
      <c r="AV650" s="328"/>
      <c r="AW650" s="328"/>
      <c r="AX650" s="328"/>
      <c r="AY650" s="329"/>
      <c r="AZ650" s="18"/>
      <c r="BA650" s="19"/>
      <c r="BB650" s="33"/>
      <c r="BC650" s="325"/>
      <c r="BD650" s="340"/>
      <c r="BE650" s="331"/>
      <c r="BF650" s="180"/>
      <c r="BH650" s="244"/>
    </row>
    <row r="651" spans="1:60" s="216" customFormat="1" x14ac:dyDescent="0.25">
      <c r="A651" s="338"/>
      <c r="B651" s="325"/>
      <c r="C651" s="328"/>
      <c r="D651" s="328"/>
      <c r="E651" s="328"/>
      <c r="F651" s="329"/>
      <c r="G651" s="328"/>
      <c r="H651" s="336"/>
      <c r="I651" s="332"/>
      <c r="J651" s="334"/>
      <c r="K651" s="218"/>
      <c r="L651" s="325"/>
      <c r="M651" s="326"/>
      <c r="N651" s="334"/>
      <c r="O651" s="338"/>
      <c r="P651" s="327"/>
      <c r="Q651" s="328"/>
      <c r="R651" s="328"/>
      <c r="S651" s="328"/>
      <c r="T651" s="328"/>
      <c r="U651" s="329"/>
      <c r="V651" s="328"/>
      <c r="W651" s="325"/>
      <c r="X651" s="339"/>
      <c r="Y651" s="325"/>
      <c r="Z651" s="340"/>
      <c r="AA651" s="331"/>
      <c r="AB651" s="332"/>
      <c r="AC651" s="334"/>
      <c r="AD651" s="333"/>
      <c r="AE651" s="333"/>
      <c r="AF651" s="333"/>
      <c r="AG651" s="333"/>
      <c r="AH651" s="333"/>
      <c r="AI651" s="333"/>
      <c r="AJ651" s="333"/>
      <c r="AK651" s="333"/>
      <c r="AL651" s="333"/>
      <c r="AM651" s="335"/>
      <c r="AN651" s="333"/>
      <c r="AO651" s="335"/>
      <c r="AP651" s="336"/>
      <c r="AQ651" s="337"/>
      <c r="AR651" s="244"/>
      <c r="AS651" s="327"/>
      <c r="AT651" s="328"/>
      <c r="AU651" s="328"/>
      <c r="AV651" s="328"/>
      <c r="AW651" s="328"/>
      <c r="AX651" s="328"/>
      <c r="AY651" s="329"/>
      <c r="AZ651" s="18"/>
      <c r="BA651" s="19"/>
      <c r="BB651" s="33"/>
      <c r="BC651" s="325"/>
      <c r="BD651" s="340"/>
      <c r="BE651" s="331"/>
      <c r="BF651" s="180"/>
      <c r="BH651" s="244"/>
    </row>
    <row r="652" spans="1:60" s="216" customFormat="1" x14ac:dyDescent="0.25">
      <c r="A652" s="338"/>
      <c r="B652" s="325"/>
      <c r="C652" s="328"/>
      <c r="D652" s="328"/>
      <c r="E652" s="328"/>
      <c r="F652" s="329"/>
      <c r="G652" s="328"/>
      <c r="H652" s="336"/>
      <c r="I652" s="332"/>
      <c r="J652" s="334"/>
      <c r="K652" s="218"/>
      <c r="L652" s="325"/>
      <c r="M652" s="326"/>
      <c r="N652" s="334"/>
      <c r="O652" s="338"/>
      <c r="P652" s="327"/>
      <c r="Q652" s="328"/>
      <c r="R652" s="328"/>
      <c r="S652" s="328"/>
      <c r="T652" s="328"/>
      <c r="U652" s="329"/>
      <c r="V652" s="328"/>
      <c r="W652" s="325"/>
      <c r="X652" s="339"/>
      <c r="Y652" s="325"/>
      <c r="Z652" s="340"/>
      <c r="AA652" s="331"/>
      <c r="AB652" s="332"/>
      <c r="AC652" s="334"/>
      <c r="AD652" s="333"/>
      <c r="AE652" s="333"/>
      <c r="AF652" s="333"/>
      <c r="AG652" s="333"/>
      <c r="AH652" s="333"/>
      <c r="AI652" s="333"/>
      <c r="AJ652" s="333"/>
      <c r="AK652" s="333"/>
      <c r="AL652" s="333"/>
      <c r="AM652" s="335"/>
      <c r="AN652" s="333"/>
      <c r="AO652" s="335"/>
      <c r="AP652" s="336"/>
      <c r="AQ652" s="337"/>
      <c r="AR652" s="244"/>
      <c r="AS652" s="327"/>
      <c r="AT652" s="328"/>
      <c r="AU652" s="328"/>
      <c r="AV652" s="328"/>
      <c r="AW652" s="328"/>
      <c r="AX652" s="328"/>
      <c r="AY652" s="329"/>
      <c r="AZ652" s="18"/>
      <c r="BA652" s="19"/>
      <c r="BB652" s="33"/>
      <c r="BC652" s="325"/>
      <c r="BD652" s="340"/>
      <c r="BE652" s="331"/>
      <c r="BF652" s="180"/>
      <c r="BH652" s="244"/>
    </row>
    <row r="653" spans="1:60" s="216" customFormat="1" x14ac:dyDescent="0.25">
      <c r="A653" s="338"/>
      <c r="B653" s="325"/>
      <c r="C653" s="328"/>
      <c r="D653" s="328"/>
      <c r="E653" s="328"/>
      <c r="F653" s="329"/>
      <c r="G653" s="328"/>
      <c r="H653" s="336"/>
      <c r="I653" s="332"/>
      <c r="J653" s="334"/>
      <c r="K653" s="218"/>
      <c r="L653" s="325"/>
      <c r="M653" s="326"/>
      <c r="N653" s="334"/>
      <c r="O653" s="338"/>
      <c r="P653" s="327"/>
      <c r="Q653" s="328"/>
      <c r="R653" s="328"/>
      <c r="S653" s="328"/>
      <c r="T653" s="328"/>
      <c r="U653" s="329"/>
      <c r="V653" s="328"/>
      <c r="W653" s="325"/>
      <c r="X653" s="339"/>
      <c r="Y653" s="325"/>
      <c r="Z653" s="340"/>
      <c r="AA653" s="331"/>
      <c r="AB653" s="332"/>
      <c r="AC653" s="334"/>
      <c r="AD653" s="333"/>
      <c r="AE653" s="333"/>
      <c r="AF653" s="333"/>
      <c r="AG653" s="333"/>
      <c r="AH653" s="333"/>
      <c r="AI653" s="333"/>
      <c r="AJ653" s="333"/>
      <c r="AK653" s="333"/>
      <c r="AL653" s="333"/>
      <c r="AM653" s="335"/>
      <c r="AN653" s="333"/>
      <c r="AO653" s="335"/>
      <c r="AP653" s="336"/>
      <c r="AQ653" s="337"/>
      <c r="AR653" s="244"/>
      <c r="AS653" s="327"/>
      <c r="AT653" s="328"/>
      <c r="AU653" s="328"/>
      <c r="AV653" s="328"/>
      <c r="AW653" s="328"/>
      <c r="AX653" s="328"/>
      <c r="AY653" s="329"/>
      <c r="AZ653" s="18"/>
      <c r="BA653" s="19"/>
      <c r="BB653" s="33"/>
      <c r="BC653" s="325"/>
      <c r="BD653" s="340"/>
      <c r="BE653" s="331"/>
      <c r="BF653" s="180"/>
      <c r="BH653" s="244"/>
    </row>
    <row r="654" spans="1:60" s="216" customFormat="1" x14ac:dyDescent="0.25">
      <c r="A654" s="338"/>
      <c r="B654" s="325"/>
      <c r="C654" s="328"/>
      <c r="D654" s="328"/>
      <c r="E654" s="328"/>
      <c r="F654" s="329"/>
      <c r="G654" s="328"/>
      <c r="H654" s="336"/>
      <c r="I654" s="332"/>
      <c r="J654" s="334"/>
      <c r="K654" s="218"/>
      <c r="L654" s="325"/>
      <c r="M654" s="326"/>
      <c r="N654" s="334"/>
      <c r="O654" s="338"/>
      <c r="P654" s="327"/>
      <c r="Q654" s="328"/>
      <c r="R654" s="328"/>
      <c r="S654" s="328"/>
      <c r="T654" s="328"/>
      <c r="U654" s="329"/>
      <c r="V654" s="328"/>
      <c r="W654" s="325"/>
      <c r="X654" s="339"/>
      <c r="Y654" s="325"/>
      <c r="Z654" s="340"/>
      <c r="AA654" s="331"/>
      <c r="AB654" s="332"/>
      <c r="AC654" s="334"/>
      <c r="AD654" s="333"/>
      <c r="AE654" s="333"/>
      <c r="AF654" s="333"/>
      <c r="AG654" s="333"/>
      <c r="AH654" s="333"/>
      <c r="AI654" s="333"/>
      <c r="AJ654" s="333"/>
      <c r="AK654" s="333"/>
      <c r="AL654" s="333"/>
      <c r="AM654" s="335"/>
      <c r="AN654" s="333"/>
      <c r="AO654" s="335"/>
      <c r="AP654" s="336"/>
      <c r="AQ654" s="337"/>
      <c r="AR654" s="244"/>
      <c r="AS654" s="327"/>
      <c r="AT654" s="328"/>
      <c r="AU654" s="328"/>
      <c r="AV654" s="328"/>
      <c r="AW654" s="328"/>
      <c r="AX654" s="328"/>
      <c r="AY654" s="329"/>
      <c r="AZ654" s="18"/>
      <c r="BA654" s="19"/>
      <c r="BB654" s="33"/>
      <c r="BC654" s="325"/>
      <c r="BD654" s="340"/>
      <c r="BE654" s="331"/>
      <c r="BF654" s="180"/>
      <c r="BH654" s="244"/>
    </row>
    <row r="655" spans="1:60" s="216" customFormat="1" x14ac:dyDescent="0.25">
      <c r="A655" s="338"/>
      <c r="B655" s="325"/>
      <c r="C655" s="328"/>
      <c r="D655" s="328"/>
      <c r="E655" s="328"/>
      <c r="F655" s="329"/>
      <c r="G655" s="328"/>
      <c r="H655" s="336"/>
      <c r="I655" s="332"/>
      <c r="J655" s="334"/>
      <c r="K655" s="218"/>
      <c r="L655" s="325"/>
      <c r="M655" s="326"/>
      <c r="N655" s="334"/>
      <c r="O655" s="338"/>
      <c r="P655" s="327"/>
      <c r="Q655" s="328"/>
      <c r="R655" s="328"/>
      <c r="S655" s="328"/>
      <c r="T655" s="328"/>
      <c r="U655" s="329"/>
      <c r="V655" s="328"/>
      <c r="W655" s="325"/>
      <c r="X655" s="339"/>
      <c r="Y655" s="325"/>
      <c r="Z655" s="340"/>
      <c r="AA655" s="331"/>
      <c r="AB655" s="332"/>
      <c r="AC655" s="334"/>
      <c r="AD655" s="333"/>
      <c r="AE655" s="333"/>
      <c r="AF655" s="333"/>
      <c r="AG655" s="333"/>
      <c r="AH655" s="333"/>
      <c r="AI655" s="333"/>
      <c r="AJ655" s="333"/>
      <c r="AK655" s="333"/>
      <c r="AL655" s="333"/>
      <c r="AM655" s="335"/>
      <c r="AN655" s="333"/>
      <c r="AO655" s="335"/>
      <c r="AP655" s="336"/>
      <c r="AQ655" s="337"/>
      <c r="AR655" s="244"/>
      <c r="AS655" s="327"/>
      <c r="AT655" s="328"/>
      <c r="AU655" s="328"/>
      <c r="AV655" s="328"/>
      <c r="AW655" s="328"/>
      <c r="AX655" s="328"/>
      <c r="AY655" s="329"/>
      <c r="AZ655" s="18"/>
      <c r="BA655" s="19"/>
      <c r="BB655" s="33"/>
      <c r="BC655" s="325"/>
      <c r="BD655" s="340"/>
      <c r="BE655" s="331"/>
      <c r="BF655" s="180"/>
      <c r="BH655" s="244"/>
    </row>
    <row r="656" spans="1:60" s="216" customFormat="1" x14ac:dyDescent="0.25">
      <c r="A656" s="338"/>
      <c r="B656" s="325"/>
      <c r="C656" s="328"/>
      <c r="D656" s="328"/>
      <c r="E656" s="328"/>
      <c r="F656" s="329"/>
      <c r="G656" s="328"/>
      <c r="H656" s="336"/>
      <c r="I656" s="332"/>
      <c r="J656" s="334"/>
      <c r="K656" s="218"/>
      <c r="L656" s="325"/>
      <c r="M656" s="326"/>
      <c r="N656" s="334"/>
      <c r="O656" s="338"/>
      <c r="P656" s="327"/>
      <c r="Q656" s="328"/>
      <c r="R656" s="328"/>
      <c r="S656" s="328"/>
      <c r="T656" s="328"/>
      <c r="U656" s="329"/>
      <c r="V656" s="328"/>
      <c r="W656" s="325"/>
      <c r="X656" s="339"/>
      <c r="Y656" s="325"/>
      <c r="Z656" s="340"/>
      <c r="AA656" s="331"/>
      <c r="AB656" s="332"/>
      <c r="AC656" s="334"/>
      <c r="AD656" s="333"/>
      <c r="AE656" s="333"/>
      <c r="AF656" s="333"/>
      <c r="AG656" s="333"/>
      <c r="AH656" s="333"/>
      <c r="AI656" s="333"/>
      <c r="AJ656" s="333"/>
      <c r="AK656" s="333"/>
      <c r="AL656" s="333"/>
      <c r="AM656" s="335"/>
      <c r="AN656" s="333"/>
      <c r="AO656" s="335"/>
      <c r="AP656" s="336"/>
      <c r="AQ656" s="337"/>
      <c r="AR656" s="244"/>
      <c r="AS656" s="327"/>
      <c r="AT656" s="328"/>
      <c r="AU656" s="328"/>
      <c r="AV656" s="328"/>
      <c r="AW656" s="328"/>
      <c r="AX656" s="328"/>
      <c r="AY656" s="329"/>
      <c r="AZ656" s="18"/>
      <c r="BA656" s="19"/>
      <c r="BB656" s="33"/>
      <c r="BC656" s="325"/>
      <c r="BD656" s="340"/>
      <c r="BE656" s="331"/>
      <c r="BF656" s="180"/>
      <c r="BH656" s="244"/>
    </row>
    <row r="657" spans="1:60" s="216" customFormat="1" x14ac:dyDescent="0.25">
      <c r="A657" s="338"/>
      <c r="B657" s="325"/>
      <c r="C657" s="328"/>
      <c r="D657" s="328"/>
      <c r="E657" s="328"/>
      <c r="F657" s="329"/>
      <c r="G657" s="328"/>
      <c r="H657" s="336"/>
      <c r="I657" s="332"/>
      <c r="J657" s="334"/>
      <c r="K657" s="218"/>
      <c r="L657" s="325"/>
      <c r="M657" s="326"/>
      <c r="N657" s="334"/>
      <c r="O657" s="338"/>
      <c r="P657" s="327"/>
      <c r="Q657" s="328"/>
      <c r="R657" s="328"/>
      <c r="S657" s="328"/>
      <c r="T657" s="328"/>
      <c r="U657" s="329"/>
      <c r="V657" s="328"/>
      <c r="W657" s="325"/>
      <c r="X657" s="339"/>
      <c r="Y657" s="325"/>
      <c r="Z657" s="340"/>
      <c r="AA657" s="331"/>
      <c r="AB657" s="332"/>
      <c r="AC657" s="334"/>
      <c r="AD657" s="333"/>
      <c r="AE657" s="333"/>
      <c r="AF657" s="333"/>
      <c r="AG657" s="333"/>
      <c r="AH657" s="333"/>
      <c r="AI657" s="333"/>
      <c r="AJ657" s="333"/>
      <c r="AK657" s="333"/>
      <c r="AL657" s="333"/>
      <c r="AM657" s="335"/>
      <c r="AN657" s="333"/>
      <c r="AO657" s="335"/>
      <c r="AP657" s="336"/>
      <c r="AQ657" s="337"/>
      <c r="AR657" s="244"/>
      <c r="AS657" s="327"/>
      <c r="AT657" s="328"/>
      <c r="AU657" s="328"/>
      <c r="AV657" s="328"/>
      <c r="AW657" s="328"/>
      <c r="AX657" s="328"/>
      <c r="AY657" s="329"/>
      <c r="AZ657" s="18"/>
      <c r="BA657" s="19"/>
      <c r="BB657" s="33"/>
      <c r="BC657" s="325"/>
      <c r="BD657" s="340"/>
      <c r="BE657" s="331"/>
      <c r="BF657" s="180"/>
      <c r="BH657" s="244"/>
    </row>
    <row r="658" spans="1:60" s="216" customFormat="1" x14ac:dyDescent="0.25">
      <c r="A658" s="338"/>
      <c r="B658" s="325"/>
      <c r="C658" s="328"/>
      <c r="D658" s="328"/>
      <c r="E658" s="328"/>
      <c r="F658" s="329"/>
      <c r="G658" s="328"/>
      <c r="H658" s="336"/>
      <c r="I658" s="332"/>
      <c r="J658" s="334"/>
      <c r="K658" s="218"/>
      <c r="L658" s="325"/>
      <c r="M658" s="326"/>
      <c r="N658" s="334"/>
      <c r="O658" s="338"/>
      <c r="P658" s="327"/>
      <c r="Q658" s="328"/>
      <c r="R658" s="328"/>
      <c r="S658" s="328"/>
      <c r="T658" s="328"/>
      <c r="U658" s="329"/>
      <c r="V658" s="328"/>
      <c r="W658" s="325"/>
      <c r="X658" s="339"/>
      <c r="Y658" s="325"/>
      <c r="Z658" s="340"/>
      <c r="AA658" s="331"/>
      <c r="AB658" s="332"/>
      <c r="AC658" s="334"/>
      <c r="AD658" s="333"/>
      <c r="AE658" s="333"/>
      <c r="AF658" s="333"/>
      <c r="AG658" s="333"/>
      <c r="AH658" s="333"/>
      <c r="AI658" s="333"/>
      <c r="AJ658" s="333"/>
      <c r="AK658" s="333"/>
      <c r="AL658" s="333"/>
      <c r="AM658" s="335"/>
      <c r="AN658" s="333"/>
      <c r="AO658" s="335"/>
      <c r="AP658" s="336"/>
      <c r="AQ658" s="337"/>
      <c r="AR658" s="244"/>
      <c r="AS658" s="327"/>
      <c r="AT658" s="328"/>
      <c r="AU658" s="328"/>
      <c r="AV658" s="328"/>
      <c r="AW658" s="328"/>
      <c r="AX658" s="328"/>
      <c r="AY658" s="329"/>
      <c r="AZ658" s="18"/>
      <c r="BA658" s="19"/>
      <c r="BB658" s="33"/>
      <c r="BC658" s="325"/>
      <c r="BD658" s="340"/>
      <c r="BE658" s="331"/>
      <c r="BF658" s="180"/>
      <c r="BH658" s="244"/>
    </row>
    <row r="659" spans="1:60" s="216" customFormat="1" x14ac:dyDescent="0.25">
      <c r="A659" s="338"/>
      <c r="B659" s="325"/>
      <c r="C659" s="328"/>
      <c r="D659" s="328"/>
      <c r="E659" s="328"/>
      <c r="F659" s="329"/>
      <c r="G659" s="328"/>
      <c r="H659" s="336"/>
      <c r="I659" s="332"/>
      <c r="J659" s="334"/>
      <c r="K659" s="218"/>
      <c r="L659" s="325"/>
      <c r="M659" s="326"/>
      <c r="N659" s="334"/>
      <c r="O659" s="338"/>
      <c r="P659" s="327"/>
      <c r="Q659" s="328"/>
      <c r="R659" s="328"/>
      <c r="S659" s="328"/>
      <c r="T659" s="328"/>
      <c r="U659" s="329"/>
      <c r="V659" s="328"/>
      <c r="W659" s="325"/>
      <c r="X659" s="339"/>
      <c r="Y659" s="325"/>
      <c r="Z659" s="340"/>
      <c r="AA659" s="331"/>
      <c r="AB659" s="332"/>
      <c r="AC659" s="334"/>
      <c r="AD659" s="333"/>
      <c r="AE659" s="333"/>
      <c r="AF659" s="333"/>
      <c r="AG659" s="333"/>
      <c r="AH659" s="333"/>
      <c r="AI659" s="333"/>
      <c r="AJ659" s="333"/>
      <c r="AK659" s="333"/>
      <c r="AL659" s="333"/>
      <c r="AM659" s="335"/>
      <c r="AN659" s="333"/>
      <c r="AO659" s="335"/>
      <c r="AP659" s="336"/>
      <c r="AQ659" s="337"/>
      <c r="AR659" s="244"/>
      <c r="AS659" s="327"/>
      <c r="AT659" s="328"/>
      <c r="AU659" s="328"/>
      <c r="AV659" s="328"/>
      <c r="AW659" s="328"/>
      <c r="AX659" s="328"/>
      <c r="AY659" s="329"/>
      <c r="AZ659" s="18"/>
      <c r="BA659" s="19"/>
      <c r="BB659" s="33"/>
      <c r="BC659" s="325"/>
      <c r="BD659" s="340"/>
      <c r="BE659" s="331"/>
      <c r="BF659" s="180"/>
      <c r="BH659" s="244"/>
    </row>
    <row r="660" spans="1:60" s="216" customFormat="1" x14ac:dyDescent="0.25">
      <c r="A660" s="338"/>
      <c r="B660" s="325"/>
      <c r="C660" s="328"/>
      <c r="D660" s="328"/>
      <c r="E660" s="328"/>
      <c r="F660" s="329"/>
      <c r="G660" s="328"/>
      <c r="H660" s="336"/>
      <c r="I660" s="332"/>
      <c r="J660" s="334"/>
      <c r="K660" s="218"/>
      <c r="L660" s="325"/>
      <c r="M660" s="326"/>
      <c r="N660" s="334"/>
      <c r="O660" s="338"/>
      <c r="P660" s="327"/>
      <c r="Q660" s="328"/>
      <c r="R660" s="328"/>
      <c r="S660" s="328"/>
      <c r="T660" s="328"/>
      <c r="U660" s="329"/>
      <c r="V660" s="328"/>
      <c r="W660" s="325"/>
      <c r="X660" s="339"/>
      <c r="Y660" s="325"/>
      <c r="Z660" s="340"/>
      <c r="AA660" s="331"/>
      <c r="AB660" s="332"/>
      <c r="AC660" s="334"/>
      <c r="AD660" s="333"/>
      <c r="AE660" s="333"/>
      <c r="AF660" s="333"/>
      <c r="AG660" s="333"/>
      <c r="AH660" s="333"/>
      <c r="AI660" s="333"/>
      <c r="AJ660" s="333"/>
      <c r="AK660" s="333"/>
      <c r="AL660" s="333"/>
      <c r="AM660" s="335"/>
      <c r="AN660" s="333"/>
      <c r="AO660" s="335"/>
      <c r="AP660" s="336"/>
      <c r="AQ660" s="337"/>
      <c r="AR660" s="244"/>
      <c r="AS660" s="327"/>
      <c r="AT660" s="328"/>
      <c r="AU660" s="328"/>
      <c r="AV660" s="328"/>
      <c r="AW660" s="328"/>
      <c r="AX660" s="328"/>
      <c r="AY660" s="329"/>
      <c r="AZ660" s="18"/>
      <c r="BA660" s="19"/>
      <c r="BB660" s="33"/>
      <c r="BC660" s="325"/>
      <c r="BD660" s="340"/>
      <c r="BE660" s="331"/>
      <c r="BF660" s="180"/>
      <c r="BH660" s="244"/>
    </row>
    <row r="661" spans="1:60" s="216" customFormat="1" x14ac:dyDescent="0.25">
      <c r="A661" s="338"/>
      <c r="B661" s="325"/>
      <c r="C661" s="328"/>
      <c r="D661" s="328"/>
      <c r="E661" s="328"/>
      <c r="F661" s="329"/>
      <c r="G661" s="328"/>
      <c r="H661" s="336"/>
      <c r="I661" s="332"/>
      <c r="J661" s="334"/>
      <c r="K661" s="218"/>
      <c r="L661" s="325"/>
      <c r="M661" s="326"/>
      <c r="N661" s="334"/>
      <c r="O661" s="338"/>
      <c r="P661" s="327"/>
      <c r="Q661" s="328"/>
      <c r="R661" s="328"/>
      <c r="S661" s="328"/>
      <c r="T661" s="328"/>
      <c r="U661" s="329"/>
      <c r="V661" s="328"/>
      <c r="W661" s="325"/>
      <c r="X661" s="339"/>
      <c r="Y661" s="325"/>
      <c r="Z661" s="340"/>
      <c r="AA661" s="331"/>
      <c r="AB661" s="332"/>
      <c r="AC661" s="334"/>
      <c r="AD661" s="333"/>
      <c r="AE661" s="333"/>
      <c r="AF661" s="333"/>
      <c r="AG661" s="333"/>
      <c r="AH661" s="333"/>
      <c r="AI661" s="333"/>
      <c r="AJ661" s="333"/>
      <c r="AK661" s="333"/>
      <c r="AL661" s="333"/>
      <c r="AM661" s="335"/>
      <c r="AN661" s="333"/>
      <c r="AO661" s="335"/>
      <c r="AP661" s="336"/>
      <c r="AQ661" s="337"/>
      <c r="AR661" s="244"/>
      <c r="AS661" s="327"/>
      <c r="AT661" s="328"/>
      <c r="AU661" s="328"/>
      <c r="AV661" s="328"/>
      <c r="AW661" s="328"/>
      <c r="AX661" s="328"/>
      <c r="AY661" s="329"/>
      <c r="AZ661" s="18"/>
      <c r="BA661" s="19"/>
      <c r="BB661" s="33"/>
      <c r="BC661" s="325"/>
      <c r="BD661" s="340"/>
      <c r="BE661" s="331"/>
      <c r="BF661" s="180"/>
      <c r="BH661" s="244"/>
    </row>
    <row r="662" spans="1:60" s="216" customFormat="1" x14ac:dyDescent="0.25">
      <c r="A662" s="338"/>
      <c r="B662" s="325"/>
      <c r="C662" s="328"/>
      <c r="D662" s="328"/>
      <c r="E662" s="328"/>
      <c r="F662" s="329"/>
      <c r="G662" s="328"/>
      <c r="H662" s="336"/>
      <c r="I662" s="332"/>
      <c r="J662" s="334"/>
      <c r="K662" s="218"/>
      <c r="L662" s="325"/>
      <c r="M662" s="326"/>
      <c r="N662" s="334"/>
      <c r="O662" s="338"/>
      <c r="P662" s="327"/>
      <c r="Q662" s="328"/>
      <c r="R662" s="328"/>
      <c r="S662" s="328"/>
      <c r="T662" s="328"/>
      <c r="U662" s="329"/>
      <c r="V662" s="328"/>
      <c r="W662" s="325"/>
      <c r="X662" s="339"/>
      <c r="Y662" s="325"/>
      <c r="Z662" s="340"/>
      <c r="AA662" s="331"/>
      <c r="AB662" s="332"/>
      <c r="AC662" s="334"/>
      <c r="AD662" s="333"/>
      <c r="AE662" s="333"/>
      <c r="AF662" s="333"/>
      <c r="AG662" s="333"/>
      <c r="AH662" s="333"/>
      <c r="AI662" s="333"/>
      <c r="AJ662" s="333"/>
      <c r="AK662" s="333"/>
      <c r="AL662" s="333"/>
      <c r="AM662" s="335"/>
      <c r="AN662" s="333"/>
      <c r="AO662" s="335"/>
      <c r="AP662" s="336"/>
      <c r="AQ662" s="337"/>
      <c r="AR662" s="244"/>
      <c r="AS662" s="327"/>
      <c r="AT662" s="328"/>
      <c r="AU662" s="328"/>
      <c r="AV662" s="328"/>
      <c r="AW662" s="328"/>
      <c r="AX662" s="328"/>
      <c r="AY662" s="329"/>
      <c r="AZ662" s="18"/>
      <c r="BA662" s="19"/>
      <c r="BB662" s="33"/>
      <c r="BC662" s="325"/>
      <c r="BD662" s="340"/>
      <c r="BE662" s="331"/>
      <c r="BF662" s="180"/>
      <c r="BH662" s="244"/>
    </row>
    <row r="663" spans="1:60" s="216" customFormat="1" x14ac:dyDescent="0.25">
      <c r="A663" s="338"/>
      <c r="B663" s="325"/>
      <c r="C663" s="328"/>
      <c r="D663" s="328"/>
      <c r="E663" s="328"/>
      <c r="F663" s="329"/>
      <c r="G663" s="328"/>
      <c r="H663" s="336"/>
      <c r="I663" s="332"/>
      <c r="J663" s="334"/>
      <c r="K663" s="218"/>
      <c r="L663" s="325"/>
      <c r="M663" s="326"/>
      <c r="N663" s="334"/>
      <c r="O663" s="338"/>
      <c r="P663" s="327"/>
      <c r="Q663" s="328"/>
      <c r="R663" s="328"/>
      <c r="S663" s="328"/>
      <c r="T663" s="328"/>
      <c r="U663" s="329"/>
      <c r="V663" s="328"/>
      <c r="W663" s="325"/>
      <c r="X663" s="339"/>
      <c r="Y663" s="325"/>
      <c r="Z663" s="340"/>
      <c r="AA663" s="331"/>
      <c r="AB663" s="332"/>
      <c r="AC663" s="334"/>
      <c r="AD663" s="333"/>
      <c r="AE663" s="333"/>
      <c r="AF663" s="333"/>
      <c r="AG663" s="333"/>
      <c r="AH663" s="333"/>
      <c r="AI663" s="333"/>
      <c r="AJ663" s="333"/>
      <c r="AK663" s="333"/>
      <c r="AL663" s="333"/>
      <c r="AM663" s="335"/>
      <c r="AN663" s="333"/>
      <c r="AO663" s="335"/>
      <c r="AP663" s="336"/>
      <c r="AQ663" s="337"/>
      <c r="AR663" s="244"/>
      <c r="AS663" s="327"/>
      <c r="AT663" s="328"/>
      <c r="AU663" s="328"/>
      <c r="AV663" s="328"/>
      <c r="AW663" s="328"/>
      <c r="AX663" s="328"/>
      <c r="AY663" s="329"/>
      <c r="AZ663" s="18"/>
      <c r="BA663" s="19"/>
      <c r="BB663" s="33"/>
      <c r="BC663" s="325"/>
      <c r="BD663" s="340"/>
      <c r="BE663" s="331"/>
      <c r="BF663" s="180"/>
      <c r="BH663" s="244"/>
    </row>
    <row r="664" spans="1:60" s="216" customFormat="1" x14ac:dyDescent="0.25">
      <c r="A664" s="338"/>
      <c r="B664" s="325"/>
      <c r="C664" s="328"/>
      <c r="D664" s="328"/>
      <c r="E664" s="328"/>
      <c r="F664" s="329"/>
      <c r="G664" s="328"/>
      <c r="H664" s="336"/>
      <c r="I664" s="332"/>
      <c r="J664" s="334"/>
      <c r="K664" s="218"/>
      <c r="L664" s="325"/>
      <c r="M664" s="326"/>
      <c r="N664" s="334"/>
      <c r="O664" s="338"/>
      <c r="P664" s="327"/>
      <c r="Q664" s="328"/>
      <c r="R664" s="328"/>
      <c r="S664" s="328"/>
      <c r="T664" s="328"/>
      <c r="U664" s="329"/>
      <c r="V664" s="328"/>
      <c r="W664" s="325"/>
      <c r="X664" s="339"/>
      <c r="Y664" s="325"/>
      <c r="Z664" s="340"/>
      <c r="AA664" s="331"/>
      <c r="AB664" s="332"/>
      <c r="AC664" s="334"/>
      <c r="AD664" s="333"/>
      <c r="AE664" s="333"/>
      <c r="AF664" s="333"/>
      <c r="AG664" s="333"/>
      <c r="AH664" s="333"/>
      <c r="AI664" s="333"/>
      <c r="AJ664" s="333"/>
      <c r="AK664" s="333"/>
      <c r="AL664" s="333"/>
      <c r="AM664" s="335"/>
      <c r="AN664" s="333"/>
      <c r="AO664" s="335"/>
      <c r="AP664" s="336"/>
      <c r="AQ664" s="337"/>
      <c r="AR664" s="244"/>
      <c r="AS664" s="327"/>
      <c r="AT664" s="328"/>
      <c r="AU664" s="328"/>
      <c r="AV664" s="328"/>
      <c r="AW664" s="328"/>
      <c r="AX664" s="328"/>
      <c r="AY664" s="329"/>
      <c r="AZ664" s="18"/>
      <c r="BA664" s="19"/>
      <c r="BB664" s="33"/>
      <c r="BC664" s="325"/>
      <c r="BD664" s="340"/>
      <c r="BE664" s="331"/>
      <c r="BF664" s="180"/>
      <c r="BH664" s="244"/>
    </row>
    <row r="665" spans="1:60" s="216" customFormat="1" x14ac:dyDescent="0.25">
      <c r="A665" s="338"/>
      <c r="B665" s="325"/>
      <c r="C665" s="328"/>
      <c r="D665" s="328"/>
      <c r="E665" s="328"/>
      <c r="F665" s="329"/>
      <c r="G665" s="328"/>
      <c r="H665" s="336"/>
      <c r="I665" s="332"/>
      <c r="J665" s="334"/>
      <c r="K665" s="218"/>
      <c r="L665" s="325"/>
      <c r="M665" s="326"/>
      <c r="N665" s="334"/>
      <c r="O665" s="338"/>
      <c r="P665" s="327"/>
      <c r="Q665" s="328"/>
      <c r="R665" s="328"/>
      <c r="S665" s="328"/>
      <c r="T665" s="328"/>
      <c r="U665" s="329"/>
      <c r="V665" s="328"/>
      <c r="W665" s="325"/>
      <c r="X665" s="339"/>
      <c r="Y665" s="325"/>
      <c r="Z665" s="340"/>
      <c r="AA665" s="331"/>
      <c r="AB665" s="332"/>
      <c r="AC665" s="334"/>
      <c r="AD665" s="333"/>
      <c r="AE665" s="333"/>
      <c r="AF665" s="333"/>
      <c r="AG665" s="333"/>
      <c r="AH665" s="333"/>
      <c r="AI665" s="333"/>
      <c r="AJ665" s="333"/>
      <c r="AK665" s="333"/>
      <c r="AL665" s="333"/>
      <c r="AM665" s="335"/>
      <c r="AN665" s="333"/>
      <c r="AO665" s="335"/>
      <c r="AP665" s="336"/>
      <c r="AQ665" s="337"/>
      <c r="AR665" s="244"/>
      <c r="AS665" s="327"/>
      <c r="AT665" s="328"/>
      <c r="AU665" s="328"/>
      <c r="AV665" s="328"/>
      <c r="AW665" s="328"/>
      <c r="AX665" s="328"/>
      <c r="AY665" s="329"/>
      <c r="AZ665" s="18"/>
      <c r="BA665" s="19"/>
      <c r="BB665" s="33"/>
      <c r="BC665" s="325"/>
      <c r="BD665" s="340"/>
      <c r="BE665" s="331"/>
      <c r="BF665" s="180"/>
      <c r="BH665" s="244"/>
    </row>
    <row r="666" spans="1:60" s="216" customFormat="1" x14ac:dyDescent="0.25">
      <c r="A666" s="338"/>
      <c r="B666" s="325"/>
      <c r="C666" s="328"/>
      <c r="D666" s="328"/>
      <c r="E666" s="328"/>
      <c r="F666" s="329"/>
      <c r="G666" s="328"/>
      <c r="H666" s="336"/>
      <c r="I666" s="332"/>
      <c r="J666" s="334"/>
      <c r="K666" s="218"/>
      <c r="L666" s="325"/>
      <c r="M666" s="326"/>
      <c r="N666" s="334"/>
      <c r="O666" s="338"/>
      <c r="P666" s="327"/>
      <c r="Q666" s="328"/>
      <c r="R666" s="328"/>
      <c r="S666" s="328"/>
      <c r="T666" s="328"/>
      <c r="U666" s="329"/>
      <c r="V666" s="328"/>
      <c r="W666" s="325"/>
      <c r="X666" s="339"/>
      <c r="Y666" s="325"/>
      <c r="Z666" s="340"/>
      <c r="AA666" s="331"/>
      <c r="AB666" s="332"/>
      <c r="AC666" s="334"/>
      <c r="AD666" s="333"/>
      <c r="AE666" s="333"/>
      <c r="AF666" s="333"/>
      <c r="AG666" s="333"/>
      <c r="AH666" s="333"/>
      <c r="AI666" s="333"/>
      <c r="AJ666" s="333"/>
      <c r="AK666" s="333"/>
      <c r="AL666" s="333"/>
      <c r="AM666" s="335"/>
      <c r="AN666" s="333"/>
      <c r="AO666" s="335"/>
      <c r="AP666" s="336"/>
      <c r="AQ666" s="337"/>
      <c r="AR666" s="244"/>
      <c r="AS666" s="327"/>
      <c r="AT666" s="328"/>
      <c r="AU666" s="328"/>
      <c r="AV666" s="328"/>
      <c r="AW666" s="328"/>
      <c r="AX666" s="328"/>
      <c r="AY666" s="329"/>
      <c r="AZ666" s="18"/>
      <c r="BA666" s="19"/>
      <c r="BB666" s="33"/>
      <c r="BC666" s="325"/>
      <c r="BD666" s="340"/>
      <c r="BE666" s="331"/>
      <c r="BF666" s="180"/>
      <c r="BH666" s="244"/>
    </row>
    <row r="667" spans="1:60" s="216" customFormat="1" x14ac:dyDescent="0.25">
      <c r="A667" s="338"/>
      <c r="B667" s="325"/>
      <c r="C667" s="328"/>
      <c r="D667" s="328"/>
      <c r="E667" s="328"/>
      <c r="F667" s="329"/>
      <c r="G667" s="328"/>
      <c r="H667" s="336"/>
      <c r="I667" s="332"/>
      <c r="J667" s="334"/>
      <c r="K667" s="218"/>
      <c r="L667" s="325"/>
      <c r="M667" s="326"/>
      <c r="N667" s="334"/>
      <c r="O667" s="338"/>
      <c r="P667" s="327"/>
      <c r="Q667" s="328"/>
      <c r="R667" s="328"/>
      <c r="S667" s="328"/>
      <c r="T667" s="328"/>
      <c r="U667" s="329"/>
      <c r="V667" s="328"/>
      <c r="W667" s="325"/>
      <c r="X667" s="339"/>
      <c r="Y667" s="325"/>
      <c r="Z667" s="340"/>
      <c r="AA667" s="331"/>
      <c r="AB667" s="332"/>
      <c r="AC667" s="334"/>
      <c r="AD667" s="333"/>
      <c r="AE667" s="333"/>
      <c r="AF667" s="333"/>
      <c r="AG667" s="333"/>
      <c r="AH667" s="333"/>
      <c r="AI667" s="333"/>
      <c r="AJ667" s="333"/>
      <c r="AK667" s="333"/>
      <c r="AL667" s="333"/>
      <c r="AM667" s="335"/>
      <c r="AN667" s="333"/>
      <c r="AO667" s="335"/>
      <c r="AP667" s="336"/>
      <c r="AQ667" s="337"/>
      <c r="AR667" s="244"/>
      <c r="AS667" s="327"/>
      <c r="AT667" s="328"/>
      <c r="AU667" s="328"/>
      <c r="AV667" s="328"/>
      <c r="AW667" s="328"/>
      <c r="AX667" s="328"/>
      <c r="AY667" s="329"/>
      <c r="AZ667" s="18"/>
      <c r="BA667" s="19"/>
      <c r="BB667" s="33"/>
      <c r="BC667" s="325"/>
      <c r="BD667" s="340"/>
      <c r="BE667" s="331"/>
      <c r="BF667" s="180"/>
      <c r="BH667" s="244"/>
    </row>
    <row r="668" spans="1:60" s="216" customFormat="1" x14ac:dyDescent="0.25">
      <c r="A668" s="338"/>
      <c r="B668" s="325"/>
      <c r="C668" s="328"/>
      <c r="D668" s="328"/>
      <c r="E668" s="328"/>
      <c r="F668" s="329"/>
      <c r="G668" s="328"/>
      <c r="H668" s="336"/>
      <c r="I668" s="332"/>
      <c r="J668" s="334"/>
      <c r="K668" s="218"/>
      <c r="L668" s="325"/>
      <c r="M668" s="326"/>
      <c r="N668" s="334"/>
      <c r="O668" s="338"/>
      <c r="P668" s="327"/>
      <c r="Q668" s="328"/>
      <c r="R668" s="328"/>
      <c r="S668" s="328"/>
      <c r="T668" s="328"/>
      <c r="U668" s="329"/>
      <c r="V668" s="328"/>
      <c r="W668" s="325"/>
      <c r="X668" s="339"/>
      <c r="Y668" s="325"/>
      <c r="Z668" s="340"/>
      <c r="AA668" s="331"/>
      <c r="AB668" s="332"/>
      <c r="AC668" s="334"/>
      <c r="AD668" s="333"/>
      <c r="AE668" s="333"/>
      <c r="AF668" s="333"/>
      <c r="AG668" s="333"/>
      <c r="AH668" s="333"/>
      <c r="AI668" s="333"/>
      <c r="AJ668" s="333"/>
      <c r="AK668" s="333"/>
      <c r="AL668" s="333"/>
      <c r="AM668" s="335"/>
      <c r="AN668" s="333"/>
      <c r="AO668" s="335"/>
      <c r="AP668" s="336"/>
      <c r="AQ668" s="337"/>
      <c r="AR668" s="244"/>
      <c r="AS668" s="327"/>
      <c r="AT668" s="328"/>
      <c r="AU668" s="328"/>
      <c r="AV668" s="328"/>
      <c r="AW668" s="328"/>
      <c r="AX668" s="328"/>
      <c r="AY668" s="329"/>
      <c r="AZ668" s="18"/>
      <c r="BA668" s="19"/>
      <c r="BB668" s="33"/>
      <c r="BC668" s="325"/>
      <c r="BD668" s="340"/>
      <c r="BE668" s="331"/>
      <c r="BF668" s="180"/>
      <c r="BH668" s="244"/>
    </row>
    <row r="669" spans="1:60" s="216" customFormat="1" x14ac:dyDescent="0.25">
      <c r="A669" s="338"/>
      <c r="B669" s="325"/>
      <c r="C669" s="328"/>
      <c r="D669" s="328"/>
      <c r="E669" s="328"/>
      <c r="F669" s="329"/>
      <c r="G669" s="328"/>
      <c r="H669" s="336"/>
      <c r="I669" s="332"/>
      <c r="J669" s="334"/>
      <c r="K669" s="218"/>
      <c r="L669" s="325"/>
      <c r="M669" s="326"/>
      <c r="N669" s="334"/>
      <c r="O669" s="338"/>
      <c r="P669" s="327"/>
      <c r="Q669" s="328"/>
      <c r="R669" s="328"/>
      <c r="S669" s="328"/>
      <c r="T669" s="328"/>
      <c r="U669" s="329"/>
      <c r="V669" s="328"/>
      <c r="W669" s="325"/>
      <c r="X669" s="339"/>
      <c r="Y669" s="325"/>
      <c r="Z669" s="340"/>
      <c r="AA669" s="331"/>
      <c r="AB669" s="332"/>
      <c r="AC669" s="334"/>
      <c r="AD669" s="333"/>
      <c r="AE669" s="333"/>
      <c r="AF669" s="333"/>
      <c r="AG669" s="333"/>
      <c r="AH669" s="333"/>
      <c r="AI669" s="333"/>
      <c r="AJ669" s="333"/>
      <c r="AK669" s="333"/>
      <c r="AL669" s="333"/>
      <c r="AM669" s="335"/>
      <c r="AN669" s="333"/>
      <c r="AO669" s="335"/>
      <c r="AP669" s="336"/>
      <c r="AQ669" s="337"/>
      <c r="AR669" s="244"/>
      <c r="AS669" s="327"/>
      <c r="AT669" s="328"/>
      <c r="AU669" s="328"/>
      <c r="AV669" s="328"/>
      <c r="AW669" s="328"/>
      <c r="AX669" s="328"/>
      <c r="AY669" s="329"/>
      <c r="AZ669" s="18"/>
      <c r="BA669" s="19"/>
      <c r="BB669" s="33"/>
      <c r="BC669" s="325"/>
      <c r="BD669" s="340"/>
      <c r="BE669" s="331"/>
      <c r="BF669" s="180"/>
      <c r="BH669" s="244"/>
    </row>
    <row r="670" spans="1:60" s="216" customFormat="1" x14ac:dyDescent="0.25">
      <c r="A670" s="338"/>
      <c r="B670" s="325"/>
      <c r="C670" s="328"/>
      <c r="D670" s="328"/>
      <c r="E670" s="328"/>
      <c r="F670" s="329"/>
      <c r="G670" s="328"/>
      <c r="H670" s="336"/>
      <c r="I670" s="332"/>
      <c r="J670" s="334"/>
      <c r="K670" s="218"/>
      <c r="L670" s="325"/>
      <c r="M670" s="326"/>
      <c r="N670" s="334"/>
      <c r="O670" s="338"/>
      <c r="P670" s="327"/>
      <c r="Q670" s="328"/>
      <c r="R670" s="328"/>
      <c r="S670" s="328"/>
      <c r="T670" s="328"/>
      <c r="U670" s="329"/>
      <c r="V670" s="328"/>
      <c r="W670" s="325"/>
      <c r="X670" s="339"/>
      <c r="Y670" s="325"/>
      <c r="Z670" s="340"/>
      <c r="AA670" s="331"/>
      <c r="AB670" s="332"/>
      <c r="AC670" s="334"/>
      <c r="AD670" s="333"/>
      <c r="AE670" s="333"/>
      <c r="AF670" s="333"/>
      <c r="AG670" s="333"/>
      <c r="AH670" s="333"/>
      <c r="AI670" s="333"/>
      <c r="AJ670" s="333"/>
      <c r="AK670" s="333"/>
      <c r="AL670" s="333"/>
      <c r="AM670" s="335"/>
      <c r="AN670" s="333"/>
      <c r="AO670" s="335"/>
      <c r="AP670" s="336"/>
      <c r="AQ670" s="337"/>
      <c r="AR670" s="244"/>
      <c r="AS670" s="327"/>
      <c r="AT670" s="328"/>
      <c r="AU670" s="328"/>
      <c r="AV670" s="328"/>
      <c r="AW670" s="328"/>
      <c r="AX670" s="328"/>
      <c r="AY670" s="329"/>
      <c r="AZ670" s="18"/>
      <c r="BA670" s="19"/>
      <c r="BB670" s="33"/>
      <c r="BC670" s="325"/>
      <c r="BD670" s="340"/>
      <c r="BE670" s="331"/>
      <c r="BF670" s="180"/>
      <c r="BH670" s="244"/>
    </row>
    <row r="671" spans="1:60" s="216" customFormat="1" x14ac:dyDescent="0.25">
      <c r="A671" s="338"/>
      <c r="B671" s="325"/>
      <c r="C671" s="328"/>
      <c r="D671" s="328"/>
      <c r="E671" s="328"/>
      <c r="F671" s="329"/>
      <c r="G671" s="328"/>
      <c r="H671" s="336"/>
      <c r="I671" s="332"/>
      <c r="J671" s="334"/>
      <c r="K671" s="218"/>
      <c r="L671" s="325"/>
      <c r="M671" s="326"/>
      <c r="N671" s="334"/>
      <c r="O671" s="338"/>
      <c r="P671" s="327"/>
      <c r="Q671" s="328"/>
      <c r="R671" s="328"/>
      <c r="S671" s="328"/>
      <c r="T671" s="328"/>
      <c r="U671" s="329"/>
      <c r="V671" s="328"/>
      <c r="W671" s="325"/>
      <c r="X671" s="339"/>
      <c r="Y671" s="325"/>
      <c r="Z671" s="340"/>
      <c r="AA671" s="331"/>
      <c r="AB671" s="332"/>
      <c r="AC671" s="334"/>
      <c r="AD671" s="333"/>
      <c r="AE671" s="333"/>
      <c r="AF671" s="333"/>
      <c r="AG671" s="333"/>
      <c r="AH671" s="333"/>
      <c r="AI671" s="333"/>
      <c r="AJ671" s="333"/>
      <c r="AK671" s="333"/>
      <c r="AL671" s="333"/>
      <c r="AM671" s="335"/>
      <c r="AN671" s="333"/>
      <c r="AO671" s="335"/>
      <c r="AP671" s="336"/>
      <c r="AQ671" s="337"/>
      <c r="AR671" s="244"/>
      <c r="AS671" s="327"/>
      <c r="AT671" s="328"/>
      <c r="AU671" s="328"/>
      <c r="AV671" s="328"/>
      <c r="AW671" s="328"/>
      <c r="AX671" s="328"/>
      <c r="AY671" s="329"/>
      <c r="AZ671" s="18"/>
      <c r="BA671" s="19"/>
      <c r="BB671" s="33"/>
      <c r="BC671" s="325"/>
      <c r="BD671" s="340"/>
      <c r="BE671" s="331"/>
      <c r="BF671" s="180"/>
      <c r="BH671" s="244"/>
    </row>
    <row r="672" spans="1:60" s="216" customFormat="1" x14ac:dyDescent="0.25">
      <c r="A672" s="338"/>
      <c r="B672" s="325"/>
      <c r="C672" s="328"/>
      <c r="D672" s="328"/>
      <c r="E672" s="328"/>
      <c r="F672" s="329"/>
      <c r="G672" s="328"/>
      <c r="H672" s="336"/>
      <c r="I672" s="332"/>
      <c r="J672" s="334"/>
      <c r="K672" s="218"/>
      <c r="L672" s="325"/>
      <c r="M672" s="326"/>
      <c r="N672" s="334"/>
      <c r="O672" s="338"/>
      <c r="P672" s="327"/>
      <c r="Q672" s="328"/>
      <c r="R672" s="328"/>
      <c r="S672" s="328"/>
      <c r="T672" s="328"/>
      <c r="U672" s="329"/>
      <c r="V672" s="328"/>
      <c r="W672" s="325"/>
      <c r="X672" s="339"/>
      <c r="Y672" s="325"/>
      <c r="Z672" s="340"/>
      <c r="AA672" s="331"/>
      <c r="AB672" s="332"/>
      <c r="AC672" s="334"/>
      <c r="AD672" s="333"/>
      <c r="AE672" s="333"/>
      <c r="AF672" s="333"/>
      <c r="AG672" s="333"/>
      <c r="AH672" s="333"/>
      <c r="AI672" s="333"/>
      <c r="AJ672" s="333"/>
      <c r="AK672" s="333"/>
      <c r="AL672" s="333"/>
      <c r="AM672" s="335"/>
      <c r="AN672" s="333"/>
      <c r="AO672" s="335"/>
      <c r="AP672" s="336"/>
      <c r="AQ672" s="337"/>
      <c r="AR672" s="244"/>
      <c r="AS672" s="327"/>
      <c r="AT672" s="328"/>
      <c r="AU672" s="328"/>
      <c r="AV672" s="328"/>
      <c r="AW672" s="328"/>
      <c r="AX672" s="328"/>
      <c r="AY672" s="329"/>
      <c r="AZ672" s="18"/>
      <c r="BA672" s="19"/>
      <c r="BB672" s="33"/>
      <c r="BC672" s="325"/>
      <c r="BD672" s="340"/>
      <c r="BE672" s="331"/>
      <c r="BF672" s="180"/>
      <c r="BH672" s="244"/>
    </row>
    <row r="673" spans="1:60" s="216" customFormat="1" x14ac:dyDescent="0.25">
      <c r="A673" s="338"/>
      <c r="B673" s="325"/>
      <c r="C673" s="328"/>
      <c r="D673" s="328"/>
      <c r="E673" s="328"/>
      <c r="F673" s="329"/>
      <c r="G673" s="328"/>
      <c r="H673" s="336"/>
      <c r="I673" s="332"/>
      <c r="J673" s="334"/>
      <c r="K673" s="218"/>
      <c r="L673" s="325"/>
      <c r="M673" s="326"/>
      <c r="N673" s="334"/>
      <c r="O673" s="338"/>
      <c r="P673" s="327"/>
      <c r="Q673" s="328"/>
      <c r="R673" s="328"/>
      <c r="S673" s="328"/>
      <c r="T673" s="328"/>
      <c r="U673" s="329"/>
      <c r="V673" s="328"/>
      <c r="W673" s="325"/>
      <c r="X673" s="339"/>
      <c r="Y673" s="325"/>
      <c r="Z673" s="340"/>
      <c r="AA673" s="331"/>
      <c r="AB673" s="332"/>
      <c r="AC673" s="334"/>
      <c r="AD673" s="333"/>
      <c r="AE673" s="333"/>
      <c r="AF673" s="333"/>
      <c r="AG673" s="333"/>
      <c r="AH673" s="333"/>
      <c r="AI673" s="333"/>
      <c r="AJ673" s="333"/>
      <c r="AK673" s="333"/>
      <c r="AL673" s="333"/>
      <c r="AM673" s="335"/>
      <c r="AN673" s="333"/>
      <c r="AO673" s="335"/>
      <c r="AP673" s="336"/>
      <c r="AQ673" s="337"/>
      <c r="AR673" s="244"/>
      <c r="AS673" s="327"/>
      <c r="AT673" s="328"/>
      <c r="AU673" s="328"/>
      <c r="AV673" s="328"/>
      <c r="AW673" s="328"/>
      <c r="AX673" s="328"/>
      <c r="AY673" s="329"/>
      <c r="AZ673" s="18"/>
      <c r="BA673" s="19"/>
      <c r="BB673" s="33"/>
      <c r="BC673" s="325"/>
      <c r="BD673" s="340"/>
      <c r="BE673" s="331"/>
      <c r="BF673" s="180"/>
      <c r="BH673" s="244"/>
    </row>
    <row r="674" spans="1:60" s="216" customFormat="1" x14ac:dyDescent="0.25">
      <c r="A674" s="338"/>
      <c r="B674" s="325"/>
      <c r="C674" s="328"/>
      <c r="D674" s="328"/>
      <c r="E674" s="328"/>
      <c r="F674" s="329"/>
      <c r="G674" s="328"/>
      <c r="H674" s="336"/>
      <c r="I674" s="332"/>
      <c r="J674" s="334"/>
      <c r="K674" s="218"/>
      <c r="L674" s="325"/>
      <c r="M674" s="326"/>
      <c r="N674" s="334"/>
      <c r="O674" s="338"/>
      <c r="P674" s="327"/>
      <c r="Q674" s="328"/>
      <c r="R674" s="328"/>
      <c r="S674" s="328"/>
      <c r="T674" s="328"/>
      <c r="U674" s="329"/>
      <c r="V674" s="328"/>
      <c r="W674" s="325"/>
      <c r="X674" s="339"/>
      <c r="Y674" s="325"/>
      <c r="Z674" s="340"/>
      <c r="AA674" s="331"/>
      <c r="AB674" s="332"/>
      <c r="AC674" s="334"/>
      <c r="AD674" s="333"/>
      <c r="AE674" s="333"/>
      <c r="AF674" s="333"/>
      <c r="AG674" s="333"/>
      <c r="AH674" s="333"/>
      <c r="AI674" s="333"/>
      <c r="AJ674" s="333"/>
      <c r="AK674" s="333"/>
      <c r="AL674" s="333"/>
      <c r="AM674" s="335"/>
      <c r="AN674" s="333"/>
      <c r="AO674" s="335"/>
      <c r="AP674" s="336"/>
      <c r="AQ674" s="337"/>
      <c r="AR674" s="244"/>
      <c r="AS674" s="327"/>
      <c r="AT674" s="328"/>
      <c r="AU674" s="328"/>
      <c r="AV674" s="328"/>
      <c r="AW674" s="328"/>
      <c r="AX674" s="328"/>
      <c r="AY674" s="329"/>
      <c r="AZ674" s="18"/>
      <c r="BA674" s="19"/>
      <c r="BB674" s="33"/>
      <c r="BC674" s="325"/>
      <c r="BD674" s="340"/>
      <c r="BE674" s="331"/>
      <c r="BF674" s="180"/>
      <c r="BH674" s="244"/>
    </row>
    <row r="675" spans="1:60" s="216" customFormat="1" x14ac:dyDescent="0.25">
      <c r="A675" s="338"/>
      <c r="B675" s="325"/>
      <c r="C675" s="328"/>
      <c r="D675" s="328"/>
      <c r="E675" s="328"/>
      <c r="F675" s="329"/>
      <c r="G675" s="328"/>
      <c r="H675" s="336"/>
      <c r="I675" s="332"/>
      <c r="J675" s="334"/>
      <c r="K675" s="218"/>
      <c r="L675" s="325"/>
      <c r="M675" s="326"/>
      <c r="N675" s="334"/>
      <c r="O675" s="338"/>
      <c r="P675" s="327"/>
      <c r="Q675" s="328"/>
      <c r="R675" s="328"/>
      <c r="S675" s="328"/>
      <c r="T675" s="328"/>
      <c r="U675" s="329"/>
      <c r="V675" s="328"/>
      <c r="W675" s="325"/>
      <c r="X675" s="339"/>
      <c r="Y675" s="325"/>
      <c r="Z675" s="340"/>
      <c r="AA675" s="331"/>
      <c r="AB675" s="332"/>
      <c r="AC675" s="334"/>
      <c r="AD675" s="333"/>
      <c r="AE675" s="333"/>
      <c r="AF675" s="333"/>
      <c r="AG675" s="333"/>
      <c r="AH675" s="333"/>
      <c r="AI675" s="333"/>
      <c r="AJ675" s="333"/>
      <c r="AK675" s="333"/>
      <c r="AL675" s="333"/>
      <c r="AM675" s="335"/>
      <c r="AN675" s="333"/>
      <c r="AO675" s="335"/>
      <c r="AP675" s="336"/>
      <c r="AQ675" s="337"/>
      <c r="AR675" s="244"/>
      <c r="AS675" s="327"/>
      <c r="AT675" s="328"/>
      <c r="AU675" s="328"/>
      <c r="AV675" s="328"/>
      <c r="AW675" s="328"/>
      <c r="AX675" s="328"/>
      <c r="AY675" s="329"/>
      <c r="AZ675" s="18"/>
      <c r="BA675" s="19"/>
      <c r="BB675" s="33"/>
      <c r="BC675" s="325"/>
      <c r="BD675" s="340"/>
      <c r="BE675" s="331"/>
      <c r="BF675" s="180"/>
      <c r="BH675" s="244"/>
    </row>
    <row r="676" spans="1:60" s="216" customFormat="1" x14ac:dyDescent="0.25">
      <c r="A676" s="338"/>
      <c r="B676" s="325"/>
      <c r="C676" s="328"/>
      <c r="D676" s="328"/>
      <c r="E676" s="328"/>
      <c r="F676" s="329"/>
      <c r="G676" s="328"/>
      <c r="H676" s="336"/>
      <c r="I676" s="332"/>
      <c r="J676" s="334"/>
      <c r="K676" s="218"/>
      <c r="L676" s="325"/>
      <c r="M676" s="326"/>
      <c r="N676" s="334"/>
      <c r="O676" s="338"/>
      <c r="P676" s="327"/>
      <c r="Q676" s="328"/>
      <c r="R676" s="328"/>
      <c r="S676" s="328"/>
      <c r="T676" s="328"/>
      <c r="U676" s="329"/>
      <c r="V676" s="328"/>
      <c r="W676" s="325"/>
      <c r="X676" s="339"/>
      <c r="Y676" s="325"/>
      <c r="Z676" s="340"/>
      <c r="AA676" s="331"/>
      <c r="AB676" s="332"/>
      <c r="AC676" s="334"/>
      <c r="AD676" s="333"/>
      <c r="AE676" s="333"/>
      <c r="AF676" s="333"/>
      <c r="AG676" s="333"/>
      <c r="AH676" s="333"/>
      <c r="AI676" s="333"/>
      <c r="AJ676" s="333"/>
      <c r="AK676" s="333"/>
      <c r="AL676" s="333"/>
      <c r="AM676" s="335"/>
      <c r="AN676" s="333"/>
      <c r="AO676" s="335"/>
      <c r="AP676" s="336"/>
      <c r="AQ676" s="337"/>
      <c r="AR676" s="244"/>
      <c r="AS676" s="327"/>
      <c r="AT676" s="328"/>
      <c r="AU676" s="328"/>
      <c r="AV676" s="328"/>
      <c r="AW676" s="328"/>
      <c r="AX676" s="328"/>
      <c r="AY676" s="329"/>
      <c r="AZ676" s="18"/>
      <c r="BA676" s="19"/>
      <c r="BB676" s="33"/>
      <c r="BC676" s="325"/>
      <c r="BD676" s="340"/>
      <c r="BE676" s="331"/>
      <c r="BF676" s="180"/>
      <c r="BH676" s="244"/>
    </row>
    <row r="677" spans="1:60" s="216" customFormat="1" x14ac:dyDescent="0.25">
      <c r="A677" s="338"/>
      <c r="B677" s="325"/>
      <c r="C677" s="328"/>
      <c r="D677" s="328"/>
      <c r="E677" s="328"/>
      <c r="F677" s="329"/>
      <c r="G677" s="328"/>
      <c r="H677" s="336"/>
      <c r="I677" s="332"/>
      <c r="J677" s="334"/>
      <c r="K677" s="218"/>
      <c r="L677" s="325"/>
      <c r="M677" s="326"/>
      <c r="N677" s="334"/>
      <c r="O677" s="338"/>
      <c r="P677" s="327"/>
      <c r="Q677" s="328"/>
      <c r="R677" s="328"/>
      <c r="S677" s="328"/>
      <c r="T677" s="328"/>
      <c r="U677" s="329"/>
      <c r="V677" s="328"/>
      <c r="W677" s="325"/>
      <c r="X677" s="339"/>
      <c r="Y677" s="325"/>
      <c r="Z677" s="340"/>
      <c r="AA677" s="331"/>
      <c r="AB677" s="332"/>
      <c r="AC677" s="334"/>
      <c r="AD677" s="333"/>
      <c r="AE677" s="333"/>
      <c r="AF677" s="333"/>
      <c r="AG677" s="333"/>
      <c r="AH677" s="333"/>
      <c r="AI677" s="333"/>
      <c r="AJ677" s="333"/>
      <c r="AK677" s="333"/>
      <c r="AL677" s="333"/>
      <c r="AM677" s="335"/>
      <c r="AN677" s="333"/>
      <c r="AO677" s="335"/>
      <c r="AP677" s="336"/>
      <c r="AQ677" s="337"/>
      <c r="AR677" s="244"/>
      <c r="AS677" s="327"/>
      <c r="AT677" s="328"/>
      <c r="AU677" s="328"/>
      <c r="AV677" s="328"/>
      <c r="AW677" s="328"/>
      <c r="AX677" s="328"/>
      <c r="AY677" s="329"/>
      <c r="AZ677" s="18"/>
      <c r="BA677" s="19"/>
      <c r="BB677" s="33"/>
      <c r="BC677" s="325"/>
      <c r="BD677" s="340"/>
      <c r="BE677" s="331"/>
      <c r="BF677" s="180"/>
      <c r="BH677" s="244"/>
    </row>
    <row r="678" spans="1:60" s="216" customFormat="1" x14ac:dyDescent="0.25">
      <c r="A678" s="338"/>
      <c r="B678" s="325"/>
      <c r="C678" s="328"/>
      <c r="D678" s="328"/>
      <c r="E678" s="328"/>
      <c r="F678" s="329"/>
      <c r="G678" s="328"/>
      <c r="H678" s="336"/>
      <c r="I678" s="332"/>
      <c r="J678" s="334"/>
      <c r="K678" s="218"/>
      <c r="L678" s="325"/>
      <c r="M678" s="326"/>
      <c r="N678" s="334"/>
      <c r="O678" s="338"/>
      <c r="P678" s="327"/>
      <c r="Q678" s="328"/>
      <c r="R678" s="328"/>
      <c r="S678" s="328"/>
      <c r="T678" s="328"/>
      <c r="U678" s="329"/>
      <c r="V678" s="328"/>
      <c r="W678" s="325"/>
      <c r="X678" s="339"/>
      <c r="Y678" s="325"/>
      <c r="Z678" s="340"/>
      <c r="AA678" s="331"/>
      <c r="AB678" s="332"/>
      <c r="AC678" s="334"/>
      <c r="AD678" s="333"/>
      <c r="AE678" s="333"/>
      <c r="AF678" s="333"/>
      <c r="AG678" s="333"/>
      <c r="AH678" s="333"/>
      <c r="AI678" s="333"/>
      <c r="AJ678" s="333"/>
      <c r="AK678" s="333"/>
      <c r="AL678" s="333"/>
      <c r="AM678" s="335"/>
      <c r="AN678" s="333"/>
      <c r="AO678" s="335"/>
      <c r="AP678" s="336"/>
      <c r="AQ678" s="337"/>
      <c r="AR678" s="244"/>
      <c r="AS678" s="327"/>
      <c r="AT678" s="328"/>
      <c r="AU678" s="328"/>
      <c r="AV678" s="328"/>
      <c r="AW678" s="328"/>
      <c r="AX678" s="328"/>
      <c r="AY678" s="329"/>
      <c r="AZ678" s="18"/>
      <c r="BA678" s="19"/>
      <c r="BB678" s="33"/>
      <c r="BC678" s="325"/>
      <c r="BD678" s="340"/>
      <c r="BE678" s="331"/>
      <c r="BF678" s="180"/>
      <c r="BH678" s="244"/>
    </row>
    <row r="679" spans="1:60" s="216" customFormat="1" x14ac:dyDescent="0.25">
      <c r="A679" s="338"/>
      <c r="B679" s="325"/>
      <c r="C679" s="328"/>
      <c r="D679" s="328"/>
      <c r="E679" s="328"/>
      <c r="F679" s="329"/>
      <c r="G679" s="328"/>
      <c r="H679" s="336"/>
      <c r="I679" s="332"/>
      <c r="J679" s="334"/>
      <c r="K679" s="218"/>
      <c r="L679" s="325"/>
      <c r="M679" s="326"/>
      <c r="N679" s="334"/>
      <c r="O679" s="338"/>
      <c r="P679" s="327"/>
      <c r="Q679" s="328"/>
      <c r="R679" s="328"/>
      <c r="S679" s="328"/>
      <c r="T679" s="328"/>
      <c r="U679" s="329"/>
      <c r="V679" s="328"/>
      <c r="W679" s="325"/>
      <c r="X679" s="339"/>
      <c r="Y679" s="325"/>
      <c r="Z679" s="340"/>
      <c r="AA679" s="331"/>
      <c r="AB679" s="332"/>
      <c r="AC679" s="334"/>
      <c r="AD679" s="333"/>
      <c r="AE679" s="333"/>
      <c r="AF679" s="333"/>
      <c r="AG679" s="333"/>
      <c r="AH679" s="333"/>
      <c r="AI679" s="333"/>
      <c r="AJ679" s="333"/>
      <c r="AK679" s="333"/>
      <c r="AL679" s="333"/>
      <c r="AM679" s="335"/>
      <c r="AN679" s="333"/>
      <c r="AO679" s="335"/>
      <c r="AP679" s="336"/>
      <c r="AQ679" s="337"/>
      <c r="AR679" s="244"/>
      <c r="AS679" s="327"/>
      <c r="AT679" s="328"/>
      <c r="AU679" s="328"/>
      <c r="AV679" s="328"/>
      <c r="AW679" s="328"/>
      <c r="AX679" s="328"/>
      <c r="AY679" s="329"/>
      <c r="AZ679" s="18"/>
      <c r="BA679" s="19"/>
      <c r="BB679" s="33"/>
      <c r="BC679" s="325"/>
      <c r="BD679" s="340"/>
      <c r="BE679" s="331"/>
      <c r="BF679" s="180"/>
      <c r="BH679" s="244"/>
    </row>
    <row r="680" spans="1:60" s="216" customFormat="1" x14ac:dyDescent="0.25">
      <c r="A680" s="338"/>
      <c r="B680" s="325"/>
      <c r="C680" s="328"/>
      <c r="D680" s="328"/>
      <c r="E680" s="328"/>
      <c r="F680" s="329"/>
      <c r="G680" s="328"/>
      <c r="H680" s="336"/>
      <c r="I680" s="332"/>
      <c r="J680" s="334"/>
      <c r="K680" s="218"/>
      <c r="L680" s="325"/>
      <c r="M680" s="326"/>
      <c r="N680" s="334"/>
      <c r="O680" s="338"/>
      <c r="P680" s="327"/>
      <c r="Q680" s="328"/>
      <c r="R680" s="328"/>
      <c r="S680" s="328"/>
      <c r="T680" s="328"/>
      <c r="U680" s="329"/>
      <c r="V680" s="328"/>
      <c r="W680" s="325"/>
      <c r="X680" s="339"/>
      <c r="Y680" s="325"/>
      <c r="Z680" s="340"/>
      <c r="AA680" s="331"/>
      <c r="AB680" s="332"/>
      <c r="AC680" s="334"/>
      <c r="AD680" s="333"/>
      <c r="AE680" s="333"/>
      <c r="AF680" s="333"/>
      <c r="AG680" s="333"/>
      <c r="AH680" s="333"/>
      <c r="AI680" s="333"/>
      <c r="AJ680" s="333"/>
      <c r="AK680" s="333"/>
      <c r="AL680" s="333"/>
      <c r="AM680" s="335"/>
      <c r="AN680" s="333"/>
      <c r="AO680" s="335"/>
      <c r="AP680" s="336"/>
      <c r="AQ680" s="337"/>
      <c r="AR680" s="244"/>
      <c r="AS680" s="327"/>
      <c r="AT680" s="328"/>
      <c r="AU680" s="328"/>
      <c r="AV680" s="328"/>
      <c r="AW680" s="328"/>
      <c r="AX680" s="328"/>
      <c r="AY680" s="329"/>
      <c r="AZ680" s="18"/>
      <c r="BA680" s="19"/>
      <c r="BB680" s="33"/>
      <c r="BC680" s="325"/>
      <c r="BD680" s="340"/>
      <c r="BE680" s="331"/>
      <c r="BF680" s="180"/>
      <c r="BH680" s="244"/>
    </row>
    <row r="681" spans="1:60" s="216" customFormat="1" x14ac:dyDescent="0.25">
      <c r="A681" s="338"/>
      <c r="B681" s="325"/>
      <c r="C681" s="328"/>
      <c r="D681" s="328"/>
      <c r="E681" s="328"/>
      <c r="F681" s="329"/>
      <c r="G681" s="328"/>
      <c r="H681" s="336"/>
      <c r="I681" s="332"/>
      <c r="J681" s="334"/>
      <c r="K681" s="218"/>
      <c r="L681" s="325"/>
      <c r="M681" s="326"/>
      <c r="N681" s="334"/>
      <c r="O681" s="338"/>
      <c r="P681" s="327"/>
      <c r="Q681" s="328"/>
      <c r="R681" s="328"/>
      <c r="S681" s="328"/>
      <c r="T681" s="328"/>
      <c r="U681" s="329"/>
      <c r="V681" s="328"/>
      <c r="W681" s="325"/>
      <c r="X681" s="339"/>
      <c r="Y681" s="325"/>
      <c r="Z681" s="340"/>
      <c r="AA681" s="331"/>
      <c r="AB681" s="332"/>
      <c r="AC681" s="334"/>
      <c r="AD681" s="333"/>
      <c r="AE681" s="333"/>
      <c r="AF681" s="333"/>
      <c r="AG681" s="333"/>
      <c r="AH681" s="333"/>
      <c r="AI681" s="333"/>
      <c r="AJ681" s="333"/>
      <c r="AK681" s="333"/>
      <c r="AL681" s="333"/>
      <c r="AM681" s="335"/>
      <c r="AN681" s="333"/>
      <c r="AO681" s="335"/>
      <c r="AP681" s="336"/>
      <c r="AQ681" s="337"/>
      <c r="AR681" s="244"/>
      <c r="AS681" s="327"/>
      <c r="AT681" s="328"/>
      <c r="AU681" s="328"/>
      <c r="AV681" s="328"/>
      <c r="AW681" s="328"/>
      <c r="AX681" s="328"/>
      <c r="AY681" s="329"/>
      <c r="AZ681" s="18"/>
      <c r="BA681" s="19"/>
      <c r="BB681" s="33"/>
      <c r="BC681" s="325"/>
      <c r="BD681" s="340"/>
      <c r="BE681" s="331"/>
      <c r="BF681" s="180"/>
      <c r="BH681" s="244"/>
    </row>
    <row r="682" spans="1:60" s="216" customFormat="1" x14ac:dyDescent="0.25">
      <c r="A682" s="338"/>
      <c r="B682" s="325"/>
      <c r="C682" s="328"/>
      <c r="D682" s="328"/>
      <c r="E682" s="328"/>
      <c r="F682" s="329"/>
      <c r="G682" s="328"/>
      <c r="H682" s="336"/>
      <c r="I682" s="332"/>
      <c r="J682" s="334"/>
      <c r="K682" s="218"/>
      <c r="L682" s="325"/>
      <c r="M682" s="326"/>
      <c r="N682" s="334"/>
      <c r="O682" s="338"/>
      <c r="P682" s="327"/>
      <c r="Q682" s="328"/>
      <c r="R682" s="328"/>
      <c r="S682" s="328"/>
      <c r="T682" s="328"/>
      <c r="U682" s="329"/>
      <c r="V682" s="328"/>
      <c r="W682" s="325"/>
      <c r="X682" s="339"/>
      <c r="Y682" s="325"/>
      <c r="Z682" s="340"/>
      <c r="AA682" s="331"/>
      <c r="AB682" s="332"/>
      <c r="AC682" s="334"/>
      <c r="AD682" s="333"/>
      <c r="AE682" s="333"/>
      <c r="AF682" s="333"/>
      <c r="AG682" s="333"/>
      <c r="AH682" s="333"/>
      <c r="AI682" s="333"/>
      <c r="AJ682" s="333"/>
      <c r="AK682" s="333"/>
      <c r="AL682" s="333"/>
      <c r="AM682" s="335"/>
      <c r="AN682" s="333"/>
      <c r="AO682" s="335"/>
      <c r="AP682" s="336"/>
      <c r="AQ682" s="337"/>
      <c r="AR682" s="244"/>
      <c r="AS682" s="327"/>
      <c r="AT682" s="328"/>
      <c r="AU682" s="328"/>
      <c r="AV682" s="328"/>
      <c r="AW682" s="328"/>
      <c r="AX682" s="328"/>
      <c r="AY682" s="329"/>
      <c r="AZ682" s="18"/>
      <c r="BA682" s="19"/>
      <c r="BB682" s="33"/>
      <c r="BC682" s="325"/>
      <c r="BD682" s="340"/>
      <c r="BE682" s="331"/>
      <c r="BF682" s="180"/>
      <c r="BH682" s="244"/>
    </row>
    <row r="683" spans="1:60" s="216" customFormat="1" x14ac:dyDescent="0.25">
      <c r="A683" s="338"/>
      <c r="B683" s="325"/>
      <c r="C683" s="328"/>
      <c r="D683" s="328"/>
      <c r="E683" s="328"/>
      <c r="F683" s="329"/>
      <c r="G683" s="328"/>
      <c r="H683" s="336"/>
      <c r="I683" s="332"/>
      <c r="J683" s="334"/>
      <c r="K683" s="218"/>
      <c r="L683" s="325"/>
      <c r="M683" s="326"/>
      <c r="N683" s="334"/>
      <c r="O683" s="338"/>
      <c r="P683" s="327"/>
      <c r="Q683" s="328"/>
      <c r="R683" s="328"/>
      <c r="S683" s="328"/>
      <c r="T683" s="328"/>
      <c r="U683" s="329"/>
      <c r="V683" s="328"/>
      <c r="W683" s="325"/>
      <c r="X683" s="339"/>
      <c r="Y683" s="325"/>
      <c r="Z683" s="340"/>
      <c r="AA683" s="331"/>
      <c r="AB683" s="332"/>
      <c r="AC683" s="334"/>
      <c r="AD683" s="333"/>
      <c r="AE683" s="333"/>
      <c r="AF683" s="333"/>
      <c r="AG683" s="333"/>
      <c r="AH683" s="333"/>
      <c r="AI683" s="333"/>
      <c r="AJ683" s="333"/>
      <c r="AK683" s="333"/>
      <c r="AL683" s="333"/>
      <c r="AM683" s="335"/>
      <c r="AN683" s="333"/>
      <c r="AO683" s="335"/>
      <c r="AP683" s="336"/>
      <c r="AQ683" s="337"/>
      <c r="AR683" s="244"/>
      <c r="AS683" s="327"/>
      <c r="AT683" s="328"/>
      <c r="AU683" s="328"/>
      <c r="AV683" s="328"/>
      <c r="AW683" s="328"/>
      <c r="AX683" s="328"/>
      <c r="AY683" s="329"/>
      <c r="AZ683" s="18"/>
      <c r="BA683" s="19"/>
      <c r="BB683" s="33"/>
      <c r="BC683" s="325"/>
      <c r="BD683" s="340"/>
      <c r="BE683" s="331"/>
      <c r="BF683" s="180"/>
      <c r="BH683" s="244"/>
    </row>
    <row r="684" spans="1:60" s="216" customFormat="1" x14ac:dyDescent="0.25">
      <c r="A684" s="338"/>
      <c r="B684" s="325"/>
      <c r="C684" s="328"/>
      <c r="D684" s="328"/>
      <c r="E684" s="328"/>
      <c r="F684" s="329"/>
      <c r="G684" s="328"/>
      <c r="H684" s="336"/>
      <c r="I684" s="332"/>
      <c r="J684" s="334"/>
      <c r="K684" s="218"/>
      <c r="L684" s="325"/>
      <c r="M684" s="326"/>
      <c r="N684" s="334"/>
      <c r="O684" s="338"/>
      <c r="P684" s="327"/>
      <c r="Q684" s="328"/>
      <c r="R684" s="328"/>
      <c r="S684" s="328"/>
      <c r="T684" s="328"/>
      <c r="U684" s="329"/>
      <c r="V684" s="328"/>
      <c r="W684" s="325"/>
      <c r="X684" s="339"/>
      <c r="Y684" s="325"/>
      <c r="Z684" s="340"/>
      <c r="AA684" s="331"/>
      <c r="AB684" s="332"/>
      <c r="AC684" s="334"/>
      <c r="AD684" s="333"/>
      <c r="AE684" s="333"/>
      <c r="AF684" s="333"/>
      <c r="AG684" s="333"/>
      <c r="AH684" s="333"/>
      <c r="AI684" s="333"/>
      <c r="AJ684" s="333"/>
      <c r="AK684" s="333"/>
      <c r="AL684" s="333"/>
      <c r="AM684" s="335"/>
      <c r="AN684" s="333"/>
      <c r="AO684" s="335"/>
      <c r="AP684" s="336"/>
      <c r="AQ684" s="337"/>
      <c r="AR684" s="244"/>
      <c r="AS684" s="327"/>
      <c r="AT684" s="328"/>
      <c r="AU684" s="328"/>
      <c r="AV684" s="328"/>
      <c r="AW684" s="328"/>
      <c r="AX684" s="328"/>
      <c r="AY684" s="329"/>
      <c r="AZ684" s="18"/>
      <c r="BA684" s="19"/>
      <c r="BB684" s="33"/>
      <c r="BC684" s="325"/>
      <c r="BD684" s="340"/>
      <c r="BE684" s="331"/>
      <c r="BF684" s="180"/>
      <c r="BH684" s="244"/>
    </row>
    <row r="685" spans="1:60" s="216" customFormat="1" x14ac:dyDescent="0.25">
      <c r="A685" s="338"/>
      <c r="B685" s="325"/>
      <c r="C685" s="328"/>
      <c r="D685" s="328"/>
      <c r="E685" s="328"/>
      <c r="F685" s="329"/>
      <c r="G685" s="328"/>
      <c r="H685" s="336"/>
      <c r="I685" s="332"/>
      <c r="J685" s="334"/>
      <c r="K685" s="218"/>
      <c r="L685" s="325"/>
      <c r="M685" s="326"/>
      <c r="N685" s="334"/>
      <c r="O685" s="338"/>
      <c r="P685" s="327"/>
      <c r="Q685" s="328"/>
      <c r="R685" s="328"/>
      <c r="S685" s="328"/>
      <c r="T685" s="328"/>
      <c r="U685" s="329"/>
      <c r="V685" s="328"/>
      <c r="W685" s="325"/>
      <c r="X685" s="339"/>
      <c r="Y685" s="325"/>
      <c r="Z685" s="340"/>
      <c r="AA685" s="331"/>
      <c r="AB685" s="332"/>
      <c r="AC685" s="334"/>
      <c r="AD685" s="333"/>
      <c r="AE685" s="333"/>
      <c r="AF685" s="333"/>
      <c r="AG685" s="333"/>
      <c r="AH685" s="333"/>
      <c r="AI685" s="333"/>
      <c r="AJ685" s="333"/>
      <c r="AK685" s="333"/>
      <c r="AL685" s="333"/>
      <c r="AM685" s="335"/>
      <c r="AN685" s="333"/>
      <c r="AO685" s="335"/>
      <c r="AP685" s="336"/>
      <c r="AQ685" s="337"/>
      <c r="AR685" s="244"/>
      <c r="AS685" s="327"/>
      <c r="AT685" s="328"/>
      <c r="AU685" s="328"/>
      <c r="AV685" s="328"/>
      <c r="AW685" s="328"/>
      <c r="AX685" s="328"/>
      <c r="AY685" s="329"/>
      <c r="AZ685" s="18"/>
      <c r="BA685" s="19"/>
      <c r="BB685" s="33"/>
      <c r="BC685" s="325"/>
      <c r="BD685" s="340"/>
      <c r="BE685" s="331"/>
      <c r="BF685" s="180"/>
      <c r="BH685" s="244"/>
    </row>
    <row r="686" spans="1:60" s="216" customFormat="1" x14ac:dyDescent="0.25">
      <c r="A686" s="338"/>
      <c r="B686" s="325"/>
      <c r="C686" s="328"/>
      <c r="D686" s="328"/>
      <c r="E686" s="328"/>
      <c r="F686" s="329"/>
      <c r="G686" s="328"/>
      <c r="H686" s="336"/>
      <c r="I686" s="332"/>
      <c r="J686" s="334"/>
      <c r="K686" s="218"/>
      <c r="L686" s="325"/>
      <c r="M686" s="326"/>
      <c r="N686" s="334"/>
      <c r="O686" s="338"/>
      <c r="P686" s="327"/>
      <c r="Q686" s="328"/>
      <c r="R686" s="328"/>
      <c r="S686" s="328"/>
      <c r="T686" s="328"/>
      <c r="U686" s="329"/>
      <c r="V686" s="328"/>
      <c r="W686" s="325"/>
      <c r="X686" s="339"/>
      <c r="Y686" s="325"/>
      <c r="Z686" s="340"/>
      <c r="AA686" s="331"/>
      <c r="AB686" s="332"/>
      <c r="AC686" s="334"/>
      <c r="AD686" s="333"/>
      <c r="AE686" s="333"/>
      <c r="AF686" s="333"/>
      <c r="AG686" s="333"/>
      <c r="AH686" s="333"/>
      <c r="AI686" s="333"/>
      <c r="AJ686" s="333"/>
      <c r="AK686" s="333"/>
      <c r="AL686" s="333"/>
      <c r="AM686" s="335"/>
      <c r="AN686" s="333"/>
      <c r="AO686" s="335"/>
      <c r="AP686" s="336"/>
      <c r="AQ686" s="337"/>
      <c r="AR686" s="244"/>
      <c r="AS686" s="327"/>
      <c r="AT686" s="328"/>
      <c r="AU686" s="328"/>
      <c r="AV686" s="328"/>
      <c r="AW686" s="328"/>
      <c r="AX686" s="328"/>
      <c r="AY686" s="329"/>
      <c r="AZ686" s="18"/>
      <c r="BA686" s="19"/>
      <c r="BB686" s="33"/>
      <c r="BC686" s="325"/>
      <c r="BD686" s="340"/>
      <c r="BE686" s="331"/>
      <c r="BF686" s="180"/>
      <c r="BH686" s="244"/>
    </row>
    <row r="687" spans="1:60" s="216" customFormat="1" x14ac:dyDescent="0.25">
      <c r="A687" s="338"/>
      <c r="B687" s="325"/>
      <c r="C687" s="328"/>
      <c r="D687" s="328"/>
      <c r="E687" s="328"/>
      <c r="F687" s="329"/>
      <c r="G687" s="328"/>
      <c r="H687" s="336"/>
      <c r="I687" s="332"/>
      <c r="J687" s="334"/>
      <c r="K687" s="218"/>
      <c r="L687" s="325"/>
      <c r="M687" s="326"/>
      <c r="N687" s="334"/>
      <c r="O687" s="338"/>
      <c r="P687" s="327"/>
      <c r="Q687" s="328"/>
      <c r="R687" s="328"/>
      <c r="S687" s="328"/>
      <c r="T687" s="328"/>
      <c r="U687" s="329"/>
      <c r="V687" s="328"/>
      <c r="W687" s="325"/>
      <c r="X687" s="339"/>
      <c r="Y687" s="325"/>
      <c r="Z687" s="340"/>
      <c r="AA687" s="331"/>
      <c r="AB687" s="332"/>
      <c r="AC687" s="334"/>
      <c r="AD687" s="333"/>
      <c r="AE687" s="333"/>
      <c r="AF687" s="333"/>
      <c r="AG687" s="333"/>
      <c r="AH687" s="333"/>
      <c r="AI687" s="333"/>
      <c r="AJ687" s="333"/>
      <c r="AK687" s="333"/>
      <c r="AL687" s="333"/>
      <c r="AM687" s="335"/>
      <c r="AN687" s="333"/>
      <c r="AO687" s="335"/>
      <c r="AP687" s="336"/>
      <c r="AQ687" s="337"/>
      <c r="AR687" s="244"/>
      <c r="AS687" s="327"/>
      <c r="AT687" s="328"/>
      <c r="AU687" s="328"/>
      <c r="AV687" s="328"/>
      <c r="AW687" s="328"/>
      <c r="AX687" s="328"/>
      <c r="AY687" s="329"/>
      <c r="AZ687" s="18"/>
      <c r="BA687" s="19"/>
      <c r="BB687" s="33"/>
      <c r="BC687" s="325"/>
      <c r="BD687" s="340"/>
      <c r="BE687" s="331"/>
      <c r="BF687" s="180"/>
      <c r="BH687" s="244"/>
    </row>
    <row r="688" spans="1:60" s="216" customFormat="1" x14ac:dyDescent="0.25">
      <c r="A688" s="338"/>
      <c r="B688" s="325"/>
      <c r="C688" s="328"/>
      <c r="D688" s="328"/>
      <c r="E688" s="328"/>
      <c r="F688" s="329"/>
      <c r="G688" s="328"/>
      <c r="H688" s="336"/>
      <c r="I688" s="332"/>
      <c r="J688" s="334"/>
      <c r="K688" s="218"/>
      <c r="L688" s="325"/>
      <c r="M688" s="326"/>
      <c r="N688" s="334"/>
      <c r="O688" s="338"/>
      <c r="P688" s="327"/>
      <c r="Q688" s="328"/>
      <c r="R688" s="328"/>
      <c r="S688" s="328"/>
      <c r="T688" s="328"/>
      <c r="U688" s="329"/>
      <c r="V688" s="328"/>
      <c r="W688" s="325"/>
      <c r="X688" s="339"/>
      <c r="Y688" s="325"/>
      <c r="Z688" s="340"/>
      <c r="AA688" s="331"/>
      <c r="AB688" s="332"/>
      <c r="AC688" s="334"/>
      <c r="AD688" s="333"/>
      <c r="AE688" s="333"/>
      <c r="AF688" s="333"/>
      <c r="AG688" s="333"/>
      <c r="AH688" s="333"/>
      <c r="AI688" s="333"/>
      <c r="AJ688" s="333"/>
      <c r="AK688" s="333"/>
      <c r="AL688" s="333"/>
      <c r="AM688" s="335"/>
      <c r="AN688" s="333"/>
      <c r="AO688" s="335"/>
      <c r="AP688" s="336"/>
      <c r="AQ688" s="337"/>
      <c r="AR688" s="244"/>
      <c r="AS688" s="327"/>
      <c r="AT688" s="328"/>
      <c r="AU688" s="328"/>
      <c r="AV688" s="328"/>
      <c r="AW688" s="328"/>
      <c r="AX688" s="328"/>
      <c r="AY688" s="329"/>
      <c r="AZ688" s="18"/>
      <c r="BA688" s="19"/>
      <c r="BB688" s="33"/>
      <c r="BC688" s="325"/>
      <c r="BD688" s="340"/>
      <c r="BE688" s="331"/>
      <c r="BF688" s="180"/>
      <c r="BH688" s="244"/>
    </row>
    <row r="689" spans="1:60" s="216" customFormat="1" x14ac:dyDescent="0.25">
      <c r="A689" s="338"/>
      <c r="B689" s="325"/>
      <c r="C689" s="328"/>
      <c r="D689" s="328"/>
      <c r="E689" s="328"/>
      <c r="F689" s="329"/>
      <c r="G689" s="328"/>
      <c r="H689" s="336"/>
      <c r="I689" s="332"/>
      <c r="J689" s="334"/>
      <c r="K689" s="218"/>
      <c r="L689" s="325"/>
      <c r="M689" s="326"/>
      <c r="N689" s="334"/>
      <c r="O689" s="338"/>
      <c r="P689" s="327"/>
      <c r="Q689" s="328"/>
      <c r="R689" s="328"/>
      <c r="S689" s="328"/>
      <c r="T689" s="328"/>
      <c r="U689" s="329"/>
      <c r="V689" s="328"/>
      <c r="W689" s="325"/>
      <c r="X689" s="339"/>
      <c r="Y689" s="325"/>
      <c r="Z689" s="340"/>
      <c r="AA689" s="331"/>
      <c r="AB689" s="332"/>
      <c r="AC689" s="334"/>
      <c r="AD689" s="333"/>
      <c r="AE689" s="333"/>
      <c r="AF689" s="333"/>
      <c r="AG689" s="333"/>
      <c r="AH689" s="333"/>
      <c r="AI689" s="333"/>
      <c r="AJ689" s="333"/>
      <c r="AK689" s="333"/>
      <c r="AL689" s="333"/>
      <c r="AM689" s="335"/>
      <c r="AN689" s="333"/>
      <c r="AO689" s="335"/>
      <c r="AP689" s="336"/>
      <c r="AQ689" s="337"/>
      <c r="AR689" s="244"/>
      <c r="AS689" s="327"/>
      <c r="AT689" s="328"/>
      <c r="AU689" s="328"/>
      <c r="AV689" s="328"/>
      <c r="AW689" s="328"/>
      <c r="AX689" s="328"/>
      <c r="AY689" s="329"/>
      <c r="AZ689" s="18"/>
      <c r="BA689" s="19"/>
      <c r="BB689" s="33"/>
      <c r="BC689" s="325"/>
      <c r="BD689" s="340"/>
      <c r="BE689" s="331"/>
      <c r="BF689" s="180"/>
      <c r="BH689" s="244"/>
    </row>
    <row r="690" spans="1:60" s="216" customFormat="1" x14ac:dyDescent="0.25">
      <c r="A690" s="338"/>
      <c r="B690" s="325"/>
      <c r="C690" s="328"/>
      <c r="D690" s="328"/>
      <c r="E690" s="328"/>
      <c r="F690" s="329"/>
      <c r="G690" s="328"/>
      <c r="H690" s="336"/>
      <c r="I690" s="332"/>
      <c r="J690" s="334"/>
      <c r="K690" s="218"/>
      <c r="L690" s="325"/>
      <c r="M690" s="326"/>
      <c r="N690" s="334"/>
      <c r="O690" s="338"/>
      <c r="P690" s="327"/>
      <c r="Q690" s="328"/>
      <c r="R690" s="328"/>
      <c r="S690" s="328"/>
      <c r="T690" s="328"/>
      <c r="U690" s="329"/>
      <c r="V690" s="328"/>
      <c r="W690" s="325"/>
      <c r="X690" s="339"/>
      <c r="Y690" s="325"/>
      <c r="Z690" s="340"/>
      <c r="AA690" s="331"/>
      <c r="AB690" s="332"/>
      <c r="AC690" s="334"/>
      <c r="AD690" s="333"/>
      <c r="AE690" s="333"/>
      <c r="AF690" s="333"/>
      <c r="AG690" s="333"/>
      <c r="AH690" s="333"/>
      <c r="AI690" s="333"/>
      <c r="AJ690" s="333"/>
      <c r="AK690" s="333"/>
      <c r="AL690" s="333"/>
      <c r="AM690" s="335"/>
      <c r="AN690" s="333"/>
      <c r="AO690" s="335"/>
      <c r="AP690" s="336"/>
      <c r="AQ690" s="337"/>
      <c r="AR690" s="244"/>
      <c r="AS690" s="327"/>
      <c r="AT690" s="328"/>
      <c r="AU690" s="328"/>
      <c r="AV690" s="328"/>
      <c r="AW690" s="328"/>
      <c r="AX690" s="328"/>
      <c r="AY690" s="329"/>
      <c r="AZ690" s="18"/>
      <c r="BA690" s="19"/>
      <c r="BB690" s="33"/>
      <c r="BC690" s="325"/>
      <c r="BD690" s="340"/>
      <c r="BE690" s="331"/>
      <c r="BF690" s="180"/>
      <c r="BH690" s="244"/>
    </row>
    <row r="691" spans="1:60" s="216" customFormat="1" x14ac:dyDescent="0.25">
      <c r="A691" s="338"/>
      <c r="B691" s="325"/>
      <c r="C691" s="328"/>
      <c r="D691" s="328"/>
      <c r="E691" s="328"/>
      <c r="F691" s="329"/>
      <c r="G691" s="328"/>
      <c r="H691" s="336"/>
      <c r="I691" s="332"/>
      <c r="J691" s="334"/>
      <c r="K691" s="218"/>
      <c r="L691" s="325"/>
      <c r="M691" s="326"/>
      <c r="N691" s="334"/>
      <c r="O691" s="338"/>
      <c r="P691" s="327"/>
      <c r="Q691" s="328"/>
      <c r="R691" s="328"/>
      <c r="S691" s="328"/>
      <c r="T691" s="328"/>
      <c r="U691" s="329"/>
      <c r="V691" s="328"/>
      <c r="W691" s="325"/>
      <c r="X691" s="339"/>
      <c r="Y691" s="325"/>
      <c r="Z691" s="340"/>
      <c r="AA691" s="331"/>
      <c r="AB691" s="332"/>
      <c r="AC691" s="334"/>
      <c r="AD691" s="333"/>
      <c r="AE691" s="333"/>
      <c r="AF691" s="333"/>
      <c r="AG691" s="333"/>
      <c r="AH691" s="333"/>
      <c r="AI691" s="333"/>
      <c r="AJ691" s="333"/>
      <c r="AK691" s="333"/>
      <c r="AL691" s="333"/>
      <c r="AM691" s="335"/>
      <c r="AN691" s="333"/>
      <c r="AO691" s="335"/>
      <c r="AP691" s="336"/>
      <c r="AQ691" s="337"/>
      <c r="AR691" s="244"/>
      <c r="AS691" s="327"/>
      <c r="AT691" s="328"/>
      <c r="AU691" s="328"/>
      <c r="AV691" s="328"/>
      <c r="AW691" s="328"/>
      <c r="AX691" s="328"/>
      <c r="AY691" s="329"/>
      <c r="AZ691" s="18"/>
      <c r="BA691" s="19"/>
      <c r="BB691" s="33"/>
      <c r="BC691" s="325"/>
      <c r="BD691" s="340"/>
      <c r="BE691" s="331"/>
      <c r="BF691" s="180"/>
      <c r="BH691" s="244"/>
    </row>
    <row r="692" spans="1:60" s="216" customFormat="1" x14ac:dyDescent="0.25">
      <c r="A692" s="338"/>
      <c r="B692" s="325"/>
      <c r="C692" s="328"/>
      <c r="D692" s="328"/>
      <c r="E692" s="328"/>
      <c r="F692" s="329"/>
      <c r="G692" s="328"/>
      <c r="H692" s="336"/>
      <c r="I692" s="332"/>
      <c r="J692" s="334"/>
      <c r="K692" s="218"/>
      <c r="L692" s="325"/>
      <c r="M692" s="326"/>
      <c r="N692" s="334"/>
      <c r="O692" s="338"/>
      <c r="P692" s="327"/>
      <c r="Q692" s="328"/>
      <c r="R692" s="328"/>
      <c r="S692" s="328"/>
      <c r="T692" s="328"/>
      <c r="U692" s="329"/>
      <c r="V692" s="328"/>
      <c r="W692" s="325"/>
      <c r="X692" s="339"/>
      <c r="Y692" s="325"/>
      <c r="Z692" s="340"/>
      <c r="AA692" s="331"/>
      <c r="AB692" s="332"/>
      <c r="AC692" s="334"/>
      <c r="AD692" s="333"/>
      <c r="AE692" s="333"/>
      <c r="AF692" s="333"/>
      <c r="AG692" s="333"/>
      <c r="AH692" s="333"/>
      <c r="AI692" s="333"/>
      <c r="AJ692" s="333"/>
      <c r="AK692" s="333"/>
      <c r="AL692" s="333"/>
      <c r="AM692" s="335"/>
      <c r="AN692" s="333"/>
      <c r="AO692" s="335"/>
      <c r="AP692" s="336"/>
      <c r="AQ692" s="337"/>
      <c r="AR692" s="244"/>
      <c r="AS692" s="327"/>
      <c r="AT692" s="328"/>
      <c r="AU692" s="328"/>
      <c r="AV692" s="328"/>
      <c r="AW692" s="328"/>
      <c r="AX692" s="328"/>
      <c r="AY692" s="329"/>
      <c r="AZ692" s="18"/>
      <c r="BA692" s="19"/>
      <c r="BB692" s="33"/>
      <c r="BC692" s="325"/>
      <c r="BD692" s="340"/>
      <c r="BE692" s="331"/>
      <c r="BF692" s="180"/>
      <c r="BH692" s="244"/>
    </row>
    <row r="693" spans="1:60" s="216" customFormat="1" x14ac:dyDescent="0.25">
      <c r="A693" s="338"/>
      <c r="B693" s="325"/>
      <c r="C693" s="328"/>
      <c r="D693" s="328"/>
      <c r="E693" s="328"/>
      <c r="F693" s="329"/>
      <c r="G693" s="328"/>
      <c r="H693" s="336"/>
      <c r="I693" s="332"/>
      <c r="J693" s="334"/>
      <c r="K693" s="218"/>
      <c r="L693" s="325"/>
      <c r="M693" s="326"/>
      <c r="N693" s="334"/>
      <c r="O693" s="338"/>
      <c r="P693" s="327"/>
      <c r="Q693" s="328"/>
      <c r="R693" s="328"/>
      <c r="S693" s="328"/>
      <c r="T693" s="328"/>
      <c r="U693" s="329"/>
      <c r="V693" s="328"/>
      <c r="W693" s="325"/>
      <c r="X693" s="339"/>
      <c r="Y693" s="325"/>
      <c r="Z693" s="340"/>
      <c r="AA693" s="331"/>
      <c r="AB693" s="332"/>
      <c r="AC693" s="334"/>
      <c r="AD693" s="333"/>
      <c r="AE693" s="333"/>
      <c r="AF693" s="333"/>
      <c r="AG693" s="333"/>
      <c r="AH693" s="333"/>
      <c r="AI693" s="333"/>
      <c r="AJ693" s="333"/>
      <c r="AK693" s="333"/>
      <c r="AL693" s="333"/>
      <c r="AM693" s="335"/>
      <c r="AN693" s="333"/>
      <c r="AO693" s="335"/>
      <c r="AP693" s="336"/>
      <c r="AQ693" s="337"/>
      <c r="AR693" s="244"/>
      <c r="AS693" s="327"/>
      <c r="AT693" s="328"/>
      <c r="AU693" s="328"/>
      <c r="AV693" s="328"/>
      <c r="AW693" s="328"/>
      <c r="AX693" s="328"/>
      <c r="AY693" s="329"/>
      <c r="AZ693" s="18"/>
      <c r="BA693" s="19"/>
      <c r="BB693" s="33"/>
      <c r="BC693" s="325"/>
      <c r="BD693" s="340"/>
      <c r="BE693" s="331"/>
      <c r="BF693" s="180"/>
      <c r="BH693" s="244"/>
    </row>
    <row r="694" spans="1:60" s="216" customFormat="1" x14ac:dyDescent="0.25">
      <c r="A694" s="338"/>
      <c r="B694" s="325"/>
      <c r="C694" s="328"/>
      <c r="D694" s="328"/>
      <c r="E694" s="328"/>
      <c r="F694" s="329"/>
      <c r="G694" s="328"/>
      <c r="H694" s="336"/>
      <c r="I694" s="332"/>
      <c r="J694" s="334"/>
      <c r="K694" s="218"/>
      <c r="L694" s="325"/>
      <c r="M694" s="326"/>
      <c r="N694" s="334"/>
      <c r="O694" s="338"/>
      <c r="P694" s="327"/>
      <c r="Q694" s="328"/>
      <c r="R694" s="328"/>
      <c r="S694" s="328"/>
      <c r="T694" s="328"/>
      <c r="U694" s="329"/>
      <c r="V694" s="328"/>
      <c r="W694" s="325"/>
      <c r="X694" s="339"/>
      <c r="Y694" s="325"/>
      <c r="Z694" s="340"/>
      <c r="AA694" s="331"/>
      <c r="AB694" s="332"/>
      <c r="AC694" s="334"/>
      <c r="AD694" s="333"/>
      <c r="AE694" s="333"/>
      <c r="AF694" s="333"/>
      <c r="AG694" s="333"/>
      <c r="AH694" s="333"/>
      <c r="AI694" s="333"/>
      <c r="AJ694" s="333"/>
      <c r="AK694" s="333"/>
      <c r="AL694" s="333"/>
      <c r="AM694" s="335"/>
      <c r="AN694" s="333"/>
      <c r="AO694" s="335"/>
      <c r="AP694" s="336"/>
      <c r="AQ694" s="337"/>
      <c r="AR694" s="244"/>
      <c r="AS694" s="327"/>
      <c r="AT694" s="328"/>
      <c r="AU694" s="328"/>
      <c r="AV694" s="328"/>
      <c r="AW694" s="328"/>
      <c r="AX694" s="328"/>
      <c r="AY694" s="329"/>
      <c r="AZ694" s="18"/>
      <c r="BA694" s="19"/>
      <c r="BB694" s="33"/>
      <c r="BC694" s="325"/>
      <c r="BD694" s="340"/>
      <c r="BE694" s="331"/>
      <c r="BF694" s="180"/>
      <c r="BH694" s="244"/>
    </row>
    <row r="695" spans="1:60" s="216" customFormat="1" x14ac:dyDescent="0.25">
      <c r="A695" s="338"/>
      <c r="B695" s="325"/>
      <c r="C695" s="328"/>
      <c r="D695" s="328"/>
      <c r="E695" s="328"/>
      <c r="F695" s="329"/>
      <c r="G695" s="328"/>
      <c r="H695" s="336"/>
      <c r="I695" s="332"/>
      <c r="J695" s="334"/>
      <c r="K695" s="218"/>
      <c r="L695" s="325"/>
      <c r="M695" s="326"/>
      <c r="N695" s="334"/>
      <c r="O695" s="338"/>
      <c r="P695" s="327"/>
      <c r="Q695" s="328"/>
      <c r="R695" s="328"/>
      <c r="S695" s="328"/>
      <c r="T695" s="328"/>
      <c r="U695" s="329"/>
      <c r="V695" s="328"/>
      <c r="W695" s="325"/>
      <c r="X695" s="339"/>
      <c r="Y695" s="325"/>
      <c r="Z695" s="340"/>
      <c r="AA695" s="331"/>
      <c r="AB695" s="332"/>
      <c r="AC695" s="334"/>
      <c r="AD695" s="333"/>
      <c r="AE695" s="333"/>
      <c r="AF695" s="333"/>
      <c r="AG695" s="333"/>
      <c r="AH695" s="333"/>
      <c r="AI695" s="333"/>
      <c r="AJ695" s="333"/>
      <c r="AK695" s="333"/>
      <c r="AL695" s="333"/>
      <c r="AM695" s="335"/>
      <c r="AN695" s="333"/>
      <c r="AO695" s="335"/>
      <c r="AP695" s="336"/>
      <c r="AQ695" s="337"/>
      <c r="AR695" s="244"/>
      <c r="AS695" s="327"/>
      <c r="AT695" s="328"/>
      <c r="AU695" s="328"/>
      <c r="AV695" s="328"/>
      <c r="AW695" s="328"/>
      <c r="AX695" s="328"/>
      <c r="AY695" s="329"/>
      <c r="AZ695" s="18"/>
      <c r="BA695" s="19"/>
      <c r="BB695" s="33"/>
      <c r="BC695" s="325"/>
      <c r="BD695" s="340"/>
      <c r="BE695" s="331"/>
      <c r="BF695" s="180"/>
      <c r="BH695" s="244"/>
    </row>
    <row r="696" spans="1:60" s="216" customFormat="1" x14ac:dyDescent="0.25">
      <c r="A696" s="338"/>
      <c r="B696" s="325"/>
      <c r="C696" s="328"/>
      <c r="D696" s="328"/>
      <c r="E696" s="328"/>
      <c r="F696" s="329"/>
      <c r="G696" s="328"/>
      <c r="H696" s="336"/>
      <c r="I696" s="332"/>
      <c r="J696" s="334"/>
      <c r="K696" s="218"/>
      <c r="L696" s="325"/>
      <c r="M696" s="326"/>
      <c r="N696" s="334"/>
      <c r="O696" s="338"/>
      <c r="P696" s="327"/>
      <c r="Q696" s="328"/>
      <c r="R696" s="328"/>
      <c r="S696" s="328"/>
      <c r="T696" s="328"/>
      <c r="U696" s="329"/>
      <c r="V696" s="328"/>
      <c r="W696" s="325"/>
      <c r="X696" s="339"/>
      <c r="Y696" s="325"/>
      <c r="Z696" s="340"/>
      <c r="AA696" s="331"/>
      <c r="AB696" s="332"/>
      <c r="AC696" s="334"/>
      <c r="AD696" s="333"/>
      <c r="AE696" s="333"/>
      <c r="AF696" s="333"/>
      <c r="AG696" s="333"/>
      <c r="AH696" s="333"/>
      <c r="AI696" s="333"/>
      <c r="AJ696" s="333"/>
      <c r="AK696" s="333"/>
      <c r="AL696" s="333"/>
      <c r="AM696" s="335"/>
      <c r="AN696" s="333"/>
      <c r="AO696" s="335"/>
      <c r="AP696" s="336"/>
      <c r="AQ696" s="337"/>
      <c r="AR696" s="244"/>
      <c r="AS696" s="327"/>
      <c r="AT696" s="328"/>
      <c r="AU696" s="328"/>
      <c r="AV696" s="328"/>
      <c r="AW696" s="328"/>
      <c r="AX696" s="328"/>
      <c r="AY696" s="329"/>
      <c r="AZ696" s="18"/>
      <c r="BA696" s="19"/>
      <c r="BB696" s="33"/>
      <c r="BC696" s="325"/>
      <c r="BD696" s="340"/>
      <c r="BE696" s="331"/>
      <c r="BF696" s="180"/>
      <c r="BH696" s="244"/>
    </row>
    <row r="697" spans="1:60" x14ac:dyDescent="0.25">
      <c r="O697" s="338"/>
      <c r="P697" s="327"/>
      <c r="Q697" s="328"/>
      <c r="R697" s="328"/>
      <c r="S697" s="328"/>
      <c r="T697" s="328"/>
      <c r="U697" s="329"/>
      <c r="V697" s="328"/>
      <c r="W697" s="325"/>
      <c r="X697" s="339"/>
      <c r="Y697" s="325"/>
      <c r="Z697" s="340"/>
      <c r="AA697" s="331"/>
      <c r="AB697" s="332"/>
    </row>
  </sheetData>
  <autoFilter ref="A2:CS48"/>
  <mergeCells count="37">
    <mergeCell ref="A1:E1"/>
    <mergeCell ref="AE357:AI357"/>
    <mergeCell ref="AE314:AI314"/>
    <mergeCell ref="AE171:AI171"/>
    <mergeCell ref="AE213:AI213"/>
    <mergeCell ref="AE232:AI232"/>
    <mergeCell ref="AE257:AI257"/>
    <mergeCell ref="AE268:AI268"/>
    <mergeCell ref="Q1:V1"/>
    <mergeCell ref="AE152:AI152"/>
    <mergeCell ref="AE284:AI284"/>
    <mergeCell ref="AE323:AI323"/>
    <mergeCell ref="K1:M1"/>
    <mergeCell ref="AE1:AL1"/>
    <mergeCell ref="AE3:AI3"/>
    <mergeCell ref="AE89:AI89"/>
    <mergeCell ref="AS357:AU357"/>
    <mergeCell ref="AS83:AU83"/>
    <mergeCell ref="AS171:AU171"/>
    <mergeCell ref="AS314:AY314"/>
    <mergeCell ref="AS152:AU152"/>
    <mergeCell ref="AS323:AU323"/>
    <mergeCell ref="AS232:AU232"/>
    <mergeCell ref="AS213:AU213"/>
    <mergeCell ref="AS257:AU257"/>
    <mergeCell ref="AS268:AU268"/>
    <mergeCell ref="AS284:AU284"/>
    <mergeCell ref="AE105:AI105"/>
    <mergeCell ref="AE122:AI122"/>
    <mergeCell ref="AE83:AI83"/>
    <mergeCell ref="AE139:AI139"/>
    <mergeCell ref="AS1:BA1"/>
    <mergeCell ref="AS139:AU139"/>
    <mergeCell ref="AS122:AU122"/>
    <mergeCell ref="AS105:AU105"/>
    <mergeCell ref="AS89:AU89"/>
    <mergeCell ref="AS3:AU3"/>
  </mergeCells>
  <conditionalFormatting sqref="BE42:BF82 BF83 BE84:BF85 BF86 BE87:BF274 BE1:BF1 BE3:BF40 BF2 BE276:BF1048576">
    <cfRule type="cellIs" dxfId="387" priority="644" operator="equal">
      <formula>"N"</formula>
    </cfRule>
  </conditionalFormatting>
  <conditionalFormatting sqref="BE41:BF41">
    <cfRule type="cellIs" dxfId="386" priority="624" operator="equal">
      <formula>"N"</formula>
    </cfRule>
  </conditionalFormatting>
  <conditionalFormatting sqref="BE275:BF275">
    <cfRule type="cellIs" dxfId="385" priority="480" operator="equal">
      <formula>"N"</formula>
    </cfRule>
  </conditionalFormatting>
  <conditionalFormatting sqref="BE2">
    <cfRule type="cellIs" dxfId="384" priority="447" operator="equal">
      <formula>"U"</formula>
    </cfRule>
    <cfRule type="cellIs" dxfId="383" priority="448" operator="equal">
      <formula>"N"</formula>
    </cfRule>
    <cfRule type="cellIs" dxfId="382" priority="449" operator="equal">
      <formula>"P"</formula>
    </cfRule>
  </conditionalFormatting>
  <conditionalFormatting sqref="AP1:AP1048576">
    <cfRule type="cellIs" dxfId="381" priority="444" operator="equal">
      <formula>"N"</formula>
    </cfRule>
    <cfRule type="cellIs" dxfId="380" priority="445" operator="equal">
      <formula>"U"</formula>
    </cfRule>
    <cfRule type="cellIs" dxfId="379" priority="446" operator="equal">
      <formula>"P"</formula>
    </cfRule>
  </conditionalFormatting>
  <conditionalFormatting sqref="S66:S82 S310:S313">
    <cfRule type="cellIs" dxfId="378" priority="442" operator="equal">
      <formula>"???"</formula>
    </cfRule>
  </conditionalFormatting>
  <conditionalFormatting sqref="I83">
    <cfRule type="cellIs" dxfId="377" priority="430" operator="equal">
      <formula>"U"</formula>
    </cfRule>
    <cfRule type="cellIs" dxfId="376" priority="431" operator="equal">
      <formula>"N"</formula>
    </cfRule>
    <cfRule type="cellIs" dxfId="375" priority="432" operator="equal">
      <formula>"P"</formula>
    </cfRule>
  </conditionalFormatting>
  <conditionalFormatting sqref="H83 H372:H1048576 I369:I371 H1 H35:H36 H41 H97 H131 H133 H135:H157 H159 H162:H164 H166:H201 H211 H221:H233 H240:H242 H244:H247 H252:H255 H268 H276:H287 H301:H312 H355:H365 H47:H64 H257:H259 H85:H89 H24:H29 H31 H113:H128 H66 H100:H110 H91:H94 H213:H219 H270 H289:H295 H314:H323 AA1:AA1048576 H3:H17">
    <cfRule type="cellIs" dxfId="374" priority="423" operator="equal">
      <formula>"P"</formula>
    </cfRule>
    <cfRule type="cellIs" dxfId="373" priority="424" operator="equal">
      <formula>"U"</formula>
    </cfRule>
    <cfRule type="cellIs" dxfId="372" priority="425" operator="equal">
      <formula>"N"</formula>
    </cfRule>
  </conditionalFormatting>
  <conditionalFormatting sqref="H67">
    <cfRule type="cellIs" dxfId="371" priority="414" operator="equal">
      <formula>"P"</formula>
    </cfRule>
    <cfRule type="cellIs" dxfId="370" priority="415" operator="equal">
      <formula>"U"</formula>
    </cfRule>
    <cfRule type="cellIs" dxfId="369" priority="416" operator="equal">
      <formula>"N"</formula>
    </cfRule>
  </conditionalFormatting>
  <conditionalFormatting sqref="H79 H81:H82 H68:H77">
    <cfRule type="cellIs" dxfId="368" priority="411" operator="equal">
      <formula>"P"</formula>
    </cfRule>
    <cfRule type="cellIs" dxfId="367" priority="412" operator="equal">
      <formula>"U"</formula>
    </cfRule>
    <cfRule type="cellIs" dxfId="366" priority="413" operator="equal">
      <formula>"N"</formula>
    </cfRule>
  </conditionalFormatting>
  <conditionalFormatting sqref="H78">
    <cfRule type="cellIs" dxfId="365" priority="408" operator="equal">
      <formula>"P"</formula>
    </cfRule>
    <cfRule type="cellIs" dxfId="364" priority="409" operator="equal">
      <formula>"U"</formula>
    </cfRule>
    <cfRule type="cellIs" dxfId="363" priority="410" operator="equal">
      <formula>"N"</formula>
    </cfRule>
  </conditionalFormatting>
  <conditionalFormatting sqref="H367:H371">
    <cfRule type="cellIs" dxfId="362" priority="396" operator="equal">
      <formula>"P"</formula>
    </cfRule>
    <cfRule type="cellIs" dxfId="361" priority="397" operator="equal">
      <formula>"U"</formula>
    </cfRule>
    <cfRule type="cellIs" dxfId="360" priority="398" operator="equal">
      <formula>"N"</formula>
    </cfRule>
  </conditionalFormatting>
  <conditionalFormatting sqref="H80">
    <cfRule type="cellIs" dxfId="359" priority="360" operator="equal">
      <formula>"P"</formula>
    </cfRule>
    <cfRule type="cellIs" dxfId="358" priority="361" operator="equal">
      <formula>"U"</formula>
    </cfRule>
    <cfRule type="cellIs" dxfId="357" priority="362" operator="equal">
      <formula>"N"</formula>
    </cfRule>
  </conditionalFormatting>
  <conditionalFormatting sqref="H95">
    <cfRule type="cellIs" dxfId="356" priority="357" operator="equal">
      <formula>"P"</formula>
    </cfRule>
    <cfRule type="cellIs" dxfId="355" priority="358" operator="equal">
      <formula>"U"</formula>
    </cfRule>
    <cfRule type="cellIs" dxfId="354" priority="359" operator="equal">
      <formula>"N"</formula>
    </cfRule>
  </conditionalFormatting>
  <conditionalFormatting sqref="H96">
    <cfRule type="cellIs" dxfId="353" priority="354" operator="equal">
      <formula>"P"</formula>
    </cfRule>
    <cfRule type="cellIs" dxfId="352" priority="355" operator="equal">
      <formula>"U"</formula>
    </cfRule>
    <cfRule type="cellIs" dxfId="351" priority="356" operator="equal">
      <formula>"N"</formula>
    </cfRule>
  </conditionalFormatting>
  <conditionalFormatting sqref="H129">
    <cfRule type="cellIs" dxfId="350" priority="351" operator="equal">
      <formula>"P"</formula>
    </cfRule>
    <cfRule type="cellIs" dxfId="349" priority="352" operator="equal">
      <formula>"U"</formula>
    </cfRule>
    <cfRule type="cellIs" dxfId="348" priority="353" operator="equal">
      <formula>"N"</formula>
    </cfRule>
  </conditionalFormatting>
  <conditionalFormatting sqref="H130">
    <cfRule type="cellIs" dxfId="347" priority="348" operator="equal">
      <formula>"P"</formula>
    </cfRule>
    <cfRule type="cellIs" dxfId="346" priority="349" operator="equal">
      <formula>"U"</formula>
    </cfRule>
    <cfRule type="cellIs" dxfId="345" priority="350" operator="equal">
      <formula>"N"</formula>
    </cfRule>
  </conditionalFormatting>
  <conditionalFormatting sqref="H132">
    <cfRule type="cellIs" dxfId="344" priority="345" operator="equal">
      <formula>"P"</formula>
    </cfRule>
    <cfRule type="cellIs" dxfId="343" priority="346" operator="equal">
      <formula>"U"</formula>
    </cfRule>
    <cfRule type="cellIs" dxfId="342" priority="347" operator="equal">
      <formula>"N"</formula>
    </cfRule>
  </conditionalFormatting>
  <conditionalFormatting sqref="H134">
    <cfRule type="cellIs" dxfId="341" priority="342" operator="equal">
      <formula>"P"</formula>
    </cfRule>
    <cfRule type="cellIs" dxfId="340" priority="343" operator="equal">
      <formula>"U"</formula>
    </cfRule>
    <cfRule type="cellIs" dxfId="339" priority="344" operator="equal">
      <formula>"N"</formula>
    </cfRule>
  </conditionalFormatting>
  <conditionalFormatting sqref="H158">
    <cfRule type="cellIs" dxfId="338" priority="339" operator="equal">
      <formula>"P"</formula>
    </cfRule>
    <cfRule type="cellIs" dxfId="337" priority="340" operator="equal">
      <formula>"U"</formula>
    </cfRule>
    <cfRule type="cellIs" dxfId="336" priority="341" operator="equal">
      <formula>"N"</formula>
    </cfRule>
  </conditionalFormatting>
  <conditionalFormatting sqref="H220">
    <cfRule type="cellIs" dxfId="335" priority="324" operator="equal">
      <formula>"P"</formula>
    </cfRule>
    <cfRule type="cellIs" dxfId="334" priority="325" operator="equal">
      <formula>"U"</formula>
    </cfRule>
    <cfRule type="cellIs" dxfId="333" priority="326" operator="equal">
      <formula>"N"</formula>
    </cfRule>
  </conditionalFormatting>
  <conditionalFormatting sqref="H234">
    <cfRule type="cellIs" dxfId="332" priority="321" operator="equal">
      <formula>"P"</formula>
    </cfRule>
    <cfRule type="cellIs" dxfId="331" priority="322" operator="equal">
      <formula>"U"</formula>
    </cfRule>
    <cfRule type="cellIs" dxfId="330" priority="323" operator="equal">
      <formula>"N"</formula>
    </cfRule>
  </conditionalFormatting>
  <conditionalFormatting sqref="H235">
    <cfRule type="cellIs" dxfId="329" priority="318" operator="equal">
      <formula>"P"</formula>
    </cfRule>
    <cfRule type="cellIs" dxfId="328" priority="319" operator="equal">
      <formula>"U"</formula>
    </cfRule>
    <cfRule type="cellIs" dxfId="327" priority="320" operator="equal">
      <formula>"N"</formula>
    </cfRule>
  </conditionalFormatting>
  <conditionalFormatting sqref="H236">
    <cfRule type="cellIs" dxfId="326" priority="315" operator="equal">
      <formula>"P"</formula>
    </cfRule>
    <cfRule type="cellIs" dxfId="325" priority="316" operator="equal">
      <formula>"U"</formula>
    </cfRule>
    <cfRule type="cellIs" dxfId="324" priority="317" operator="equal">
      <formula>"N"</formula>
    </cfRule>
  </conditionalFormatting>
  <conditionalFormatting sqref="H237">
    <cfRule type="cellIs" dxfId="323" priority="312" operator="equal">
      <formula>"P"</formula>
    </cfRule>
    <cfRule type="cellIs" dxfId="322" priority="313" operator="equal">
      <formula>"U"</formula>
    </cfRule>
    <cfRule type="cellIs" dxfId="321" priority="314" operator="equal">
      <formula>"N"</formula>
    </cfRule>
  </conditionalFormatting>
  <conditionalFormatting sqref="H238">
    <cfRule type="cellIs" dxfId="320" priority="309" operator="equal">
      <formula>"P"</formula>
    </cfRule>
    <cfRule type="cellIs" dxfId="319" priority="310" operator="equal">
      <formula>"U"</formula>
    </cfRule>
    <cfRule type="cellIs" dxfId="318" priority="311" operator="equal">
      <formula>"N"</formula>
    </cfRule>
  </conditionalFormatting>
  <conditionalFormatting sqref="H239">
    <cfRule type="cellIs" dxfId="317" priority="306" operator="equal">
      <formula>"P"</formula>
    </cfRule>
    <cfRule type="cellIs" dxfId="316" priority="307" operator="equal">
      <formula>"U"</formula>
    </cfRule>
    <cfRule type="cellIs" dxfId="315" priority="308" operator="equal">
      <formula>"N"</formula>
    </cfRule>
  </conditionalFormatting>
  <conditionalFormatting sqref="H243">
    <cfRule type="cellIs" dxfId="314" priority="303" operator="equal">
      <formula>"P"</formula>
    </cfRule>
    <cfRule type="cellIs" dxfId="313" priority="304" operator="equal">
      <formula>"U"</formula>
    </cfRule>
    <cfRule type="cellIs" dxfId="312" priority="305" operator="equal">
      <formula>"N"</formula>
    </cfRule>
  </conditionalFormatting>
  <conditionalFormatting sqref="H248">
    <cfRule type="cellIs" dxfId="311" priority="300" operator="equal">
      <formula>"P"</formula>
    </cfRule>
    <cfRule type="cellIs" dxfId="310" priority="301" operator="equal">
      <formula>"U"</formula>
    </cfRule>
    <cfRule type="cellIs" dxfId="309" priority="302" operator="equal">
      <formula>"N"</formula>
    </cfRule>
  </conditionalFormatting>
  <conditionalFormatting sqref="H249">
    <cfRule type="cellIs" dxfId="308" priority="297" operator="equal">
      <formula>"P"</formula>
    </cfRule>
    <cfRule type="cellIs" dxfId="307" priority="298" operator="equal">
      <formula>"U"</formula>
    </cfRule>
    <cfRule type="cellIs" dxfId="306" priority="299" operator="equal">
      <formula>"N"</formula>
    </cfRule>
  </conditionalFormatting>
  <conditionalFormatting sqref="H250">
    <cfRule type="cellIs" dxfId="305" priority="294" operator="equal">
      <formula>"P"</formula>
    </cfRule>
    <cfRule type="cellIs" dxfId="304" priority="295" operator="equal">
      <formula>"U"</formula>
    </cfRule>
    <cfRule type="cellIs" dxfId="303" priority="296" operator="equal">
      <formula>"N"</formula>
    </cfRule>
  </conditionalFormatting>
  <conditionalFormatting sqref="H251">
    <cfRule type="cellIs" dxfId="302" priority="291" operator="equal">
      <formula>"P"</formula>
    </cfRule>
    <cfRule type="cellIs" dxfId="301" priority="292" operator="equal">
      <formula>"U"</formula>
    </cfRule>
    <cfRule type="cellIs" dxfId="300" priority="293" operator="equal">
      <formula>"N"</formula>
    </cfRule>
  </conditionalFormatting>
  <conditionalFormatting sqref="H260">
    <cfRule type="cellIs" dxfId="299" priority="288" operator="equal">
      <formula>"P"</formula>
    </cfRule>
    <cfRule type="cellIs" dxfId="298" priority="289" operator="equal">
      <formula>"U"</formula>
    </cfRule>
    <cfRule type="cellIs" dxfId="297" priority="290" operator="equal">
      <formula>"N"</formula>
    </cfRule>
  </conditionalFormatting>
  <conditionalFormatting sqref="H263">
    <cfRule type="cellIs" dxfId="296" priority="285" operator="equal">
      <formula>"P"</formula>
    </cfRule>
    <cfRule type="cellIs" dxfId="295" priority="286" operator="equal">
      <formula>"U"</formula>
    </cfRule>
    <cfRule type="cellIs" dxfId="294" priority="287" operator="equal">
      <formula>"N"</formula>
    </cfRule>
  </conditionalFormatting>
  <conditionalFormatting sqref="H271">
    <cfRule type="cellIs" dxfId="293" priority="273" operator="equal">
      <formula>"P"</formula>
    </cfRule>
    <cfRule type="cellIs" dxfId="292" priority="274" operator="equal">
      <formula>"U"</formula>
    </cfRule>
    <cfRule type="cellIs" dxfId="291" priority="275" operator="equal">
      <formula>"N"</formula>
    </cfRule>
  </conditionalFormatting>
  <conditionalFormatting sqref="H272">
    <cfRule type="cellIs" dxfId="290" priority="270" operator="equal">
      <formula>"P"</formula>
    </cfRule>
    <cfRule type="cellIs" dxfId="289" priority="271" operator="equal">
      <formula>"U"</formula>
    </cfRule>
    <cfRule type="cellIs" dxfId="288" priority="272" operator="equal">
      <formula>"N"</formula>
    </cfRule>
  </conditionalFormatting>
  <conditionalFormatting sqref="H288">
    <cfRule type="cellIs" dxfId="287" priority="258" operator="equal">
      <formula>"P"</formula>
    </cfRule>
    <cfRule type="cellIs" dxfId="286" priority="259" operator="equal">
      <formula>"U"</formula>
    </cfRule>
    <cfRule type="cellIs" dxfId="285" priority="260" operator="equal">
      <formula>"N"</formula>
    </cfRule>
  </conditionalFormatting>
  <conditionalFormatting sqref="H296">
    <cfRule type="cellIs" dxfId="284" priority="255" operator="equal">
      <formula>"P"</formula>
    </cfRule>
    <cfRule type="cellIs" dxfId="283" priority="256" operator="equal">
      <formula>"U"</formula>
    </cfRule>
    <cfRule type="cellIs" dxfId="282" priority="257" operator="equal">
      <formula>"N"</formula>
    </cfRule>
  </conditionalFormatting>
  <conditionalFormatting sqref="H297">
    <cfRule type="cellIs" dxfId="281" priority="252" operator="equal">
      <formula>"P"</formula>
    </cfRule>
    <cfRule type="cellIs" dxfId="280" priority="253" operator="equal">
      <formula>"U"</formula>
    </cfRule>
    <cfRule type="cellIs" dxfId="279" priority="254" operator="equal">
      <formula>"N"</formula>
    </cfRule>
  </conditionalFormatting>
  <conditionalFormatting sqref="H324">
    <cfRule type="cellIs" dxfId="278" priority="240" operator="equal">
      <formula>"P"</formula>
    </cfRule>
    <cfRule type="cellIs" dxfId="277" priority="241" operator="equal">
      <formula>"U"</formula>
    </cfRule>
    <cfRule type="cellIs" dxfId="276" priority="242" operator="equal">
      <formula>"N"</formula>
    </cfRule>
  </conditionalFormatting>
  <conditionalFormatting sqref="H339:H340">
    <cfRule type="cellIs" dxfId="275" priority="237" operator="equal">
      <formula>"P"</formula>
    </cfRule>
    <cfRule type="cellIs" dxfId="274" priority="238" operator="equal">
      <formula>"U"</formula>
    </cfRule>
    <cfRule type="cellIs" dxfId="273" priority="239" operator="equal">
      <formula>"N"</formula>
    </cfRule>
  </conditionalFormatting>
  <conditionalFormatting sqref="H256">
    <cfRule type="cellIs" dxfId="272" priority="234" operator="equal">
      <formula>"P"</formula>
    </cfRule>
    <cfRule type="cellIs" dxfId="271" priority="235" operator="equal">
      <formula>"U"</formula>
    </cfRule>
    <cfRule type="cellIs" dxfId="270" priority="236" operator="equal">
      <formula>"N"</formula>
    </cfRule>
  </conditionalFormatting>
  <conditionalFormatting sqref="S2 S42:S65 S90:S104 S106:S121 S123:S138 S140:S151 S153:S170 S172:S212 S214:S231 S258:S267 S285:S309 S324:S356 S233:S256 S315:S322 S358:S366 S4:S40 S276:S283 S269:S274 S373:S374 S379:S1048576">
    <cfRule type="cellIs" dxfId="269" priority="233" operator="equal">
      <formula>"???"</formula>
    </cfRule>
  </conditionalFormatting>
  <conditionalFormatting sqref="S41">
    <cfRule type="cellIs" dxfId="268" priority="232" operator="equal">
      <formula>"???"</formula>
    </cfRule>
  </conditionalFormatting>
  <conditionalFormatting sqref="S84:S85">
    <cfRule type="cellIs" dxfId="267" priority="231" operator="equal">
      <formula>"???"</formula>
    </cfRule>
  </conditionalFormatting>
  <conditionalFormatting sqref="S87:S88">
    <cfRule type="cellIs" dxfId="266" priority="230" operator="equal">
      <formula>"???"</formula>
    </cfRule>
  </conditionalFormatting>
  <conditionalFormatting sqref="S275">
    <cfRule type="cellIs" dxfId="265" priority="229" operator="equal">
      <formula>"???"</formula>
    </cfRule>
  </conditionalFormatting>
  <conditionalFormatting sqref="AB83">
    <cfRule type="cellIs" dxfId="264" priority="226" operator="equal">
      <formula>"U"</formula>
    </cfRule>
    <cfRule type="cellIs" dxfId="263" priority="227" operator="equal">
      <formula>"N"</formula>
    </cfRule>
    <cfRule type="cellIs" dxfId="262" priority="228" operator="equal">
      <formula>"P"</formula>
    </cfRule>
  </conditionalFormatting>
  <conditionalFormatting sqref="H19">
    <cfRule type="cellIs" dxfId="261" priority="220" operator="equal">
      <formula>"P"</formula>
    </cfRule>
    <cfRule type="cellIs" dxfId="260" priority="221" operator="equal">
      <formula>"U"</formula>
    </cfRule>
    <cfRule type="cellIs" dxfId="259" priority="222" operator="equal">
      <formula>"N"</formula>
    </cfRule>
  </conditionalFormatting>
  <conditionalFormatting sqref="H20">
    <cfRule type="cellIs" dxfId="258" priority="217" operator="equal">
      <formula>"P"</formula>
    </cfRule>
    <cfRule type="cellIs" dxfId="257" priority="218" operator="equal">
      <formula>"U"</formula>
    </cfRule>
    <cfRule type="cellIs" dxfId="256" priority="219" operator="equal">
      <formula>"N"</formula>
    </cfRule>
  </conditionalFormatting>
  <conditionalFormatting sqref="H21">
    <cfRule type="cellIs" dxfId="255" priority="214" operator="equal">
      <formula>"P"</formula>
    </cfRule>
    <cfRule type="cellIs" dxfId="254" priority="215" operator="equal">
      <formula>"U"</formula>
    </cfRule>
    <cfRule type="cellIs" dxfId="253" priority="216" operator="equal">
      <formula>"N"</formula>
    </cfRule>
  </conditionalFormatting>
  <conditionalFormatting sqref="H22">
    <cfRule type="cellIs" dxfId="252" priority="211" operator="equal">
      <formula>"P"</formula>
    </cfRule>
    <cfRule type="cellIs" dxfId="251" priority="212" operator="equal">
      <formula>"U"</formula>
    </cfRule>
    <cfRule type="cellIs" dxfId="250" priority="213" operator="equal">
      <formula>"N"</formula>
    </cfRule>
  </conditionalFormatting>
  <conditionalFormatting sqref="H23">
    <cfRule type="cellIs" dxfId="249" priority="208" operator="equal">
      <formula>"P"</formula>
    </cfRule>
    <cfRule type="cellIs" dxfId="248" priority="209" operator="equal">
      <formula>"U"</formula>
    </cfRule>
    <cfRule type="cellIs" dxfId="247" priority="210" operator="equal">
      <formula>"N"</formula>
    </cfRule>
  </conditionalFormatting>
  <conditionalFormatting sqref="H30">
    <cfRule type="cellIs" dxfId="246" priority="205" operator="equal">
      <formula>"P"</formula>
    </cfRule>
    <cfRule type="cellIs" dxfId="245" priority="206" operator="equal">
      <formula>"U"</formula>
    </cfRule>
    <cfRule type="cellIs" dxfId="244" priority="207" operator="equal">
      <formula>"N"</formula>
    </cfRule>
  </conditionalFormatting>
  <conditionalFormatting sqref="H32">
    <cfRule type="cellIs" dxfId="243" priority="202" operator="equal">
      <formula>"P"</formula>
    </cfRule>
    <cfRule type="cellIs" dxfId="242" priority="203" operator="equal">
      <formula>"U"</formula>
    </cfRule>
    <cfRule type="cellIs" dxfId="241" priority="204" operator="equal">
      <formula>"N"</formula>
    </cfRule>
  </conditionalFormatting>
  <conditionalFormatting sqref="H33">
    <cfRule type="cellIs" dxfId="240" priority="199" operator="equal">
      <formula>"P"</formula>
    </cfRule>
    <cfRule type="cellIs" dxfId="239" priority="200" operator="equal">
      <formula>"U"</formula>
    </cfRule>
    <cfRule type="cellIs" dxfId="238" priority="201" operator="equal">
      <formula>"N"</formula>
    </cfRule>
  </conditionalFormatting>
  <conditionalFormatting sqref="H34">
    <cfRule type="cellIs" dxfId="237" priority="196" operator="equal">
      <formula>"P"</formula>
    </cfRule>
    <cfRule type="cellIs" dxfId="236" priority="197" operator="equal">
      <formula>"U"</formula>
    </cfRule>
    <cfRule type="cellIs" dxfId="235" priority="198" operator="equal">
      <formula>"N"</formula>
    </cfRule>
  </conditionalFormatting>
  <conditionalFormatting sqref="H37">
    <cfRule type="cellIs" dxfId="234" priority="193" operator="equal">
      <formula>"P"</formula>
    </cfRule>
    <cfRule type="cellIs" dxfId="233" priority="194" operator="equal">
      <formula>"U"</formula>
    </cfRule>
    <cfRule type="cellIs" dxfId="232" priority="195" operator="equal">
      <formula>"N"</formula>
    </cfRule>
  </conditionalFormatting>
  <conditionalFormatting sqref="H38">
    <cfRule type="cellIs" dxfId="231" priority="190" operator="equal">
      <formula>"P"</formula>
    </cfRule>
    <cfRule type="cellIs" dxfId="230" priority="191" operator="equal">
      <formula>"U"</formula>
    </cfRule>
    <cfRule type="cellIs" dxfId="229" priority="192" operator="equal">
      <formula>"N"</formula>
    </cfRule>
  </conditionalFormatting>
  <conditionalFormatting sqref="H39">
    <cfRule type="cellIs" dxfId="228" priority="187" operator="equal">
      <formula>"P"</formula>
    </cfRule>
    <cfRule type="cellIs" dxfId="227" priority="188" operator="equal">
      <formula>"U"</formula>
    </cfRule>
    <cfRule type="cellIs" dxfId="226" priority="189" operator="equal">
      <formula>"N"</formula>
    </cfRule>
  </conditionalFormatting>
  <conditionalFormatting sqref="H40">
    <cfRule type="cellIs" dxfId="225" priority="184" operator="equal">
      <formula>"P"</formula>
    </cfRule>
    <cfRule type="cellIs" dxfId="224" priority="185" operator="equal">
      <formula>"U"</formula>
    </cfRule>
    <cfRule type="cellIs" dxfId="223" priority="186" operator="equal">
      <formula>"N"</formula>
    </cfRule>
  </conditionalFormatting>
  <conditionalFormatting sqref="H42">
    <cfRule type="cellIs" dxfId="222" priority="181" operator="equal">
      <formula>"P"</formula>
    </cfRule>
    <cfRule type="cellIs" dxfId="221" priority="182" operator="equal">
      <formula>"U"</formula>
    </cfRule>
    <cfRule type="cellIs" dxfId="220" priority="183" operator="equal">
      <formula>"N"</formula>
    </cfRule>
  </conditionalFormatting>
  <conditionalFormatting sqref="H43">
    <cfRule type="cellIs" dxfId="219" priority="178" operator="equal">
      <formula>"P"</formula>
    </cfRule>
    <cfRule type="cellIs" dxfId="218" priority="179" operator="equal">
      <formula>"U"</formula>
    </cfRule>
    <cfRule type="cellIs" dxfId="217" priority="180" operator="equal">
      <formula>"N"</formula>
    </cfRule>
  </conditionalFormatting>
  <conditionalFormatting sqref="H44">
    <cfRule type="cellIs" dxfId="216" priority="175" operator="equal">
      <formula>"P"</formula>
    </cfRule>
    <cfRule type="cellIs" dxfId="215" priority="176" operator="equal">
      <formula>"U"</formula>
    </cfRule>
    <cfRule type="cellIs" dxfId="214" priority="177" operator="equal">
      <formula>"N"</formula>
    </cfRule>
  </conditionalFormatting>
  <conditionalFormatting sqref="H45">
    <cfRule type="cellIs" dxfId="213" priority="172" operator="equal">
      <formula>"P"</formula>
    </cfRule>
    <cfRule type="cellIs" dxfId="212" priority="173" operator="equal">
      <formula>"U"</formula>
    </cfRule>
    <cfRule type="cellIs" dxfId="211" priority="174" operator="equal">
      <formula>"N"</formula>
    </cfRule>
  </conditionalFormatting>
  <conditionalFormatting sqref="H46">
    <cfRule type="cellIs" dxfId="210" priority="169" operator="equal">
      <formula>"P"</formula>
    </cfRule>
    <cfRule type="cellIs" dxfId="209" priority="170" operator="equal">
      <formula>"U"</formula>
    </cfRule>
    <cfRule type="cellIs" dxfId="208" priority="171" operator="equal">
      <formula>"N"</formula>
    </cfRule>
  </conditionalFormatting>
  <conditionalFormatting sqref="H98">
    <cfRule type="cellIs" dxfId="207" priority="166" operator="equal">
      <formula>"P"</formula>
    </cfRule>
    <cfRule type="cellIs" dxfId="206" priority="167" operator="equal">
      <formula>"U"</formula>
    </cfRule>
    <cfRule type="cellIs" dxfId="205" priority="168" operator="equal">
      <formula>"N"</formula>
    </cfRule>
  </conditionalFormatting>
  <conditionalFormatting sqref="H99">
    <cfRule type="cellIs" dxfId="204" priority="160" operator="equal">
      <formula>"P"</formula>
    </cfRule>
    <cfRule type="cellIs" dxfId="203" priority="161" operator="equal">
      <formula>"U"</formula>
    </cfRule>
    <cfRule type="cellIs" dxfId="202" priority="162" operator="equal">
      <formula>"N"</formula>
    </cfRule>
  </conditionalFormatting>
  <conditionalFormatting sqref="H111">
    <cfRule type="cellIs" dxfId="201" priority="157" operator="equal">
      <formula>"P"</formula>
    </cfRule>
    <cfRule type="cellIs" dxfId="200" priority="158" operator="equal">
      <formula>"U"</formula>
    </cfRule>
    <cfRule type="cellIs" dxfId="199" priority="159" operator="equal">
      <formula>"N"</formula>
    </cfRule>
  </conditionalFormatting>
  <conditionalFormatting sqref="H112">
    <cfRule type="cellIs" dxfId="198" priority="154" operator="equal">
      <formula>"P"</formula>
    </cfRule>
    <cfRule type="cellIs" dxfId="197" priority="155" operator="equal">
      <formula>"U"</formula>
    </cfRule>
    <cfRule type="cellIs" dxfId="196" priority="156" operator="equal">
      <formula>"N"</formula>
    </cfRule>
  </conditionalFormatting>
  <conditionalFormatting sqref="H18">
    <cfRule type="cellIs" dxfId="195" priority="151" operator="equal">
      <formula>"P"</formula>
    </cfRule>
    <cfRule type="cellIs" dxfId="194" priority="152" operator="equal">
      <formula>"U"</formula>
    </cfRule>
    <cfRule type="cellIs" dxfId="193" priority="153" operator="equal">
      <formula>"N"</formula>
    </cfRule>
  </conditionalFormatting>
  <conditionalFormatting sqref="H65">
    <cfRule type="cellIs" dxfId="192" priority="148" operator="equal">
      <formula>"P"</formula>
    </cfRule>
    <cfRule type="cellIs" dxfId="191" priority="149" operator="equal">
      <formula>"U"</formula>
    </cfRule>
    <cfRule type="cellIs" dxfId="190" priority="150" operator="equal">
      <formula>"N"</formula>
    </cfRule>
  </conditionalFormatting>
  <conditionalFormatting sqref="H160">
    <cfRule type="cellIs" dxfId="189" priority="145" operator="equal">
      <formula>"P"</formula>
    </cfRule>
    <cfRule type="cellIs" dxfId="188" priority="146" operator="equal">
      <formula>"U"</formula>
    </cfRule>
    <cfRule type="cellIs" dxfId="187" priority="147" operator="equal">
      <formula>"N"</formula>
    </cfRule>
  </conditionalFormatting>
  <conditionalFormatting sqref="H161">
    <cfRule type="cellIs" dxfId="186" priority="142" operator="equal">
      <formula>"P"</formula>
    </cfRule>
    <cfRule type="cellIs" dxfId="185" priority="143" operator="equal">
      <formula>"U"</formula>
    </cfRule>
    <cfRule type="cellIs" dxfId="184" priority="144" operator="equal">
      <formula>"N"</formula>
    </cfRule>
  </conditionalFormatting>
  <conditionalFormatting sqref="H165">
    <cfRule type="cellIs" dxfId="183" priority="139" operator="equal">
      <formula>"P"</formula>
    </cfRule>
    <cfRule type="cellIs" dxfId="182" priority="140" operator="equal">
      <formula>"U"</formula>
    </cfRule>
    <cfRule type="cellIs" dxfId="181" priority="141" operator="equal">
      <formula>"N"</formula>
    </cfRule>
  </conditionalFormatting>
  <conditionalFormatting sqref="H202">
    <cfRule type="cellIs" dxfId="180" priority="136" operator="equal">
      <formula>"P"</formula>
    </cfRule>
    <cfRule type="cellIs" dxfId="179" priority="137" operator="equal">
      <formula>"U"</formula>
    </cfRule>
    <cfRule type="cellIs" dxfId="178" priority="138" operator="equal">
      <formula>"N"</formula>
    </cfRule>
  </conditionalFormatting>
  <conditionalFormatting sqref="H203:H210">
    <cfRule type="cellIs" dxfId="177" priority="133" operator="equal">
      <formula>"P"</formula>
    </cfRule>
    <cfRule type="cellIs" dxfId="176" priority="134" operator="equal">
      <formula>"U"</formula>
    </cfRule>
    <cfRule type="cellIs" dxfId="175" priority="135" operator="equal">
      <formula>"N"</formula>
    </cfRule>
  </conditionalFormatting>
  <conditionalFormatting sqref="H212">
    <cfRule type="cellIs" dxfId="174" priority="130" operator="equal">
      <formula>"P"</formula>
    </cfRule>
    <cfRule type="cellIs" dxfId="173" priority="131" operator="equal">
      <formula>"U"</formula>
    </cfRule>
    <cfRule type="cellIs" dxfId="172" priority="132" operator="equal">
      <formula>"N"</formula>
    </cfRule>
  </conditionalFormatting>
  <conditionalFormatting sqref="H262">
    <cfRule type="cellIs" dxfId="171" priority="127" operator="equal">
      <formula>"P"</formula>
    </cfRule>
    <cfRule type="cellIs" dxfId="170" priority="128" operator="equal">
      <formula>"U"</formula>
    </cfRule>
    <cfRule type="cellIs" dxfId="169" priority="129" operator="equal">
      <formula>"N"</formula>
    </cfRule>
  </conditionalFormatting>
  <conditionalFormatting sqref="H261">
    <cfRule type="cellIs" dxfId="168" priority="124" operator="equal">
      <formula>"P"</formula>
    </cfRule>
    <cfRule type="cellIs" dxfId="167" priority="125" operator="equal">
      <formula>"U"</formula>
    </cfRule>
    <cfRule type="cellIs" dxfId="166" priority="126" operator="equal">
      <formula>"N"</formula>
    </cfRule>
  </conditionalFormatting>
  <conditionalFormatting sqref="H264">
    <cfRule type="cellIs" dxfId="165" priority="121" operator="equal">
      <formula>"P"</formula>
    </cfRule>
    <cfRule type="cellIs" dxfId="164" priority="122" operator="equal">
      <formula>"U"</formula>
    </cfRule>
    <cfRule type="cellIs" dxfId="163" priority="123" operator="equal">
      <formula>"N"</formula>
    </cfRule>
  </conditionalFormatting>
  <conditionalFormatting sqref="H265">
    <cfRule type="cellIs" dxfId="162" priority="118" operator="equal">
      <formula>"P"</formula>
    </cfRule>
    <cfRule type="cellIs" dxfId="161" priority="119" operator="equal">
      <formula>"U"</formula>
    </cfRule>
    <cfRule type="cellIs" dxfId="160" priority="120" operator="equal">
      <formula>"N"</formula>
    </cfRule>
  </conditionalFormatting>
  <conditionalFormatting sqref="H266">
    <cfRule type="cellIs" dxfId="159" priority="115" operator="equal">
      <formula>"P"</formula>
    </cfRule>
    <cfRule type="cellIs" dxfId="158" priority="116" operator="equal">
      <formula>"U"</formula>
    </cfRule>
    <cfRule type="cellIs" dxfId="157" priority="117" operator="equal">
      <formula>"N"</formula>
    </cfRule>
  </conditionalFormatting>
  <conditionalFormatting sqref="H267">
    <cfRule type="cellIs" dxfId="156" priority="112" operator="equal">
      <formula>"P"</formula>
    </cfRule>
    <cfRule type="cellIs" dxfId="155" priority="113" operator="equal">
      <formula>"U"</formula>
    </cfRule>
    <cfRule type="cellIs" dxfId="154" priority="114" operator="equal">
      <formula>"N"</formula>
    </cfRule>
  </conditionalFormatting>
  <conditionalFormatting sqref="H269">
    <cfRule type="cellIs" dxfId="153" priority="109" operator="equal">
      <formula>"P"</formula>
    </cfRule>
    <cfRule type="cellIs" dxfId="152" priority="110" operator="equal">
      <formula>"U"</formula>
    </cfRule>
    <cfRule type="cellIs" dxfId="151" priority="111" operator="equal">
      <formula>"N"</formula>
    </cfRule>
  </conditionalFormatting>
  <conditionalFormatting sqref="H273">
    <cfRule type="cellIs" dxfId="150" priority="106" operator="equal">
      <formula>"P"</formula>
    </cfRule>
    <cfRule type="cellIs" dxfId="149" priority="107" operator="equal">
      <formula>"U"</formula>
    </cfRule>
    <cfRule type="cellIs" dxfId="148" priority="108" operator="equal">
      <formula>"N"</formula>
    </cfRule>
  </conditionalFormatting>
  <conditionalFormatting sqref="H274">
    <cfRule type="cellIs" dxfId="147" priority="103" operator="equal">
      <formula>"P"</formula>
    </cfRule>
    <cfRule type="cellIs" dxfId="146" priority="104" operator="equal">
      <formula>"U"</formula>
    </cfRule>
    <cfRule type="cellIs" dxfId="145" priority="105" operator="equal">
      <formula>"N"</formula>
    </cfRule>
  </conditionalFormatting>
  <conditionalFormatting sqref="H275">
    <cfRule type="cellIs" dxfId="144" priority="100" operator="equal">
      <formula>"P"</formula>
    </cfRule>
    <cfRule type="cellIs" dxfId="143" priority="101" operator="equal">
      <formula>"U"</formula>
    </cfRule>
    <cfRule type="cellIs" dxfId="142" priority="102" operator="equal">
      <formula>"N"</formula>
    </cfRule>
  </conditionalFormatting>
  <conditionalFormatting sqref="H298">
    <cfRule type="cellIs" dxfId="141" priority="97" operator="equal">
      <formula>"P"</formula>
    </cfRule>
    <cfRule type="cellIs" dxfId="140" priority="98" operator="equal">
      <formula>"U"</formula>
    </cfRule>
    <cfRule type="cellIs" dxfId="139" priority="99" operator="equal">
      <formula>"N"</formula>
    </cfRule>
  </conditionalFormatting>
  <conditionalFormatting sqref="H299">
    <cfRule type="cellIs" dxfId="138" priority="94" operator="equal">
      <formula>"P"</formula>
    </cfRule>
    <cfRule type="cellIs" dxfId="137" priority="95" operator="equal">
      <formula>"U"</formula>
    </cfRule>
    <cfRule type="cellIs" dxfId="136" priority="96" operator="equal">
      <formula>"N"</formula>
    </cfRule>
  </conditionalFormatting>
  <conditionalFormatting sqref="H300">
    <cfRule type="cellIs" dxfId="135" priority="91" operator="equal">
      <formula>"P"</formula>
    </cfRule>
    <cfRule type="cellIs" dxfId="134" priority="92" operator="equal">
      <formula>"U"</formula>
    </cfRule>
    <cfRule type="cellIs" dxfId="133" priority="93" operator="equal">
      <formula>"N"</formula>
    </cfRule>
  </conditionalFormatting>
  <conditionalFormatting sqref="H325">
    <cfRule type="cellIs" dxfId="132" priority="88" operator="equal">
      <formula>"P"</formula>
    </cfRule>
    <cfRule type="cellIs" dxfId="131" priority="89" operator="equal">
      <formula>"U"</formula>
    </cfRule>
    <cfRule type="cellIs" dxfId="130" priority="90" operator="equal">
      <formula>"N"</formula>
    </cfRule>
  </conditionalFormatting>
  <conditionalFormatting sqref="H326">
    <cfRule type="cellIs" dxfId="129" priority="85" operator="equal">
      <formula>"P"</formula>
    </cfRule>
    <cfRule type="cellIs" dxfId="128" priority="86" operator="equal">
      <formula>"U"</formula>
    </cfRule>
    <cfRule type="cellIs" dxfId="127" priority="87" operator="equal">
      <formula>"N"</formula>
    </cfRule>
  </conditionalFormatting>
  <conditionalFormatting sqref="H327">
    <cfRule type="cellIs" dxfId="126" priority="82" operator="equal">
      <formula>"P"</formula>
    </cfRule>
    <cfRule type="cellIs" dxfId="125" priority="83" operator="equal">
      <formula>"U"</formula>
    </cfRule>
    <cfRule type="cellIs" dxfId="124" priority="84" operator="equal">
      <formula>"N"</formula>
    </cfRule>
  </conditionalFormatting>
  <conditionalFormatting sqref="H328">
    <cfRule type="cellIs" dxfId="123" priority="79" operator="equal">
      <formula>"P"</formula>
    </cfRule>
    <cfRule type="cellIs" dxfId="122" priority="80" operator="equal">
      <formula>"U"</formula>
    </cfRule>
    <cfRule type="cellIs" dxfId="121" priority="81" operator="equal">
      <formula>"N"</formula>
    </cfRule>
  </conditionalFormatting>
  <conditionalFormatting sqref="H329">
    <cfRule type="cellIs" dxfId="120" priority="76" operator="equal">
      <formula>"P"</formula>
    </cfRule>
    <cfRule type="cellIs" dxfId="119" priority="77" operator="equal">
      <formula>"U"</formula>
    </cfRule>
    <cfRule type="cellIs" dxfId="118" priority="78" operator="equal">
      <formula>"N"</formula>
    </cfRule>
  </conditionalFormatting>
  <conditionalFormatting sqref="H330">
    <cfRule type="cellIs" dxfId="117" priority="73" operator="equal">
      <formula>"P"</formula>
    </cfRule>
    <cfRule type="cellIs" dxfId="116" priority="74" operator="equal">
      <formula>"U"</formula>
    </cfRule>
    <cfRule type="cellIs" dxfId="115" priority="75" operator="equal">
      <formula>"N"</formula>
    </cfRule>
  </conditionalFormatting>
  <conditionalFormatting sqref="H331">
    <cfRule type="cellIs" dxfId="114" priority="70" operator="equal">
      <formula>"P"</formula>
    </cfRule>
    <cfRule type="cellIs" dxfId="113" priority="71" operator="equal">
      <formula>"U"</formula>
    </cfRule>
    <cfRule type="cellIs" dxfId="112" priority="72" operator="equal">
      <formula>"N"</formula>
    </cfRule>
  </conditionalFormatting>
  <conditionalFormatting sqref="H332">
    <cfRule type="cellIs" dxfId="111" priority="67" operator="equal">
      <formula>"P"</formula>
    </cfRule>
    <cfRule type="cellIs" dxfId="110" priority="68" operator="equal">
      <formula>"U"</formula>
    </cfRule>
    <cfRule type="cellIs" dxfId="109" priority="69" operator="equal">
      <formula>"N"</formula>
    </cfRule>
  </conditionalFormatting>
  <conditionalFormatting sqref="H333">
    <cfRule type="cellIs" dxfId="108" priority="64" operator="equal">
      <formula>"P"</formula>
    </cfRule>
    <cfRule type="cellIs" dxfId="107" priority="65" operator="equal">
      <formula>"U"</formula>
    </cfRule>
    <cfRule type="cellIs" dxfId="106" priority="66" operator="equal">
      <formula>"N"</formula>
    </cfRule>
  </conditionalFormatting>
  <conditionalFormatting sqref="H334">
    <cfRule type="cellIs" dxfId="105" priority="61" operator="equal">
      <formula>"P"</formula>
    </cfRule>
    <cfRule type="cellIs" dxfId="104" priority="62" operator="equal">
      <formula>"U"</formula>
    </cfRule>
    <cfRule type="cellIs" dxfId="103" priority="63" operator="equal">
      <formula>"N"</formula>
    </cfRule>
  </conditionalFormatting>
  <conditionalFormatting sqref="H335">
    <cfRule type="cellIs" dxfId="102" priority="58" operator="equal">
      <formula>"P"</formula>
    </cfRule>
    <cfRule type="cellIs" dxfId="101" priority="59" operator="equal">
      <formula>"U"</formula>
    </cfRule>
    <cfRule type="cellIs" dxfId="100" priority="60" operator="equal">
      <formula>"N"</formula>
    </cfRule>
  </conditionalFormatting>
  <conditionalFormatting sqref="H336">
    <cfRule type="cellIs" dxfId="99" priority="55" operator="equal">
      <formula>"P"</formula>
    </cfRule>
    <cfRule type="cellIs" dxfId="98" priority="56" operator="equal">
      <formula>"U"</formula>
    </cfRule>
    <cfRule type="cellIs" dxfId="97" priority="57" operator="equal">
      <formula>"N"</formula>
    </cfRule>
  </conditionalFormatting>
  <conditionalFormatting sqref="H337">
    <cfRule type="cellIs" dxfId="96" priority="52" operator="equal">
      <formula>"P"</formula>
    </cfRule>
    <cfRule type="cellIs" dxfId="95" priority="53" operator="equal">
      <formula>"U"</formula>
    </cfRule>
    <cfRule type="cellIs" dxfId="94" priority="54" operator="equal">
      <formula>"N"</formula>
    </cfRule>
  </conditionalFormatting>
  <conditionalFormatting sqref="H338">
    <cfRule type="cellIs" dxfId="93" priority="46" operator="equal">
      <formula>"P"</formula>
    </cfRule>
    <cfRule type="cellIs" dxfId="92" priority="47" operator="equal">
      <formula>"U"</formula>
    </cfRule>
    <cfRule type="cellIs" dxfId="91" priority="48" operator="equal">
      <formula>"N"</formula>
    </cfRule>
  </conditionalFormatting>
  <conditionalFormatting sqref="H341">
    <cfRule type="cellIs" dxfId="90" priority="43" operator="equal">
      <formula>"P"</formula>
    </cfRule>
    <cfRule type="cellIs" dxfId="89" priority="44" operator="equal">
      <formula>"U"</formula>
    </cfRule>
    <cfRule type="cellIs" dxfId="88" priority="45" operator="equal">
      <formula>"N"</formula>
    </cfRule>
  </conditionalFormatting>
  <conditionalFormatting sqref="H342">
    <cfRule type="cellIs" dxfId="87" priority="40" operator="equal">
      <formula>"P"</formula>
    </cfRule>
    <cfRule type="cellIs" dxfId="86" priority="41" operator="equal">
      <formula>"U"</formula>
    </cfRule>
    <cfRule type="cellIs" dxfId="85" priority="42" operator="equal">
      <formula>"N"</formula>
    </cfRule>
  </conditionalFormatting>
  <conditionalFormatting sqref="H343">
    <cfRule type="cellIs" dxfId="84" priority="37" operator="equal">
      <formula>"P"</formula>
    </cfRule>
    <cfRule type="cellIs" dxfId="83" priority="38" operator="equal">
      <formula>"U"</formula>
    </cfRule>
    <cfRule type="cellIs" dxfId="82" priority="39" operator="equal">
      <formula>"N"</formula>
    </cfRule>
  </conditionalFormatting>
  <conditionalFormatting sqref="H344">
    <cfRule type="cellIs" dxfId="81" priority="34" operator="equal">
      <formula>"P"</formula>
    </cfRule>
    <cfRule type="cellIs" dxfId="80" priority="35" operator="equal">
      <formula>"U"</formula>
    </cfRule>
    <cfRule type="cellIs" dxfId="79" priority="36" operator="equal">
      <formula>"N"</formula>
    </cfRule>
  </conditionalFormatting>
  <conditionalFormatting sqref="H345">
    <cfRule type="cellIs" dxfId="78" priority="31" operator="equal">
      <formula>"P"</formula>
    </cfRule>
    <cfRule type="cellIs" dxfId="77" priority="32" operator="equal">
      <formula>"U"</formula>
    </cfRule>
    <cfRule type="cellIs" dxfId="76" priority="33" operator="equal">
      <formula>"N"</formula>
    </cfRule>
  </conditionalFormatting>
  <conditionalFormatting sqref="H346">
    <cfRule type="cellIs" dxfId="75" priority="28" operator="equal">
      <formula>"P"</formula>
    </cfRule>
    <cfRule type="cellIs" dxfId="74" priority="29" operator="equal">
      <formula>"U"</formula>
    </cfRule>
    <cfRule type="cellIs" dxfId="73" priority="30" operator="equal">
      <formula>"N"</formula>
    </cfRule>
  </conditionalFormatting>
  <conditionalFormatting sqref="H347">
    <cfRule type="cellIs" dxfId="72" priority="25" operator="equal">
      <formula>"P"</formula>
    </cfRule>
    <cfRule type="cellIs" dxfId="71" priority="26" operator="equal">
      <formula>"U"</formula>
    </cfRule>
    <cfRule type="cellIs" dxfId="70" priority="27" operator="equal">
      <formula>"N"</formula>
    </cfRule>
  </conditionalFormatting>
  <conditionalFormatting sqref="H348">
    <cfRule type="cellIs" dxfId="69" priority="22" operator="equal">
      <formula>"P"</formula>
    </cfRule>
    <cfRule type="cellIs" dxfId="68" priority="23" operator="equal">
      <formula>"U"</formula>
    </cfRule>
    <cfRule type="cellIs" dxfId="67" priority="24" operator="equal">
      <formula>"N"</formula>
    </cfRule>
  </conditionalFormatting>
  <conditionalFormatting sqref="H349">
    <cfRule type="cellIs" dxfId="66" priority="19" operator="equal">
      <formula>"P"</formula>
    </cfRule>
    <cfRule type="cellIs" dxfId="65" priority="20" operator="equal">
      <formula>"U"</formula>
    </cfRule>
    <cfRule type="cellIs" dxfId="64" priority="21" operator="equal">
      <formula>"N"</formula>
    </cfRule>
  </conditionalFormatting>
  <conditionalFormatting sqref="H350">
    <cfRule type="cellIs" dxfId="63" priority="16" operator="equal">
      <formula>"P"</formula>
    </cfRule>
    <cfRule type="cellIs" dxfId="62" priority="17" operator="equal">
      <formula>"U"</formula>
    </cfRule>
    <cfRule type="cellIs" dxfId="61" priority="18" operator="equal">
      <formula>"N"</formula>
    </cfRule>
  </conditionalFormatting>
  <conditionalFormatting sqref="H351">
    <cfRule type="cellIs" dxfId="60" priority="13" operator="equal">
      <formula>"P"</formula>
    </cfRule>
    <cfRule type="cellIs" dxfId="59" priority="14" operator="equal">
      <formula>"U"</formula>
    </cfRule>
    <cfRule type="cellIs" dxfId="58" priority="15" operator="equal">
      <formula>"N"</formula>
    </cfRule>
  </conditionalFormatting>
  <conditionalFormatting sqref="H352">
    <cfRule type="cellIs" dxfId="57" priority="10" operator="equal">
      <formula>"P"</formula>
    </cfRule>
    <cfRule type="cellIs" dxfId="56" priority="11" operator="equal">
      <formula>"U"</formula>
    </cfRule>
    <cfRule type="cellIs" dxfId="55" priority="12" operator="equal">
      <formula>"N"</formula>
    </cfRule>
  </conditionalFormatting>
  <conditionalFormatting sqref="H353">
    <cfRule type="cellIs" dxfId="54" priority="7" operator="equal">
      <formula>"P"</formula>
    </cfRule>
    <cfRule type="cellIs" dxfId="53" priority="8" operator="equal">
      <formula>"U"</formula>
    </cfRule>
    <cfRule type="cellIs" dxfId="52" priority="9" operator="equal">
      <formula>"N"</formula>
    </cfRule>
  </conditionalFormatting>
  <conditionalFormatting sqref="H354">
    <cfRule type="cellIs" dxfId="51" priority="4" operator="equal">
      <formula>"P"</formula>
    </cfRule>
    <cfRule type="cellIs" dxfId="50" priority="5" operator="equal">
      <formula>"U"</formula>
    </cfRule>
    <cfRule type="cellIs" dxfId="49" priority="6" operator="equal">
      <formula>"N"</formula>
    </cfRule>
  </conditionalFormatting>
  <conditionalFormatting sqref="H313">
    <cfRule type="cellIs" dxfId="48" priority="1" operator="equal">
      <formula>"P"</formula>
    </cfRule>
    <cfRule type="cellIs" dxfId="47" priority="2" operator="equal">
      <formula>"U"</formula>
    </cfRule>
    <cfRule type="cellIs" dxfId="46" priority="3" operator="equal">
      <formula>"N"</formula>
    </cfRule>
  </conditionalFormatting>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DK718"/>
  <sheetViews>
    <sheetView topLeftCell="A2" zoomScaleNormal="100" workbookViewId="0">
      <pane ySplit="2" topLeftCell="A709" activePane="bottomLeft" state="frozen"/>
      <selection activeCell="A2" sqref="A2"/>
      <selection pane="bottomLeft" activeCell="A677" sqref="A677:XFD715"/>
    </sheetView>
  </sheetViews>
  <sheetFormatPr defaultColWidth="9.140625" defaultRowHeight="15" outlineLevelRow="2" x14ac:dyDescent="0.25"/>
  <cols>
    <col min="1" max="1" width="13.140625" style="476" customWidth="1"/>
    <col min="2" max="2" width="11.85546875" style="476" customWidth="1"/>
    <col min="3" max="3" width="17.5703125" style="476" customWidth="1"/>
    <col min="4" max="4" width="18.42578125" style="476" customWidth="1"/>
    <col min="5" max="5" width="25.42578125" style="476" customWidth="1"/>
    <col min="6" max="6" width="25.28515625" style="476" customWidth="1"/>
    <col min="7" max="7" width="5" style="399" customWidth="1"/>
    <col min="8" max="8" width="0.5703125" style="630" customWidth="1"/>
    <col min="9" max="9" width="5.28515625" style="431" customWidth="1"/>
    <col min="10" max="10" width="5" style="399" customWidth="1"/>
    <col min="11" max="11" width="13.5703125" style="477" customWidth="1"/>
    <col min="12" max="12" width="36.7109375" style="465" customWidth="1"/>
    <col min="13" max="13" width="36.85546875" style="465" customWidth="1"/>
    <col min="14" max="14" width="0.42578125" style="424" customWidth="1"/>
    <col min="15" max="15" width="5" style="399" customWidth="1"/>
    <col min="16" max="16" width="6.140625" style="435" customWidth="1"/>
    <col min="17" max="17" width="0.5703125" style="381" customWidth="1"/>
    <col min="18" max="18" width="5" style="399" customWidth="1"/>
    <col min="19" max="19" width="14.5703125" style="477" customWidth="1"/>
    <col min="20" max="20" width="38.7109375" style="465" customWidth="1"/>
    <col min="21" max="21" width="32.28515625" style="465" customWidth="1"/>
    <col min="22" max="22" width="0.42578125" style="424" customWidth="1"/>
    <col min="23" max="23" width="5" style="462" customWidth="1"/>
    <col min="24" max="24" width="1" style="371" customWidth="1"/>
    <col min="25" max="113" width="9.140625" style="372"/>
    <col min="114" max="16384" width="9.140625" style="476"/>
  </cols>
  <sheetData>
    <row r="2" spans="1:115" s="373" customFormat="1" ht="31.5" customHeight="1" x14ac:dyDescent="0.25">
      <c r="A2" s="364"/>
      <c r="B2" s="763" t="s">
        <v>3685</v>
      </c>
      <c r="C2" s="764"/>
      <c r="D2" s="764"/>
      <c r="E2" s="765"/>
      <c r="F2" s="598"/>
      <c r="G2" s="367"/>
      <c r="H2" s="599"/>
      <c r="I2" s="364"/>
      <c r="J2" s="365"/>
      <c r="K2" s="743" t="s">
        <v>3305</v>
      </c>
      <c r="L2" s="743"/>
      <c r="M2" s="744"/>
      <c r="N2" s="366"/>
      <c r="O2" s="367"/>
      <c r="P2" s="368"/>
      <c r="Q2" s="369"/>
      <c r="R2" s="370"/>
      <c r="S2" s="743" t="s">
        <v>2060</v>
      </c>
      <c r="T2" s="743"/>
      <c r="U2" s="744"/>
      <c r="V2" s="366"/>
      <c r="W2" s="367"/>
      <c r="X2" s="371"/>
      <c r="Y2" s="372"/>
      <c r="Z2" s="372"/>
      <c r="AA2" s="372"/>
      <c r="AB2" s="372"/>
      <c r="AC2" s="372"/>
      <c r="AD2" s="372"/>
      <c r="AE2" s="372"/>
      <c r="AF2" s="372"/>
      <c r="AG2" s="372"/>
      <c r="AH2" s="372"/>
      <c r="AI2" s="372"/>
      <c r="AJ2" s="372"/>
      <c r="AK2" s="372"/>
      <c r="AL2" s="372"/>
      <c r="AM2" s="372"/>
      <c r="AN2" s="372"/>
      <c r="AO2" s="372"/>
      <c r="AP2" s="372"/>
      <c r="AQ2" s="372"/>
      <c r="AR2" s="372"/>
      <c r="AS2" s="372"/>
      <c r="AT2" s="372"/>
      <c r="AU2" s="372"/>
      <c r="AV2" s="372"/>
      <c r="AW2" s="372"/>
      <c r="AX2" s="372"/>
      <c r="AY2" s="372"/>
      <c r="AZ2" s="372"/>
      <c r="BA2" s="372"/>
      <c r="BB2" s="372"/>
      <c r="BC2" s="372"/>
      <c r="BD2" s="372"/>
      <c r="BE2" s="372"/>
      <c r="BF2" s="372"/>
      <c r="BG2" s="372"/>
      <c r="BH2" s="372"/>
      <c r="BI2" s="372"/>
      <c r="BJ2" s="372"/>
      <c r="BK2" s="372"/>
      <c r="BL2" s="372"/>
      <c r="BM2" s="372"/>
      <c r="BN2" s="372"/>
      <c r="BO2" s="372"/>
      <c r="BP2" s="372"/>
      <c r="BQ2" s="372"/>
      <c r="BR2" s="372"/>
      <c r="BS2" s="372"/>
      <c r="BT2" s="372"/>
      <c r="BU2" s="372"/>
      <c r="BV2" s="372"/>
      <c r="BW2" s="372"/>
      <c r="BX2" s="372"/>
      <c r="BY2" s="372"/>
      <c r="BZ2" s="372"/>
      <c r="CA2" s="372"/>
      <c r="CB2" s="372"/>
      <c r="CC2" s="372"/>
      <c r="CD2" s="372"/>
      <c r="CE2" s="372"/>
      <c r="CF2" s="372"/>
      <c r="CG2" s="372"/>
      <c r="CH2" s="372"/>
      <c r="CI2" s="372"/>
      <c r="CJ2" s="372"/>
      <c r="CK2" s="372"/>
      <c r="CL2" s="372"/>
      <c r="CM2" s="372"/>
      <c r="CN2" s="372"/>
      <c r="CO2" s="372"/>
      <c r="CP2" s="372"/>
      <c r="CQ2" s="372"/>
      <c r="CR2" s="372"/>
      <c r="CS2" s="372"/>
      <c r="CT2" s="372"/>
      <c r="CU2" s="372"/>
      <c r="CV2" s="372"/>
      <c r="CW2" s="372"/>
      <c r="CX2" s="372"/>
      <c r="CY2" s="372"/>
      <c r="CZ2" s="372"/>
      <c r="DA2" s="372"/>
      <c r="DB2" s="372"/>
      <c r="DC2" s="372"/>
      <c r="DD2" s="372"/>
      <c r="DE2" s="372"/>
      <c r="DF2" s="372"/>
      <c r="DG2" s="372"/>
      <c r="DH2" s="372"/>
      <c r="DI2" s="372"/>
    </row>
    <row r="3" spans="1:115" s="386" customFormat="1" ht="22.5" customHeight="1" x14ac:dyDescent="0.2">
      <c r="A3" s="374" t="s">
        <v>2061</v>
      </c>
      <c r="B3" s="505"/>
      <c r="C3" s="376" t="s">
        <v>2062</v>
      </c>
      <c r="D3" s="661" t="s">
        <v>3306</v>
      </c>
      <c r="E3" s="377" t="s">
        <v>2064</v>
      </c>
      <c r="F3" s="377" t="s">
        <v>3524</v>
      </c>
      <c r="G3" s="379" t="s">
        <v>1952</v>
      </c>
      <c r="H3" s="600"/>
      <c r="I3" s="374" t="s">
        <v>2061</v>
      </c>
      <c r="J3" s="375"/>
      <c r="K3" s="376" t="s">
        <v>2062</v>
      </c>
      <c r="L3" s="377" t="s">
        <v>2063</v>
      </c>
      <c r="M3" s="377" t="s">
        <v>2064</v>
      </c>
      <c r="N3" s="378"/>
      <c r="O3" s="379" t="s">
        <v>1952</v>
      </c>
      <c r="P3" s="380" t="s">
        <v>798</v>
      </c>
      <c r="Q3" s="381"/>
      <c r="R3" s="382"/>
      <c r="S3" s="376" t="s">
        <v>2062</v>
      </c>
      <c r="T3" s="377" t="s">
        <v>2063</v>
      </c>
      <c r="U3" s="377" t="s">
        <v>2064</v>
      </c>
      <c r="V3" s="378"/>
      <c r="W3" s="383" t="s">
        <v>798</v>
      </c>
      <c r="X3" s="384"/>
      <c r="Y3" s="385"/>
      <c r="Z3" s="385"/>
      <c r="AA3" s="385"/>
      <c r="AB3" s="385"/>
      <c r="AC3" s="385"/>
      <c r="AD3" s="385"/>
      <c r="AE3" s="385"/>
      <c r="AF3" s="385"/>
      <c r="AG3" s="385"/>
      <c r="AH3" s="385"/>
      <c r="AI3" s="385"/>
      <c r="AJ3" s="385"/>
      <c r="AK3" s="385"/>
      <c r="AL3" s="385"/>
      <c r="AM3" s="385"/>
      <c r="AN3" s="385"/>
      <c r="AO3" s="385"/>
      <c r="AP3" s="385"/>
      <c r="AQ3" s="385"/>
      <c r="AR3" s="385"/>
      <c r="AS3" s="385"/>
      <c r="AT3" s="385"/>
      <c r="AU3" s="385"/>
      <c r="AV3" s="385"/>
      <c r="AW3" s="385"/>
      <c r="AX3" s="385"/>
      <c r="AY3" s="385"/>
      <c r="AZ3" s="385"/>
      <c r="BA3" s="385"/>
      <c r="BB3" s="385"/>
      <c r="BC3" s="385"/>
      <c r="BD3" s="385"/>
      <c r="BE3" s="385"/>
      <c r="BF3" s="385"/>
      <c r="BG3" s="385"/>
      <c r="BH3" s="385"/>
      <c r="BI3" s="385"/>
      <c r="BJ3" s="385"/>
      <c r="BK3" s="385"/>
      <c r="BL3" s="385"/>
      <c r="BM3" s="385"/>
      <c r="BN3" s="385"/>
      <c r="BO3" s="385"/>
      <c r="BP3" s="385"/>
      <c r="BQ3" s="385"/>
      <c r="BR3" s="385"/>
      <c r="BS3" s="385"/>
      <c r="BT3" s="385"/>
      <c r="BU3" s="385"/>
      <c r="BV3" s="385"/>
      <c r="BW3" s="385"/>
      <c r="BX3" s="385"/>
      <c r="BY3" s="385"/>
      <c r="BZ3" s="385"/>
      <c r="CA3" s="385"/>
      <c r="CB3" s="385"/>
      <c r="CC3" s="385"/>
      <c r="CD3" s="385"/>
      <c r="CE3" s="385"/>
      <c r="CF3" s="385"/>
      <c r="CG3" s="385"/>
      <c r="CH3" s="385"/>
      <c r="CI3" s="385"/>
      <c r="CJ3" s="385"/>
      <c r="CK3" s="385"/>
      <c r="CL3" s="385"/>
      <c r="CM3" s="385"/>
      <c r="CN3" s="385"/>
      <c r="CO3" s="385"/>
      <c r="CP3" s="385"/>
      <c r="CQ3" s="385"/>
      <c r="CR3" s="385"/>
      <c r="CS3" s="385"/>
      <c r="CT3" s="385"/>
      <c r="CU3" s="385"/>
      <c r="CV3" s="385"/>
      <c r="CW3" s="385"/>
      <c r="CX3" s="385"/>
      <c r="CY3" s="385"/>
      <c r="CZ3" s="385"/>
      <c r="DA3" s="385"/>
      <c r="DB3" s="385"/>
      <c r="DC3" s="385"/>
      <c r="DD3" s="385"/>
      <c r="DE3" s="385"/>
      <c r="DF3" s="385"/>
      <c r="DG3" s="385"/>
      <c r="DH3" s="385"/>
      <c r="DI3" s="385"/>
    </row>
    <row r="4" spans="1:115" s="392" customFormat="1" ht="36.75" customHeight="1" x14ac:dyDescent="0.2">
      <c r="A4" s="387" t="s">
        <v>2065</v>
      </c>
      <c r="B4" s="734" t="s">
        <v>3405</v>
      </c>
      <c r="C4" s="745"/>
      <c r="D4" s="745"/>
      <c r="E4" s="746"/>
      <c r="F4" s="592"/>
      <c r="G4" s="389"/>
      <c r="H4" s="601"/>
      <c r="I4" s="387" t="s">
        <v>2065</v>
      </c>
      <c r="J4" s="491" t="s">
        <v>2066</v>
      </c>
      <c r="K4" s="487"/>
      <c r="L4" s="487"/>
      <c r="N4" s="388"/>
      <c r="O4" s="389" t="s">
        <v>803</v>
      </c>
      <c r="P4" s="390"/>
      <c r="Q4" s="381"/>
      <c r="R4" s="734" t="s">
        <v>2067</v>
      </c>
      <c r="S4" s="735"/>
      <c r="T4" s="735"/>
      <c r="U4" s="737"/>
      <c r="V4" s="388"/>
      <c r="W4" s="391"/>
      <c r="X4" s="384"/>
      <c r="Y4" s="385"/>
      <c r="Z4" s="385"/>
      <c r="AA4" s="385"/>
      <c r="AB4" s="385"/>
      <c r="AC4" s="385"/>
      <c r="AD4" s="385"/>
      <c r="AE4" s="385"/>
      <c r="AF4" s="385"/>
      <c r="AG4" s="385"/>
      <c r="AH4" s="385"/>
      <c r="AI4" s="385"/>
      <c r="AJ4" s="385"/>
      <c r="AK4" s="385"/>
      <c r="AL4" s="385"/>
      <c r="AM4" s="385"/>
      <c r="AN4" s="385"/>
      <c r="AO4" s="385"/>
      <c r="AP4" s="385"/>
      <c r="AQ4" s="385"/>
      <c r="AR4" s="385"/>
      <c r="AS4" s="385"/>
      <c r="AT4" s="385"/>
      <c r="AU4" s="385"/>
      <c r="AV4" s="385"/>
      <c r="AW4" s="385"/>
      <c r="AX4" s="385"/>
      <c r="AY4" s="385"/>
      <c r="AZ4" s="385"/>
      <c r="BA4" s="385"/>
      <c r="BB4" s="385"/>
      <c r="BC4" s="385"/>
      <c r="BD4" s="385"/>
      <c r="BE4" s="385"/>
      <c r="BF4" s="385"/>
      <c r="BG4" s="385"/>
      <c r="BH4" s="385"/>
      <c r="BI4" s="385"/>
      <c r="BJ4" s="385"/>
      <c r="BK4" s="385"/>
      <c r="BL4" s="385"/>
      <c r="BM4" s="385"/>
      <c r="BN4" s="385"/>
      <c r="BO4" s="385"/>
      <c r="BP4" s="385"/>
      <c r="BQ4" s="385"/>
      <c r="BR4" s="385"/>
      <c r="BS4" s="385"/>
      <c r="BT4" s="385"/>
      <c r="BU4" s="385"/>
      <c r="BV4" s="385"/>
      <c r="BW4" s="385"/>
      <c r="BX4" s="385"/>
      <c r="BY4" s="385"/>
      <c r="BZ4" s="385"/>
      <c r="CA4" s="385"/>
      <c r="CB4" s="385"/>
      <c r="CC4" s="385"/>
      <c r="CD4" s="385"/>
      <c r="CE4" s="385"/>
      <c r="CF4" s="385"/>
      <c r="CG4" s="385"/>
      <c r="CH4" s="385"/>
      <c r="CI4" s="385"/>
      <c r="CJ4" s="385"/>
      <c r="CK4" s="385"/>
      <c r="CL4" s="385"/>
      <c r="CM4" s="385"/>
      <c r="CN4" s="385"/>
      <c r="CO4" s="385"/>
      <c r="CP4" s="385"/>
      <c r="CQ4" s="385"/>
      <c r="CR4" s="385"/>
      <c r="CS4" s="385"/>
      <c r="CT4" s="385"/>
      <c r="CU4" s="385"/>
      <c r="CV4" s="385"/>
      <c r="CW4" s="385"/>
      <c r="CX4" s="385"/>
      <c r="CY4" s="385"/>
      <c r="CZ4" s="385"/>
      <c r="DA4" s="385"/>
      <c r="DB4" s="385"/>
      <c r="DC4" s="385"/>
      <c r="DD4" s="385"/>
      <c r="DE4" s="385"/>
      <c r="DF4" s="385"/>
      <c r="DG4" s="385"/>
      <c r="DH4" s="385"/>
      <c r="DI4" s="385"/>
    </row>
    <row r="5" spans="1:115" s="405" customFormat="1" ht="12" customHeight="1" outlineLevel="1" x14ac:dyDescent="0.2">
      <c r="A5" s="393"/>
      <c r="B5" s="394"/>
      <c r="C5" s="395" t="s">
        <v>2068</v>
      </c>
      <c r="D5" s="396" t="s">
        <v>2069</v>
      </c>
      <c r="E5" s="397"/>
      <c r="F5" s="397"/>
      <c r="G5" s="399" t="s">
        <v>803</v>
      </c>
      <c r="H5" s="602"/>
      <c r="I5" s="393"/>
      <c r="J5" s="394"/>
      <c r="K5" s="395" t="s">
        <v>2068</v>
      </c>
      <c r="L5" s="396" t="s">
        <v>2069</v>
      </c>
      <c r="M5" s="397"/>
      <c r="N5" s="398"/>
      <c r="O5" s="399" t="s">
        <v>803</v>
      </c>
      <c r="P5" s="400"/>
      <c r="Q5" s="401"/>
      <c r="R5" s="394"/>
      <c r="S5" s="395" t="s">
        <v>2068</v>
      </c>
      <c r="T5" s="396" t="s">
        <v>2069</v>
      </c>
      <c r="U5" s="397"/>
      <c r="V5" s="398"/>
      <c r="W5" s="402"/>
      <c r="X5" s="403"/>
      <c r="Y5" s="404"/>
      <c r="Z5" s="404"/>
      <c r="AA5" s="404"/>
      <c r="AB5" s="404"/>
      <c r="AC5" s="404"/>
      <c r="AD5" s="404"/>
      <c r="AE5" s="404"/>
      <c r="AF5" s="404"/>
      <c r="AG5" s="404"/>
      <c r="AH5" s="404"/>
      <c r="AI5" s="404"/>
      <c r="AJ5" s="404"/>
      <c r="AK5" s="404"/>
      <c r="AL5" s="404"/>
      <c r="AM5" s="404"/>
      <c r="AN5" s="404"/>
      <c r="AO5" s="404"/>
      <c r="AP5" s="404"/>
      <c r="AQ5" s="404"/>
      <c r="AR5" s="404"/>
      <c r="AS5" s="404"/>
      <c r="AT5" s="404"/>
      <c r="AU5" s="404"/>
      <c r="AV5" s="404"/>
      <c r="AW5" s="404"/>
      <c r="AX5" s="404"/>
      <c r="AY5" s="404"/>
      <c r="AZ5" s="404"/>
      <c r="BA5" s="404"/>
      <c r="BB5" s="404"/>
      <c r="BC5" s="404"/>
      <c r="BD5" s="404"/>
      <c r="BE5" s="404"/>
      <c r="BF5" s="404"/>
      <c r="BG5" s="404"/>
      <c r="BH5" s="404"/>
      <c r="BI5" s="404"/>
      <c r="BJ5" s="404"/>
      <c r="BK5" s="404"/>
      <c r="BL5" s="404"/>
      <c r="BM5" s="404"/>
      <c r="BN5" s="404"/>
      <c r="BO5" s="404"/>
      <c r="BP5" s="404"/>
      <c r="BQ5" s="404"/>
      <c r="BR5" s="404"/>
      <c r="BS5" s="404"/>
      <c r="BT5" s="404"/>
      <c r="BU5" s="404"/>
      <c r="BV5" s="404"/>
      <c r="BW5" s="404"/>
      <c r="BX5" s="404"/>
      <c r="BY5" s="404"/>
      <c r="BZ5" s="404"/>
      <c r="CA5" s="404"/>
      <c r="CB5" s="404"/>
      <c r="CC5" s="404"/>
      <c r="CD5" s="404"/>
      <c r="CE5" s="404"/>
      <c r="CF5" s="404"/>
      <c r="CG5" s="404"/>
      <c r="CH5" s="404"/>
      <c r="CI5" s="404"/>
      <c r="CJ5" s="404"/>
      <c r="CK5" s="404"/>
      <c r="CL5" s="404"/>
      <c r="CM5" s="404"/>
      <c r="CN5" s="404"/>
      <c r="CO5" s="404"/>
      <c r="CP5" s="404"/>
      <c r="CQ5" s="404"/>
      <c r="CR5" s="404"/>
      <c r="CS5" s="404"/>
      <c r="CT5" s="404"/>
      <c r="CU5" s="404"/>
      <c r="CV5" s="404"/>
      <c r="CW5" s="404"/>
      <c r="CX5" s="404"/>
      <c r="CY5" s="404"/>
      <c r="CZ5" s="404"/>
      <c r="DA5" s="404"/>
      <c r="DB5" s="404"/>
      <c r="DC5" s="404"/>
      <c r="DD5" s="404"/>
      <c r="DE5" s="404"/>
      <c r="DF5" s="404"/>
      <c r="DG5" s="404"/>
      <c r="DH5" s="404"/>
      <c r="DI5" s="404"/>
    </row>
    <row r="6" spans="1:115" s="405" customFormat="1" ht="12" customHeight="1" outlineLevel="1" x14ac:dyDescent="0.2">
      <c r="A6" s="393"/>
      <c r="B6" s="394"/>
      <c r="C6" s="395" t="s">
        <v>2070</v>
      </c>
      <c r="D6" s="396" t="s">
        <v>2071</v>
      </c>
      <c r="E6" s="397"/>
      <c r="F6" s="397"/>
      <c r="G6" s="399" t="s">
        <v>803</v>
      </c>
      <c r="H6" s="602"/>
      <c r="I6" s="393"/>
      <c r="J6" s="394"/>
      <c r="K6" s="395" t="s">
        <v>2070</v>
      </c>
      <c r="L6" s="396" t="s">
        <v>2071</v>
      </c>
      <c r="M6" s="397"/>
      <c r="N6" s="398"/>
      <c r="O6" s="399" t="s">
        <v>803</v>
      </c>
      <c r="P6" s="400"/>
      <c r="Q6" s="401"/>
      <c r="R6" s="394"/>
      <c r="S6" s="395" t="s">
        <v>2070</v>
      </c>
      <c r="T6" s="396" t="s">
        <v>2071</v>
      </c>
      <c r="U6" s="397"/>
      <c r="V6" s="398"/>
      <c r="W6" s="402"/>
      <c r="X6" s="403"/>
      <c r="Y6" s="404"/>
      <c r="Z6" s="404"/>
      <c r="AA6" s="404"/>
      <c r="AB6" s="404"/>
      <c r="AC6" s="404"/>
      <c r="AD6" s="404"/>
      <c r="AE6" s="404"/>
      <c r="AF6" s="404"/>
      <c r="AG6" s="404"/>
      <c r="AH6" s="404"/>
      <c r="AI6" s="404"/>
      <c r="AJ6" s="404"/>
      <c r="AK6" s="404"/>
      <c r="AL6" s="404"/>
      <c r="AM6" s="404"/>
      <c r="AN6" s="404"/>
      <c r="AO6" s="404"/>
      <c r="AP6" s="404"/>
      <c r="AQ6" s="404"/>
      <c r="AR6" s="404"/>
      <c r="AS6" s="404"/>
      <c r="AT6" s="404"/>
      <c r="AU6" s="404"/>
      <c r="AV6" s="404"/>
      <c r="AW6" s="404"/>
      <c r="AX6" s="404"/>
      <c r="AY6" s="404"/>
      <c r="AZ6" s="404"/>
      <c r="BA6" s="404"/>
      <c r="BB6" s="404"/>
      <c r="BC6" s="404"/>
      <c r="BD6" s="404"/>
      <c r="BE6" s="404"/>
      <c r="BF6" s="404"/>
      <c r="BG6" s="404"/>
      <c r="BH6" s="404"/>
      <c r="BI6" s="404"/>
      <c r="BJ6" s="404"/>
      <c r="BK6" s="404"/>
      <c r="BL6" s="404"/>
      <c r="BM6" s="404"/>
      <c r="BN6" s="404"/>
      <c r="BO6" s="404"/>
      <c r="BP6" s="404"/>
      <c r="BQ6" s="404"/>
      <c r="BR6" s="404"/>
      <c r="BS6" s="404"/>
      <c r="BT6" s="404"/>
      <c r="BU6" s="404"/>
      <c r="BV6" s="404"/>
      <c r="BW6" s="404"/>
      <c r="BX6" s="404"/>
      <c r="BY6" s="404"/>
      <c r="BZ6" s="404"/>
      <c r="CA6" s="404"/>
      <c r="CB6" s="404"/>
      <c r="CC6" s="404"/>
      <c r="CD6" s="404"/>
      <c r="CE6" s="404"/>
      <c r="CF6" s="404"/>
      <c r="CG6" s="404"/>
      <c r="CH6" s="404"/>
      <c r="CI6" s="404"/>
      <c r="CJ6" s="404"/>
      <c r="CK6" s="404"/>
      <c r="CL6" s="404"/>
      <c r="CM6" s="404"/>
      <c r="CN6" s="404"/>
      <c r="CO6" s="404"/>
      <c r="CP6" s="404"/>
      <c r="CQ6" s="404"/>
      <c r="CR6" s="404"/>
      <c r="CS6" s="404"/>
      <c r="CT6" s="404"/>
      <c r="CU6" s="404"/>
      <c r="CV6" s="404"/>
      <c r="CW6" s="404"/>
      <c r="CX6" s="404"/>
      <c r="CY6" s="404"/>
      <c r="CZ6" s="404"/>
      <c r="DA6" s="404"/>
      <c r="DB6" s="404"/>
      <c r="DC6" s="404"/>
      <c r="DD6" s="404"/>
      <c r="DE6" s="404"/>
      <c r="DF6" s="404"/>
      <c r="DG6" s="404"/>
      <c r="DH6" s="404"/>
      <c r="DI6" s="404"/>
    </row>
    <row r="7" spans="1:115" s="405" customFormat="1" ht="12" customHeight="1" outlineLevel="1" x14ac:dyDescent="0.2">
      <c r="A7" s="393"/>
      <c r="B7" s="394"/>
      <c r="C7" s="395" t="s">
        <v>2072</v>
      </c>
      <c r="D7" s="396" t="s">
        <v>2072</v>
      </c>
      <c r="E7" s="397"/>
      <c r="F7" s="397"/>
      <c r="G7" s="399" t="s">
        <v>803</v>
      </c>
      <c r="H7" s="602"/>
      <c r="I7" s="393"/>
      <c r="J7" s="394"/>
      <c r="K7" s="395" t="s">
        <v>2072</v>
      </c>
      <c r="L7" s="396" t="s">
        <v>2072</v>
      </c>
      <c r="M7" s="397"/>
      <c r="N7" s="398"/>
      <c r="O7" s="399" t="s">
        <v>803</v>
      </c>
      <c r="P7" s="400"/>
      <c r="Q7" s="401"/>
      <c r="R7" s="394"/>
      <c r="S7" s="395" t="s">
        <v>2072</v>
      </c>
      <c r="T7" s="396" t="s">
        <v>2072</v>
      </c>
      <c r="U7" s="397"/>
      <c r="V7" s="398"/>
      <c r="W7" s="402"/>
      <c r="X7" s="403"/>
      <c r="Y7" s="404"/>
      <c r="Z7" s="404"/>
      <c r="AA7" s="404"/>
      <c r="AB7" s="404"/>
      <c r="AC7" s="404"/>
      <c r="AD7" s="404"/>
      <c r="AE7" s="404"/>
      <c r="AF7" s="404"/>
      <c r="AG7" s="404"/>
      <c r="AH7" s="404"/>
      <c r="AI7" s="404"/>
      <c r="AJ7" s="404"/>
      <c r="AK7" s="404"/>
      <c r="AL7" s="404"/>
      <c r="AM7" s="404"/>
      <c r="AN7" s="404"/>
      <c r="AO7" s="404"/>
      <c r="AP7" s="404"/>
      <c r="AQ7" s="404"/>
      <c r="AR7" s="404"/>
      <c r="AS7" s="404"/>
      <c r="AT7" s="404"/>
      <c r="AU7" s="404"/>
      <c r="AV7" s="404"/>
      <c r="AW7" s="404"/>
      <c r="AX7" s="404"/>
      <c r="AY7" s="404"/>
      <c r="AZ7" s="404"/>
      <c r="BA7" s="404"/>
      <c r="BB7" s="404"/>
      <c r="BC7" s="404"/>
      <c r="BD7" s="404"/>
      <c r="BE7" s="404"/>
      <c r="BF7" s="404"/>
      <c r="BG7" s="404"/>
      <c r="BH7" s="404"/>
      <c r="BI7" s="404"/>
      <c r="BJ7" s="404"/>
      <c r="BK7" s="404"/>
      <c r="BL7" s="404"/>
      <c r="BM7" s="404"/>
      <c r="BN7" s="404"/>
      <c r="BO7" s="404"/>
      <c r="BP7" s="404"/>
      <c r="BQ7" s="404"/>
      <c r="BR7" s="404"/>
      <c r="BS7" s="404"/>
      <c r="BT7" s="404"/>
      <c r="BU7" s="404"/>
      <c r="BV7" s="404"/>
      <c r="BW7" s="404"/>
      <c r="BX7" s="404"/>
      <c r="BY7" s="404"/>
      <c r="BZ7" s="404"/>
      <c r="CA7" s="404"/>
      <c r="CB7" s="404"/>
      <c r="CC7" s="404"/>
      <c r="CD7" s="404"/>
      <c r="CE7" s="404"/>
      <c r="CF7" s="404"/>
      <c r="CG7" s="404"/>
      <c r="CH7" s="404"/>
      <c r="CI7" s="404"/>
      <c r="CJ7" s="404"/>
      <c r="CK7" s="404"/>
      <c r="CL7" s="404"/>
      <c r="CM7" s="404"/>
      <c r="CN7" s="404"/>
      <c r="CO7" s="404"/>
      <c r="CP7" s="404"/>
      <c r="CQ7" s="404"/>
      <c r="CR7" s="404"/>
      <c r="CS7" s="404"/>
      <c r="CT7" s="404"/>
      <c r="CU7" s="404"/>
      <c r="CV7" s="404"/>
      <c r="CW7" s="404"/>
      <c r="CX7" s="404"/>
      <c r="CY7" s="404"/>
      <c r="CZ7" s="404"/>
      <c r="DA7" s="404"/>
      <c r="DB7" s="404"/>
      <c r="DC7" s="404"/>
      <c r="DD7" s="404"/>
      <c r="DE7" s="404"/>
      <c r="DF7" s="404"/>
      <c r="DG7" s="404"/>
      <c r="DH7" s="404"/>
      <c r="DI7" s="404"/>
    </row>
    <row r="8" spans="1:115" s="410" customFormat="1" ht="12" customHeight="1" outlineLevel="1" collapsed="1" x14ac:dyDescent="0.2">
      <c r="A8" s="393"/>
      <c r="B8" s="394"/>
      <c r="C8" s="406" t="s">
        <v>2073</v>
      </c>
      <c r="D8" s="407" t="s">
        <v>2074</v>
      </c>
      <c r="E8" s="408"/>
      <c r="F8" s="408"/>
      <c r="G8" s="399" t="s">
        <v>803</v>
      </c>
      <c r="H8" s="603"/>
      <c r="I8" s="393"/>
      <c r="J8" s="394"/>
      <c r="K8" s="406" t="s">
        <v>2073</v>
      </c>
      <c r="L8" s="407" t="s">
        <v>2074</v>
      </c>
      <c r="M8" s="408"/>
      <c r="N8" s="409"/>
      <c r="O8" s="399" t="s">
        <v>803</v>
      </c>
      <c r="P8" s="400"/>
      <c r="Q8" s="401"/>
      <c r="R8" s="394"/>
      <c r="S8" s="406" t="s">
        <v>2073</v>
      </c>
      <c r="T8" s="407" t="s">
        <v>2074</v>
      </c>
      <c r="U8" s="408"/>
      <c r="V8" s="409"/>
      <c r="W8" s="393"/>
      <c r="X8" s="403"/>
      <c r="Y8" s="404"/>
      <c r="Z8" s="404"/>
      <c r="AA8" s="404"/>
      <c r="AB8" s="404"/>
      <c r="AC8" s="404"/>
      <c r="AD8" s="404"/>
      <c r="AE8" s="404"/>
      <c r="AF8" s="404"/>
      <c r="AG8" s="404"/>
      <c r="AH8" s="404"/>
      <c r="AI8" s="404"/>
      <c r="AJ8" s="404"/>
      <c r="AK8" s="404"/>
      <c r="AL8" s="404"/>
      <c r="AM8" s="404"/>
      <c r="AN8" s="404"/>
      <c r="AO8" s="404"/>
      <c r="AP8" s="404"/>
      <c r="AQ8" s="404"/>
      <c r="AR8" s="404"/>
      <c r="AS8" s="404"/>
      <c r="AT8" s="404"/>
      <c r="AU8" s="404"/>
      <c r="AV8" s="404"/>
      <c r="AW8" s="404"/>
      <c r="AX8" s="404"/>
      <c r="AY8" s="404"/>
      <c r="AZ8" s="404"/>
      <c r="BA8" s="404"/>
      <c r="BB8" s="404"/>
      <c r="BC8" s="404"/>
      <c r="BD8" s="404"/>
      <c r="BE8" s="404"/>
      <c r="BF8" s="404"/>
      <c r="BG8" s="404"/>
      <c r="BH8" s="404"/>
      <c r="BI8" s="404"/>
      <c r="BJ8" s="404"/>
      <c r="BK8" s="404"/>
      <c r="BL8" s="404"/>
      <c r="BM8" s="404"/>
      <c r="BN8" s="404"/>
      <c r="BO8" s="404"/>
      <c r="BP8" s="404"/>
      <c r="BQ8" s="404"/>
      <c r="BR8" s="404"/>
      <c r="BS8" s="404"/>
      <c r="BT8" s="404"/>
      <c r="BU8" s="404"/>
      <c r="BV8" s="404"/>
      <c r="BW8" s="404"/>
      <c r="BX8" s="404"/>
      <c r="BY8" s="404"/>
      <c r="BZ8" s="404"/>
      <c r="CA8" s="404"/>
      <c r="CB8" s="404"/>
      <c r="CC8" s="404"/>
      <c r="CD8" s="404"/>
      <c r="CE8" s="404"/>
      <c r="CF8" s="404"/>
      <c r="CG8" s="404"/>
      <c r="CH8" s="404"/>
      <c r="CI8" s="404"/>
      <c r="CJ8" s="404"/>
      <c r="CK8" s="404"/>
      <c r="CL8" s="404"/>
      <c r="CM8" s="404"/>
      <c r="CN8" s="404"/>
      <c r="CO8" s="404"/>
      <c r="CP8" s="404"/>
      <c r="CQ8" s="404"/>
      <c r="CR8" s="404"/>
      <c r="CS8" s="404"/>
      <c r="CT8" s="404"/>
      <c r="CU8" s="404"/>
      <c r="CV8" s="404"/>
      <c r="CW8" s="404"/>
      <c r="CX8" s="404"/>
      <c r="CY8" s="404"/>
      <c r="CZ8" s="404"/>
      <c r="DA8" s="404"/>
      <c r="DB8" s="404"/>
      <c r="DC8" s="404"/>
      <c r="DD8" s="404"/>
      <c r="DE8" s="404"/>
      <c r="DF8" s="404"/>
      <c r="DG8" s="404"/>
      <c r="DH8" s="404"/>
      <c r="DI8" s="404"/>
    </row>
    <row r="9" spans="1:115" s="411" customFormat="1" ht="12" customHeight="1" outlineLevel="1" x14ac:dyDescent="0.2">
      <c r="A9" s="393"/>
      <c r="B9" s="393"/>
      <c r="C9" s="395" t="s">
        <v>2075</v>
      </c>
      <c r="D9" s="396" t="s">
        <v>2076</v>
      </c>
      <c r="E9" s="397"/>
      <c r="F9" s="397"/>
      <c r="G9" s="399" t="s">
        <v>803</v>
      </c>
      <c r="H9" s="602"/>
      <c r="I9" s="393"/>
      <c r="J9" s="393"/>
      <c r="K9" s="395" t="s">
        <v>2075</v>
      </c>
      <c r="L9" s="396" t="s">
        <v>2076</v>
      </c>
      <c r="M9" s="397"/>
      <c r="N9" s="398"/>
      <c r="O9" s="399" t="s">
        <v>803</v>
      </c>
      <c r="P9" s="400"/>
      <c r="Q9" s="401"/>
      <c r="R9" s="393"/>
      <c r="S9" s="395" t="s">
        <v>2075</v>
      </c>
      <c r="T9" s="396" t="s">
        <v>2076</v>
      </c>
      <c r="U9" s="397"/>
      <c r="V9" s="398"/>
      <c r="W9" s="393"/>
      <c r="X9" s="403"/>
      <c r="Y9" s="404"/>
      <c r="Z9" s="404"/>
      <c r="AA9" s="404"/>
      <c r="AB9" s="404"/>
      <c r="AC9" s="404"/>
      <c r="AD9" s="404"/>
      <c r="AE9" s="404"/>
      <c r="AF9" s="404"/>
      <c r="AG9" s="404"/>
      <c r="AH9" s="404"/>
      <c r="AI9" s="404"/>
      <c r="AJ9" s="404"/>
      <c r="AK9" s="404"/>
      <c r="AL9" s="404"/>
      <c r="AM9" s="404"/>
      <c r="AN9" s="404"/>
      <c r="AO9" s="404"/>
      <c r="AP9" s="404"/>
      <c r="AQ9" s="404"/>
      <c r="AR9" s="404"/>
      <c r="AS9" s="404"/>
      <c r="AT9" s="404"/>
      <c r="AU9" s="404"/>
      <c r="AV9" s="404"/>
      <c r="AW9" s="404"/>
      <c r="AX9" s="404"/>
      <c r="AY9" s="404"/>
      <c r="AZ9" s="404"/>
      <c r="BA9" s="404"/>
      <c r="BB9" s="404"/>
      <c r="BC9" s="404"/>
      <c r="BD9" s="404"/>
      <c r="BE9" s="404"/>
      <c r="BF9" s="404"/>
      <c r="BG9" s="404"/>
      <c r="BH9" s="404"/>
      <c r="BI9" s="404"/>
      <c r="BJ9" s="404"/>
      <c r="BK9" s="404"/>
      <c r="BL9" s="404"/>
      <c r="BM9" s="404"/>
      <c r="BN9" s="404"/>
      <c r="BO9" s="404"/>
      <c r="BP9" s="404"/>
      <c r="BQ9" s="404"/>
      <c r="BR9" s="404"/>
      <c r="BS9" s="404"/>
      <c r="BT9" s="404"/>
      <c r="BU9" s="404"/>
      <c r="BV9" s="404"/>
      <c r="BW9" s="404"/>
      <c r="BX9" s="404"/>
      <c r="BY9" s="404"/>
      <c r="BZ9" s="404"/>
      <c r="CA9" s="404"/>
      <c r="CB9" s="404"/>
      <c r="CC9" s="404"/>
      <c r="CD9" s="404"/>
      <c r="CE9" s="404"/>
      <c r="CF9" s="404"/>
      <c r="CG9" s="404"/>
      <c r="CH9" s="404"/>
      <c r="CI9" s="404"/>
      <c r="CJ9" s="404"/>
      <c r="CK9" s="404"/>
      <c r="CL9" s="404"/>
      <c r="CM9" s="404"/>
      <c r="CN9" s="404"/>
      <c r="CO9" s="404"/>
      <c r="CP9" s="404"/>
      <c r="CQ9" s="404"/>
      <c r="CR9" s="404"/>
      <c r="CS9" s="404"/>
      <c r="CT9" s="404"/>
      <c r="CU9" s="404"/>
      <c r="CV9" s="404"/>
      <c r="CW9" s="404"/>
      <c r="CX9" s="404"/>
      <c r="CY9" s="404"/>
      <c r="CZ9" s="404"/>
      <c r="DA9" s="404"/>
      <c r="DB9" s="404"/>
      <c r="DC9" s="404"/>
      <c r="DD9" s="404"/>
      <c r="DE9" s="404"/>
      <c r="DF9" s="404"/>
      <c r="DG9" s="404"/>
      <c r="DH9" s="404"/>
      <c r="DI9" s="404"/>
      <c r="DJ9" s="410"/>
      <c r="DK9" s="410"/>
    </row>
    <row r="10" spans="1:115" s="414" customFormat="1" ht="14.25" customHeight="1" outlineLevel="1" x14ac:dyDescent="0.2">
      <c r="A10" s="393"/>
      <c r="B10" s="393"/>
      <c r="C10" s="395" t="s">
        <v>2077</v>
      </c>
      <c r="D10" s="396" t="s">
        <v>2078</v>
      </c>
      <c r="E10" s="397"/>
      <c r="F10" s="397"/>
      <c r="G10" s="399" t="s">
        <v>803</v>
      </c>
      <c r="H10" s="602"/>
      <c r="I10" s="393"/>
      <c r="J10" s="393"/>
      <c r="K10" s="395" t="s">
        <v>2077</v>
      </c>
      <c r="L10" s="396" t="s">
        <v>2078</v>
      </c>
      <c r="M10" s="397"/>
      <c r="N10" s="398"/>
      <c r="O10" s="399" t="s">
        <v>803</v>
      </c>
      <c r="P10" s="400"/>
      <c r="Q10" s="401"/>
      <c r="R10" s="393"/>
      <c r="S10" s="395" t="s">
        <v>2077</v>
      </c>
      <c r="T10" s="396" t="s">
        <v>2078</v>
      </c>
      <c r="U10" s="397"/>
      <c r="V10" s="398"/>
      <c r="W10" s="412"/>
      <c r="X10" s="403"/>
      <c r="Y10" s="404"/>
      <c r="Z10" s="404"/>
      <c r="AA10" s="404"/>
      <c r="AB10" s="404"/>
      <c r="AC10" s="404"/>
      <c r="AD10" s="404"/>
      <c r="AE10" s="404"/>
      <c r="AF10" s="404"/>
      <c r="AG10" s="404"/>
      <c r="AH10" s="404"/>
      <c r="AI10" s="404"/>
      <c r="AJ10" s="404"/>
      <c r="AK10" s="404"/>
      <c r="AL10" s="404"/>
      <c r="AM10" s="404"/>
      <c r="AN10" s="404"/>
      <c r="AO10" s="404"/>
      <c r="AP10" s="404"/>
      <c r="AQ10" s="404"/>
      <c r="AR10" s="404"/>
      <c r="AS10" s="404"/>
      <c r="AT10" s="404"/>
      <c r="AU10" s="404"/>
      <c r="AV10" s="404"/>
      <c r="AW10" s="404"/>
      <c r="AX10" s="404"/>
      <c r="AY10" s="404"/>
      <c r="AZ10" s="404"/>
      <c r="BA10" s="404"/>
      <c r="BB10" s="404"/>
      <c r="BC10" s="404"/>
      <c r="BD10" s="404"/>
      <c r="BE10" s="404"/>
      <c r="BF10" s="404"/>
      <c r="BG10" s="404"/>
      <c r="BH10" s="404"/>
      <c r="BI10" s="404"/>
      <c r="BJ10" s="404"/>
      <c r="BK10" s="404"/>
      <c r="BL10" s="404"/>
      <c r="BM10" s="404"/>
      <c r="BN10" s="404"/>
      <c r="BO10" s="404"/>
      <c r="BP10" s="404"/>
      <c r="BQ10" s="404"/>
      <c r="BR10" s="404"/>
      <c r="BS10" s="404"/>
      <c r="BT10" s="404"/>
      <c r="BU10" s="404"/>
      <c r="BV10" s="404"/>
      <c r="BW10" s="404"/>
      <c r="BX10" s="404"/>
      <c r="BY10" s="404"/>
      <c r="BZ10" s="404"/>
      <c r="CA10" s="404"/>
      <c r="CB10" s="404"/>
      <c r="CC10" s="404"/>
      <c r="CD10" s="404"/>
      <c r="CE10" s="404"/>
      <c r="CF10" s="404"/>
      <c r="CG10" s="404"/>
      <c r="CH10" s="404"/>
      <c r="CI10" s="404"/>
      <c r="CJ10" s="404"/>
      <c r="CK10" s="404"/>
      <c r="CL10" s="404"/>
      <c r="CM10" s="404"/>
      <c r="CN10" s="404"/>
      <c r="CO10" s="404"/>
      <c r="CP10" s="404"/>
      <c r="CQ10" s="404"/>
      <c r="CR10" s="404"/>
      <c r="CS10" s="404"/>
      <c r="CT10" s="404"/>
      <c r="CU10" s="404"/>
      <c r="CV10" s="404"/>
      <c r="CW10" s="404"/>
      <c r="CX10" s="404"/>
      <c r="CY10" s="404"/>
      <c r="CZ10" s="404"/>
      <c r="DA10" s="404"/>
      <c r="DB10" s="404"/>
      <c r="DC10" s="404"/>
      <c r="DD10" s="404"/>
      <c r="DE10" s="404"/>
      <c r="DF10" s="404"/>
      <c r="DG10" s="404"/>
      <c r="DH10" s="404"/>
      <c r="DI10" s="404"/>
      <c r="DJ10" s="413"/>
    </row>
    <row r="11" spans="1:115" s="414" customFormat="1" ht="12" customHeight="1" outlineLevel="1" x14ac:dyDescent="0.2">
      <c r="A11" s="393"/>
      <c r="B11" s="393"/>
      <c r="C11" s="395" t="s">
        <v>2079</v>
      </c>
      <c r="D11" s="396" t="s">
        <v>2080</v>
      </c>
      <c r="E11" s="397"/>
      <c r="F11" s="397"/>
      <c r="G11" s="399" t="s">
        <v>803</v>
      </c>
      <c r="H11" s="602"/>
      <c r="I11" s="393"/>
      <c r="J11" s="393"/>
      <c r="K11" s="395" t="s">
        <v>2079</v>
      </c>
      <c r="L11" s="396" t="s">
        <v>2080</v>
      </c>
      <c r="M11" s="397"/>
      <c r="N11" s="398"/>
      <c r="O11" s="399" t="s">
        <v>803</v>
      </c>
      <c r="P11" s="400"/>
      <c r="Q11" s="401"/>
      <c r="R11" s="393"/>
      <c r="S11" s="395" t="s">
        <v>2079</v>
      </c>
      <c r="T11" s="396" t="s">
        <v>2080</v>
      </c>
      <c r="U11" s="397"/>
      <c r="V11" s="398"/>
      <c r="W11" s="412"/>
      <c r="X11" s="403"/>
      <c r="Y11" s="404"/>
      <c r="Z11" s="404"/>
      <c r="AA11" s="404"/>
      <c r="AB11" s="404"/>
      <c r="AC11" s="404"/>
      <c r="AD11" s="404"/>
      <c r="AE11" s="404"/>
      <c r="AF11" s="404"/>
      <c r="AG11" s="404"/>
      <c r="AH11" s="404"/>
      <c r="AI11" s="404"/>
      <c r="AJ11" s="404"/>
      <c r="AK11" s="404"/>
      <c r="AL11" s="404"/>
      <c r="AM11" s="404"/>
      <c r="AN11" s="404"/>
      <c r="AO11" s="404"/>
      <c r="AP11" s="404"/>
      <c r="AQ11" s="404"/>
      <c r="AR11" s="404"/>
      <c r="AS11" s="404"/>
      <c r="AT11" s="404"/>
      <c r="AU11" s="404"/>
      <c r="AV11" s="404"/>
      <c r="AW11" s="404"/>
      <c r="AX11" s="404"/>
      <c r="AY11" s="404"/>
      <c r="AZ11" s="404"/>
      <c r="BA11" s="404"/>
      <c r="BB11" s="404"/>
      <c r="BC11" s="404"/>
      <c r="BD11" s="404"/>
      <c r="BE11" s="404"/>
      <c r="BF11" s="404"/>
      <c r="BG11" s="404"/>
      <c r="BH11" s="404"/>
      <c r="BI11" s="404"/>
      <c r="BJ11" s="404"/>
      <c r="BK11" s="404"/>
      <c r="BL11" s="404"/>
      <c r="BM11" s="404"/>
      <c r="BN11" s="404"/>
      <c r="BO11" s="404"/>
      <c r="BP11" s="404"/>
      <c r="BQ11" s="404"/>
      <c r="BR11" s="404"/>
      <c r="BS11" s="404"/>
      <c r="BT11" s="404"/>
      <c r="BU11" s="404"/>
      <c r="BV11" s="404"/>
      <c r="BW11" s="404"/>
      <c r="BX11" s="404"/>
      <c r="BY11" s="404"/>
      <c r="BZ11" s="404"/>
      <c r="CA11" s="404"/>
      <c r="CB11" s="404"/>
      <c r="CC11" s="404"/>
      <c r="CD11" s="404"/>
      <c r="CE11" s="404"/>
      <c r="CF11" s="404"/>
      <c r="CG11" s="404"/>
      <c r="CH11" s="404"/>
      <c r="CI11" s="404"/>
      <c r="CJ11" s="404"/>
      <c r="CK11" s="404"/>
      <c r="CL11" s="404"/>
      <c r="CM11" s="404"/>
      <c r="CN11" s="404"/>
      <c r="CO11" s="404"/>
      <c r="CP11" s="404"/>
      <c r="CQ11" s="404"/>
      <c r="CR11" s="404"/>
      <c r="CS11" s="404"/>
      <c r="CT11" s="404"/>
      <c r="CU11" s="404"/>
      <c r="CV11" s="404"/>
      <c r="CW11" s="404"/>
      <c r="CX11" s="404"/>
      <c r="CY11" s="404"/>
      <c r="CZ11" s="404"/>
      <c r="DA11" s="404"/>
      <c r="DB11" s="404"/>
      <c r="DC11" s="404"/>
      <c r="DD11" s="404"/>
      <c r="DE11" s="404"/>
      <c r="DF11" s="404"/>
      <c r="DG11" s="404"/>
      <c r="DH11" s="404"/>
      <c r="DI11" s="404"/>
      <c r="DJ11" s="413"/>
    </row>
    <row r="12" spans="1:115" s="414" customFormat="1" ht="12" customHeight="1" outlineLevel="1" x14ac:dyDescent="0.2">
      <c r="A12" s="393"/>
      <c r="B12" s="393"/>
      <c r="C12" s="395" t="s">
        <v>2081</v>
      </c>
      <c r="D12" s="396" t="s">
        <v>2082</v>
      </c>
      <c r="E12" s="397"/>
      <c r="F12" s="397"/>
      <c r="G12" s="399" t="s">
        <v>803</v>
      </c>
      <c r="H12" s="602"/>
      <c r="I12" s="393"/>
      <c r="J12" s="393"/>
      <c r="K12" s="395" t="s">
        <v>2081</v>
      </c>
      <c r="L12" s="396" t="s">
        <v>2082</v>
      </c>
      <c r="M12" s="397"/>
      <c r="N12" s="398"/>
      <c r="O12" s="399" t="s">
        <v>803</v>
      </c>
      <c r="P12" s="400"/>
      <c r="Q12" s="401"/>
      <c r="R12" s="393"/>
      <c r="S12" s="395" t="s">
        <v>2081</v>
      </c>
      <c r="T12" s="396" t="s">
        <v>2082</v>
      </c>
      <c r="U12" s="397"/>
      <c r="V12" s="398"/>
      <c r="W12" s="412"/>
      <c r="X12" s="403"/>
      <c r="Y12" s="404"/>
      <c r="Z12" s="404"/>
      <c r="AA12" s="404"/>
      <c r="AB12" s="404"/>
      <c r="AC12" s="404"/>
      <c r="AD12" s="404"/>
      <c r="AE12" s="404"/>
      <c r="AF12" s="404"/>
      <c r="AG12" s="404"/>
      <c r="AH12" s="404"/>
      <c r="AI12" s="404"/>
      <c r="AJ12" s="404"/>
      <c r="AK12" s="404"/>
      <c r="AL12" s="404"/>
      <c r="AM12" s="404"/>
      <c r="AN12" s="404"/>
      <c r="AO12" s="404"/>
      <c r="AP12" s="404"/>
      <c r="AQ12" s="404"/>
      <c r="AR12" s="404"/>
      <c r="AS12" s="404"/>
      <c r="AT12" s="404"/>
      <c r="AU12" s="404"/>
      <c r="AV12" s="404"/>
      <c r="AW12" s="404"/>
      <c r="AX12" s="404"/>
      <c r="AY12" s="404"/>
      <c r="AZ12" s="404"/>
      <c r="BA12" s="404"/>
      <c r="BB12" s="404"/>
      <c r="BC12" s="404"/>
      <c r="BD12" s="404"/>
      <c r="BE12" s="404"/>
      <c r="BF12" s="404"/>
      <c r="BG12" s="404"/>
      <c r="BH12" s="404"/>
      <c r="BI12" s="404"/>
      <c r="BJ12" s="404"/>
      <c r="BK12" s="404"/>
      <c r="BL12" s="404"/>
      <c r="BM12" s="404"/>
      <c r="BN12" s="404"/>
      <c r="BO12" s="404"/>
      <c r="BP12" s="404"/>
      <c r="BQ12" s="404"/>
      <c r="BR12" s="404"/>
      <c r="BS12" s="404"/>
      <c r="BT12" s="404"/>
      <c r="BU12" s="404"/>
      <c r="BV12" s="404"/>
      <c r="BW12" s="404"/>
      <c r="BX12" s="404"/>
      <c r="BY12" s="404"/>
      <c r="BZ12" s="404"/>
      <c r="CA12" s="404"/>
      <c r="CB12" s="404"/>
      <c r="CC12" s="404"/>
      <c r="CD12" s="404"/>
      <c r="CE12" s="404"/>
      <c r="CF12" s="404"/>
      <c r="CG12" s="404"/>
      <c r="CH12" s="404"/>
      <c r="CI12" s="404"/>
      <c r="CJ12" s="404"/>
      <c r="CK12" s="404"/>
      <c r="CL12" s="404"/>
      <c r="CM12" s="404"/>
      <c r="CN12" s="404"/>
      <c r="CO12" s="404"/>
      <c r="CP12" s="404"/>
      <c r="CQ12" s="404"/>
      <c r="CR12" s="404"/>
      <c r="CS12" s="404"/>
      <c r="CT12" s="404"/>
      <c r="CU12" s="404"/>
      <c r="CV12" s="404"/>
      <c r="CW12" s="404"/>
      <c r="CX12" s="404"/>
      <c r="CY12" s="404"/>
      <c r="CZ12" s="404"/>
      <c r="DA12" s="404"/>
      <c r="DB12" s="404"/>
      <c r="DC12" s="404"/>
      <c r="DD12" s="404"/>
      <c r="DE12" s="404"/>
      <c r="DF12" s="404"/>
      <c r="DG12" s="404"/>
      <c r="DH12" s="404"/>
      <c r="DI12" s="404"/>
      <c r="DJ12" s="413"/>
    </row>
    <row r="13" spans="1:115" s="414" customFormat="1" ht="12" customHeight="1" outlineLevel="1" x14ac:dyDescent="0.2">
      <c r="A13" s="393"/>
      <c r="B13" s="393"/>
      <c r="C13" s="395" t="s">
        <v>2083</v>
      </c>
      <c r="D13" s="396" t="s">
        <v>2084</v>
      </c>
      <c r="E13" s="397"/>
      <c r="F13" s="397"/>
      <c r="G13" s="399" t="s">
        <v>803</v>
      </c>
      <c r="H13" s="602"/>
      <c r="I13" s="393"/>
      <c r="J13" s="393"/>
      <c r="K13" s="395" t="s">
        <v>2083</v>
      </c>
      <c r="L13" s="396" t="s">
        <v>2084</v>
      </c>
      <c r="M13" s="397"/>
      <c r="N13" s="398"/>
      <c r="O13" s="399" t="s">
        <v>803</v>
      </c>
      <c r="P13" s="400"/>
      <c r="Q13" s="401"/>
      <c r="R13" s="393"/>
      <c r="S13" s="395" t="s">
        <v>2083</v>
      </c>
      <c r="T13" s="396" t="s">
        <v>2084</v>
      </c>
      <c r="U13" s="397"/>
      <c r="V13" s="398"/>
      <c r="W13" s="412"/>
      <c r="X13" s="403"/>
      <c r="Y13" s="404"/>
      <c r="Z13" s="404"/>
      <c r="AA13" s="404"/>
      <c r="AB13" s="404"/>
      <c r="AC13" s="404"/>
      <c r="AD13" s="404"/>
      <c r="AE13" s="404"/>
      <c r="AF13" s="404"/>
      <c r="AG13" s="404"/>
      <c r="AH13" s="404"/>
      <c r="AI13" s="404"/>
      <c r="AJ13" s="404"/>
      <c r="AK13" s="404"/>
      <c r="AL13" s="404"/>
      <c r="AM13" s="404"/>
      <c r="AN13" s="404"/>
      <c r="AO13" s="404"/>
      <c r="AP13" s="404"/>
      <c r="AQ13" s="404"/>
      <c r="AR13" s="404"/>
      <c r="AS13" s="404"/>
      <c r="AT13" s="404"/>
      <c r="AU13" s="404"/>
      <c r="AV13" s="404"/>
      <c r="AW13" s="404"/>
      <c r="AX13" s="404"/>
      <c r="AY13" s="404"/>
      <c r="AZ13" s="404"/>
      <c r="BA13" s="404"/>
      <c r="BB13" s="404"/>
      <c r="BC13" s="404"/>
      <c r="BD13" s="404"/>
      <c r="BE13" s="404"/>
      <c r="BF13" s="404"/>
      <c r="BG13" s="404"/>
      <c r="BH13" s="404"/>
      <c r="BI13" s="404"/>
      <c r="BJ13" s="404"/>
      <c r="BK13" s="404"/>
      <c r="BL13" s="404"/>
      <c r="BM13" s="404"/>
      <c r="BN13" s="404"/>
      <c r="BO13" s="404"/>
      <c r="BP13" s="404"/>
      <c r="BQ13" s="404"/>
      <c r="BR13" s="404"/>
      <c r="BS13" s="404"/>
      <c r="BT13" s="404"/>
      <c r="BU13" s="404"/>
      <c r="BV13" s="404"/>
      <c r="BW13" s="404"/>
      <c r="BX13" s="404"/>
      <c r="BY13" s="404"/>
      <c r="BZ13" s="404"/>
      <c r="CA13" s="404"/>
      <c r="CB13" s="404"/>
      <c r="CC13" s="404"/>
      <c r="CD13" s="404"/>
      <c r="CE13" s="404"/>
      <c r="CF13" s="404"/>
      <c r="CG13" s="404"/>
      <c r="CH13" s="404"/>
      <c r="CI13" s="404"/>
      <c r="CJ13" s="404"/>
      <c r="CK13" s="404"/>
      <c r="CL13" s="404"/>
      <c r="CM13" s="404"/>
      <c r="CN13" s="404"/>
      <c r="CO13" s="404"/>
      <c r="CP13" s="404"/>
      <c r="CQ13" s="404"/>
      <c r="CR13" s="404"/>
      <c r="CS13" s="404"/>
      <c r="CT13" s="404"/>
      <c r="CU13" s="404"/>
      <c r="CV13" s="404"/>
      <c r="CW13" s="404"/>
      <c r="CX13" s="404"/>
      <c r="CY13" s="404"/>
      <c r="CZ13" s="404"/>
      <c r="DA13" s="404"/>
      <c r="DB13" s="404"/>
      <c r="DC13" s="404"/>
      <c r="DD13" s="404"/>
      <c r="DE13" s="404"/>
      <c r="DF13" s="404"/>
      <c r="DG13" s="404"/>
      <c r="DH13" s="404"/>
      <c r="DI13" s="404"/>
      <c r="DJ13" s="413"/>
    </row>
    <row r="14" spans="1:115" s="414" customFormat="1" ht="12" customHeight="1" outlineLevel="1" x14ac:dyDescent="0.2">
      <c r="A14" s="393"/>
      <c r="B14" s="393"/>
      <c r="C14" s="395" t="s">
        <v>2085</v>
      </c>
      <c r="D14" s="396" t="s">
        <v>2086</v>
      </c>
      <c r="E14" s="397"/>
      <c r="F14" s="397"/>
      <c r="G14" s="399" t="s">
        <v>803</v>
      </c>
      <c r="H14" s="602"/>
      <c r="I14" s="393"/>
      <c r="J14" s="393"/>
      <c r="K14" s="395" t="s">
        <v>2085</v>
      </c>
      <c r="L14" s="396" t="s">
        <v>2086</v>
      </c>
      <c r="M14" s="397"/>
      <c r="N14" s="398"/>
      <c r="O14" s="399" t="s">
        <v>803</v>
      </c>
      <c r="P14" s="400"/>
      <c r="Q14" s="401"/>
      <c r="R14" s="393"/>
      <c r="S14" s="395" t="s">
        <v>2085</v>
      </c>
      <c r="T14" s="396" t="s">
        <v>2086</v>
      </c>
      <c r="U14" s="397"/>
      <c r="V14" s="398"/>
      <c r="W14" s="412"/>
      <c r="X14" s="403"/>
      <c r="Y14" s="404"/>
      <c r="Z14" s="404"/>
      <c r="AA14" s="404"/>
      <c r="AB14" s="404"/>
      <c r="AC14" s="404"/>
      <c r="AD14" s="404"/>
      <c r="AE14" s="404"/>
      <c r="AF14" s="404"/>
      <c r="AG14" s="404"/>
      <c r="AH14" s="404"/>
      <c r="AI14" s="404"/>
      <c r="AJ14" s="404"/>
      <c r="AK14" s="404"/>
      <c r="AL14" s="404"/>
      <c r="AM14" s="404"/>
      <c r="AN14" s="404"/>
      <c r="AO14" s="404"/>
      <c r="AP14" s="404"/>
      <c r="AQ14" s="404"/>
      <c r="AR14" s="404"/>
      <c r="AS14" s="404"/>
      <c r="AT14" s="404"/>
      <c r="AU14" s="404"/>
      <c r="AV14" s="404"/>
      <c r="AW14" s="404"/>
      <c r="AX14" s="404"/>
      <c r="AY14" s="404"/>
      <c r="AZ14" s="404"/>
      <c r="BA14" s="404"/>
      <c r="BB14" s="404"/>
      <c r="BC14" s="404"/>
      <c r="BD14" s="404"/>
      <c r="BE14" s="404"/>
      <c r="BF14" s="404"/>
      <c r="BG14" s="404"/>
      <c r="BH14" s="404"/>
      <c r="BI14" s="404"/>
      <c r="BJ14" s="404"/>
      <c r="BK14" s="404"/>
      <c r="BL14" s="404"/>
      <c r="BM14" s="404"/>
      <c r="BN14" s="404"/>
      <c r="BO14" s="404"/>
      <c r="BP14" s="404"/>
      <c r="BQ14" s="404"/>
      <c r="BR14" s="404"/>
      <c r="BS14" s="404"/>
      <c r="BT14" s="404"/>
      <c r="BU14" s="404"/>
      <c r="BV14" s="404"/>
      <c r="BW14" s="404"/>
      <c r="BX14" s="404"/>
      <c r="BY14" s="404"/>
      <c r="BZ14" s="404"/>
      <c r="CA14" s="404"/>
      <c r="CB14" s="404"/>
      <c r="CC14" s="404"/>
      <c r="CD14" s="404"/>
      <c r="CE14" s="404"/>
      <c r="CF14" s="404"/>
      <c r="CG14" s="404"/>
      <c r="CH14" s="404"/>
      <c r="CI14" s="404"/>
      <c r="CJ14" s="404"/>
      <c r="CK14" s="404"/>
      <c r="CL14" s="404"/>
      <c r="CM14" s="404"/>
      <c r="CN14" s="404"/>
      <c r="CO14" s="404"/>
      <c r="CP14" s="404"/>
      <c r="CQ14" s="404"/>
      <c r="CR14" s="404"/>
      <c r="CS14" s="404"/>
      <c r="CT14" s="404"/>
      <c r="CU14" s="404"/>
      <c r="CV14" s="404"/>
      <c r="CW14" s="404"/>
      <c r="CX14" s="404"/>
      <c r="CY14" s="404"/>
      <c r="CZ14" s="404"/>
      <c r="DA14" s="404"/>
      <c r="DB14" s="404"/>
      <c r="DC14" s="404"/>
      <c r="DD14" s="404"/>
      <c r="DE14" s="404"/>
      <c r="DF14" s="404"/>
      <c r="DG14" s="404"/>
      <c r="DH14" s="404"/>
      <c r="DI14" s="404"/>
      <c r="DJ14" s="413"/>
    </row>
    <row r="15" spans="1:115" s="414" customFormat="1" ht="12" customHeight="1" outlineLevel="1" x14ac:dyDescent="0.2">
      <c r="A15" s="393"/>
      <c r="B15" s="393"/>
      <c r="C15" s="395" t="s">
        <v>2087</v>
      </c>
      <c r="D15" s="396" t="s">
        <v>2088</v>
      </c>
      <c r="E15" s="397"/>
      <c r="F15" s="397"/>
      <c r="G15" s="399" t="s">
        <v>803</v>
      </c>
      <c r="H15" s="602"/>
      <c r="I15" s="393"/>
      <c r="J15" s="393"/>
      <c r="K15" s="395" t="s">
        <v>2087</v>
      </c>
      <c r="L15" s="396" t="s">
        <v>2088</v>
      </c>
      <c r="M15" s="397"/>
      <c r="N15" s="398"/>
      <c r="O15" s="399" t="s">
        <v>803</v>
      </c>
      <c r="P15" s="400"/>
      <c r="Q15" s="401"/>
      <c r="R15" s="393"/>
      <c r="S15" s="395" t="s">
        <v>2087</v>
      </c>
      <c r="T15" s="396" t="s">
        <v>2088</v>
      </c>
      <c r="U15" s="397"/>
      <c r="V15" s="398"/>
      <c r="W15" s="393"/>
      <c r="X15" s="403"/>
      <c r="Y15" s="404"/>
      <c r="Z15" s="404"/>
      <c r="AA15" s="404"/>
      <c r="AB15" s="404"/>
      <c r="AC15" s="404"/>
      <c r="AD15" s="404"/>
      <c r="AE15" s="404"/>
      <c r="AF15" s="404"/>
      <c r="AG15" s="404"/>
      <c r="AH15" s="404"/>
      <c r="AI15" s="404"/>
      <c r="AJ15" s="404"/>
      <c r="AK15" s="404"/>
      <c r="AL15" s="404"/>
      <c r="AM15" s="404"/>
      <c r="AN15" s="404"/>
      <c r="AO15" s="404"/>
      <c r="AP15" s="404"/>
      <c r="AQ15" s="404"/>
      <c r="AR15" s="404"/>
      <c r="AS15" s="404"/>
      <c r="AT15" s="404"/>
      <c r="AU15" s="404"/>
      <c r="AV15" s="404"/>
      <c r="AW15" s="404"/>
      <c r="AX15" s="404"/>
      <c r="AY15" s="404"/>
      <c r="AZ15" s="404"/>
      <c r="BA15" s="404"/>
      <c r="BB15" s="404"/>
      <c r="BC15" s="404"/>
      <c r="BD15" s="404"/>
      <c r="BE15" s="404"/>
      <c r="BF15" s="404"/>
      <c r="BG15" s="404"/>
      <c r="BH15" s="404"/>
      <c r="BI15" s="404"/>
      <c r="BJ15" s="404"/>
      <c r="BK15" s="404"/>
      <c r="BL15" s="404"/>
      <c r="BM15" s="404"/>
      <c r="BN15" s="404"/>
      <c r="BO15" s="404"/>
      <c r="BP15" s="404"/>
      <c r="BQ15" s="404"/>
      <c r="BR15" s="404"/>
      <c r="BS15" s="404"/>
      <c r="BT15" s="404"/>
      <c r="BU15" s="404"/>
      <c r="BV15" s="404"/>
      <c r="BW15" s="404"/>
      <c r="BX15" s="404"/>
      <c r="BY15" s="404"/>
      <c r="BZ15" s="404"/>
      <c r="CA15" s="404"/>
      <c r="CB15" s="404"/>
      <c r="CC15" s="404"/>
      <c r="CD15" s="404"/>
      <c r="CE15" s="404"/>
      <c r="CF15" s="404"/>
      <c r="CG15" s="404"/>
      <c r="CH15" s="404"/>
      <c r="CI15" s="404"/>
      <c r="CJ15" s="404"/>
      <c r="CK15" s="404"/>
      <c r="CL15" s="404"/>
      <c r="CM15" s="404"/>
      <c r="CN15" s="404"/>
      <c r="CO15" s="404"/>
      <c r="CP15" s="404"/>
      <c r="CQ15" s="404"/>
      <c r="CR15" s="404"/>
      <c r="CS15" s="404"/>
      <c r="CT15" s="404"/>
      <c r="CU15" s="404"/>
      <c r="CV15" s="404"/>
      <c r="CW15" s="404"/>
      <c r="CX15" s="404"/>
      <c r="CY15" s="404"/>
      <c r="CZ15" s="404"/>
      <c r="DA15" s="404"/>
      <c r="DB15" s="404"/>
      <c r="DC15" s="404"/>
      <c r="DD15" s="404"/>
      <c r="DE15" s="404"/>
      <c r="DF15" s="404"/>
      <c r="DG15" s="404"/>
      <c r="DH15" s="404"/>
      <c r="DI15" s="404"/>
      <c r="DJ15" s="413"/>
    </row>
    <row r="16" spans="1:115" s="414" customFormat="1" ht="12" customHeight="1" outlineLevel="1" x14ac:dyDescent="0.2">
      <c r="A16" s="393"/>
      <c r="B16" s="393"/>
      <c r="C16" s="395" t="s">
        <v>2089</v>
      </c>
      <c r="D16" s="396" t="s">
        <v>2090</v>
      </c>
      <c r="E16" s="397"/>
      <c r="F16" s="397"/>
      <c r="G16" s="399" t="s">
        <v>803</v>
      </c>
      <c r="H16" s="602"/>
      <c r="I16" s="393"/>
      <c r="J16" s="393"/>
      <c r="K16" s="395" t="s">
        <v>2089</v>
      </c>
      <c r="L16" s="396" t="s">
        <v>2090</v>
      </c>
      <c r="M16" s="397"/>
      <c r="N16" s="398"/>
      <c r="O16" s="399" t="s">
        <v>803</v>
      </c>
      <c r="P16" s="400"/>
      <c r="Q16" s="401"/>
      <c r="R16" s="393"/>
      <c r="S16" s="395" t="s">
        <v>2089</v>
      </c>
      <c r="T16" s="396" t="s">
        <v>2090</v>
      </c>
      <c r="U16" s="397"/>
      <c r="V16" s="398"/>
      <c r="W16" s="412"/>
      <c r="X16" s="403"/>
      <c r="Y16" s="404"/>
      <c r="Z16" s="404"/>
      <c r="AA16" s="404"/>
      <c r="AB16" s="404"/>
      <c r="AC16" s="404"/>
      <c r="AD16" s="404"/>
      <c r="AE16" s="404"/>
      <c r="AF16" s="404"/>
      <c r="AG16" s="404"/>
      <c r="AH16" s="404"/>
      <c r="AI16" s="404"/>
      <c r="AJ16" s="404"/>
      <c r="AK16" s="404"/>
      <c r="AL16" s="404"/>
      <c r="AM16" s="404"/>
      <c r="AN16" s="404"/>
      <c r="AO16" s="404"/>
      <c r="AP16" s="404"/>
      <c r="AQ16" s="404"/>
      <c r="AR16" s="404"/>
      <c r="AS16" s="404"/>
      <c r="AT16" s="404"/>
      <c r="AU16" s="404"/>
      <c r="AV16" s="404"/>
      <c r="AW16" s="404"/>
      <c r="AX16" s="404"/>
      <c r="AY16" s="404"/>
      <c r="AZ16" s="404"/>
      <c r="BA16" s="404"/>
      <c r="BB16" s="404"/>
      <c r="BC16" s="404"/>
      <c r="BD16" s="404"/>
      <c r="BE16" s="404"/>
      <c r="BF16" s="404"/>
      <c r="BG16" s="404"/>
      <c r="BH16" s="404"/>
      <c r="BI16" s="404"/>
      <c r="BJ16" s="404"/>
      <c r="BK16" s="404"/>
      <c r="BL16" s="404"/>
      <c r="BM16" s="404"/>
      <c r="BN16" s="404"/>
      <c r="BO16" s="404"/>
      <c r="BP16" s="404"/>
      <c r="BQ16" s="404"/>
      <c r="BR16" s="404"/>
      <c r="BS16" s="404"/>
      <c r="BT16" s="404"/>
      <c r="BU16" s="404"/>
      <c r="BV16" s="404"/>
      <c r="BW16" s="404"/>
      <c r="BX16" s="404"/>
      <c r="BY16" s="404"/>
      <c r="BZ16" s="404"/>
      <c r="CA16" s="404"/>
      <c r="CB16" s="404"/>
      <c r="CC16" s="404"/>
      <c r="CD16" s="404"/>
      <c r="CE16" s="404"/>
      <c r="CF16" s="404"/>
      <c r="CG16" s="404"/>
      <c r="CH16" s="404"/>
      <c r="CI16" s="404"/>
      <c r="CJ16" s="404"/>
      <c r="CK16" s="404"/>
      <c r="CL16" s="404"/>
      <c r="CM16" s="404"/>
      <c r="CN16" s="404"/>
      <c r="CO16" s="404"/>
      <c r="CP16" s="404"/>
      <c r="CQ16" s="404"/>
      <c r="CR16" s="404"/>
      <c r="CS16" s="404"/>
      <c r="CT16" s="404"/>
      <c r="CU16" s="404"/>
      <c r="CV16" s="404"/>
      <c r="CW16" s="404"/>
      <c r="CX16" s="404"/>
      <c r="CY16" s="404"/>
      <c r="CZ16" s="404"/>
      <c r="DA16" s="404"/>
      <c r="DB16" s="404"/>
      <c r="DC16" s="404"/>
      <c r="DD16" s="404"/>
      <c r="DE16" s="404"/>
      <c r="DF16" s="404"/>
      <c r="DG16" s="404"/>
      <c r="DH16" s="404"/>
      <c r="DI16" s="404"/>
      <c r="DJ16" s="413"/>
    </row>
    <row r="17" spans="1:114" s="414" customFormat="1" ht="12" customHeight="1" outlineLevel="1" x14ac:dyDescent="0.2">
      <c r="A17" s="393"/>
      <c r="B17" s="393"/>
      <c r="C17" s="395" t="s">
        <v>2091</v>
      </c>
      <c r="D17" s="396" t="s">
        <v>2092</v>
      </c>
      <c r="E17" s="397"/>
      <c r="F17" s="397"/>
      <c r="G17" s="399" t="s">
        <v>803</v>
      </c>
      <c r="H17" s="602"/>
      <c r="I17" s="393"/>
      <c r="J17" s="393"/>
      <c r="K17" s="395" t="s">
        <v>2091</v>
      </c>
      <c r="L17" s="396" t="s">
        <v>2092</v>
      </c>
      <c r="M17" s="397"/>
      <c r="N17" s="398"/>
      <c r="O17" s="399" t="s">
        <v>803</v>
      </c>
      <c r="P17" s="400"/>
      <c r="Q17" s="401"/>
      <c r="R17" s="393"/>
      <c r="S17" s="395" t="s">
        <v>2091</v>
      </c>
      <c r="T17" s="396" t="s">
        <v>2092</v>
      </c>
      <c r="U17" s="397"/>
      <c r="V17" s="398"/>
      <c r="W17" s="412"/>
      <c r="X17" s="403"/>
      <c r="Y17" s="404"/>
      <c r="Z17" s="404"/>
      <c r="AA17" s="404"/>
      <c r="AB17" s="404"/>
      <c r="AC17" s="404"/>
      <c r="AD17" s="404"/>
      <c r="AE17" s="404"/>
      <c r="AF17" s="404"/>
      <c r="AG17" s="404"/>
      <c r="AH17" s="404"/>
      <c r="AI17" s="404"/>
      <c r="AJ17" s="404"/>
      <c r="AK17" s="404"/>
      <c r="AL17" s="404"/>
      <c r="AM17" s="404"/>
      <c r="AN17" s="404"/>
      <c r="AO17" s="404"/>
      <c r="AP17" s="404"/>
      <c r="AQ17" s="404"/>
      <c r="AR17" s="404"/>
      <c r="AS17" s="404"/>
      <c r="AT17" s="404"/>
      <c r="AU17" s="404"/>
      <c r="AV17" s="404"/>
      <c r="AW17" s="404"/>
      <c r="AX17" s="404"/>
      <c r="AY17" s="404"/>
      <c r="AZ17" s="404"/>
      <c r="BA17" s="404"/>
      <c r="BB17" s="404"/>
      <c r="BC17" s="404"/>
      <c r="BD17" s="404"/>
      <c r="BE17" s="404"/>
      <c r="BF17" s="404"/>
      <c r="BG17" s="404"/>
      <c r="BH17" s="404"/>
      <c r="BI17" s="404"/>
      <c r="BJ17" s="404"/>
      <c r="BK17" s="404"/>
      <c r="BL17" s="404"/>
      <c r="BM17" s="404"/>
      <c r="BN17" s="404"/>
      <c r="BO17" s="404"/>
      <c r="BP17" s="404"/>
      <c r="BQ17" s="404"/>
      <c r="BR17" s="404"/>
      <c r="BS17" s="404"/>
      <c r="BT17" s="404"/>
      <c r="BU17" s="404"/>
      <c r="BV17" s="404"/>
      <c r="BW17" s="404"/>
      <c r="BX17" s="404"/>
      <c r="BY17" s="404"/>
      <c r="BZ17" s="404"/>
      <c r="CA17" s="404"/>
      <c r="CB17" s="404"/>
      <c r="CC17" s="404"/>
      <c r="CD17" s="404"/>
      <c r="CE17" s="404"/>
      <c r="CF17" s="404"/>
      <c r="CG17" s="404"/>
      <c r="CH17" s="404"/>
      <c r="CI17" s="404"/>
      <c r="CJ17" s="404"/>
      <c r="CK17" s="404"/>
      <c r="CL17" s="404"/>
      <c r="CM17" s="404"/>
      <c r="CN17" s="404"/>
      <c r="CO17" s="404"/>
      <c r="CP17" s="404"/>
      <c r="CQ17" s="404"/>
      <c r="CR17" s="404"/>
      <c r="CS17" s="404"/>
      <c r="CT17" s="404"/>
      <c r="CU17" s="404"/>
      <c r="CV17" s="404"/>
      <c r="CW17" s="404"/>
      <c r="CX17" s="404"/>
      <c r="CY17" s="404"/>
      <c r="CZ17" s="404"/>
      <c r="DA17" s="404"/>
      <c r="DB17" s="404"/>
      <c r="DC17" s="404"/>
      <c r="DD17" s="404"/>
      <c r="DE17" s="404"/>
      <c r="DF17" s="404"/>
      <c r="DG17" s="404"/>
      <c r="DH17" s="404"/>
      <c r="DI17" s="404"/>
      <c r="DJ17" s="413"/>
    </row>
    <row r="18" spans="1:114" s="414" customFormat="1" ht="12" customHeight="1" outlineLevel="1" x14ac:dyDescent="0.2">
      <c r="A18" s="393"/>
      <c r="B18" s="393"/>
      <c r="C18" s="395" t="s">
        <v>2093</v>
      </c>
      <c r="D18" s="396" t="s">
        <v>2094</v>
      </c>
      <c r="E18" s="397"/>
      <c r="F18" s="397"/>
      <c r="G18" s="399" t="s">
        <v>803</v>
      </c>
      <c r="H18" s="602"/>
      <c r="I18" s="393"/>
      <c r="J18" s="393"/>
      <c r="K18" s="395" t="s">
        <v>2093</v>
      </c>
      <c r="L18" s="396" t="s">
        <v>2094</v>
      </c>
      <c r="M18" s="397"/>
      <c r="N18" s="398"/>
      <c r="O18" s="399" t="s">
        <v>803</v>
      </c>
      <c r="P18" s="400"/>
      <c r="Q18" s="401"/>
      <c r="R18" s="393"/>
      <c r="S18" s="395" t="s">
        <v>2093</v>
      </c>
      <c r="T18" s="396" t="s">
        <v>2094</v>
      </c>
      <c r="U18" s="397"/>
      <c r="V18" s="398"/>
      <c r="W18" s="412"/>
      <c r="X18" s="403"/>
      <c r="Y18" s="404"/>
      <c r="Z18" s="404"/>
      <c r="AA18" s="404"/>
      <c r="AB18" s="404"/>
      <c r="AC18" s="404"/>
      <c r="AD18" s="404"/>
      <c r="AE18" s="404"/>
      <c r="AF18" s="404"/>
      <c r="AG18" s="404"/>
      <c r="AH18" s="404"/>
      <c r="AI18" s="404"/>
      <c r="AJ18" s="404"/>
      <c r="AK18" s="404"/>
      <c r="AL18" s="404"/>
      <c r="AM18" s="404"/>
      <c r="AN18" s="404"/>
      <c r="AO18" s="404"/>
      <c r="AP18" s="404"/>
      <c r="AQ18" s="404"/>
      <c r="AR18" s="404"/>
      <c r="AS18" s="404"/>
      <c r="AT18" s="404"/>
      <c r="AU18" s="404"/>
      <c r="AV18" s="404"/>
      <c r="AW18" s="404"/>
      <c r="AX18" s="404"/>
      <c r="AY18" s="404"/>
      <c r="AZ18" s="404"/>
      <c r="BA18" s="404"/>
      <c r="BB18" s="404"/>
      <c r="BC18" s="404"/>
      <c r="BD18" s="404"/>
      <c r="BE18" s="404"/>
      <c r="BF18" s="404"/>
      <c r="BG18" s="404"/>
      <c r="BH18" s="404"/>
      <c r="BI18" s="404"/>
      <c r="BJ18" s="404"/>
      <c r="BK18" s="404"/>
      <c r="BL18" s="404"/>
      <c r="BM18" s="404"/>
      <c r="BN18" s="404"/>
      <c r="BO18" s="404"/>
      <c r="BP18" s="404"/>
      <c r="BQ18" s="404"/>
      <c r="BR18" s="404"/>
      <c r="BS18" s="404"/>
      <c r="BT18" s="404"/>
      <c r="BU18" s="404"/>
      <c r="BV18" s="404"/>
      <c r="BW18" s="404"/>
      <c r="BX18" s="404"/>
      <c r="BY18" s="404"/>
      <c r="BZ18" s="404"/>
      <c r="CA18" s="404"/>
      <c r="CB18" s="404"/>
      <c r="CC18" s="404"/>
      <c r="CD18" s="404"/>
      <c r="CE18" s="404"/>
      <c r="CF18" s="404"/>
      <c r="CG18" s="404"/>
      <c r="CH18" s="404"/>
      <c r="CI18" s="404"/>
      <c r="CJ18" s="404"/>
      <c r="CK18" s="404"/>
      <c r="CL18" s="404"/>
      <c r="CM18" s="404"/>
      <c r="CN18" s="404"/>
      <c r="CO18" s="404"/>
      <c r="CP18" s="404"/>
      <c r="CQ18" s="404"/>
      <c r="CR18" s="404"/>
      <c r="CS18" s="404"/>
      <c r="CT18" s="404"/>
      <c r="CU18" s="404"/>
      <c r="CV18" s="404"/>
      <c r="CW18" s="404"/>
      <c r="CX18" s="404"/>
      <c r="CY18" s="404"/>
      <c r="CZ18" s="404"/>
      <c r="DA18" s="404"/>
      <c r="DB18" s="404"/>
      <c r="DC18" s="404"/>
      <c r="DD18" s="404"/>
      <c r="DE18" s="404"/>
      <c r="DF18" s="404"/>
      <c r="DG18" s="404"/>
      <c r="DH18" s="404"/>
      <c r="DI18" s="404"/>
      <c r="DJ18" s="413"/>
    </row>
    <row r="19" spans="1:114" s="414" customFormat="1" ht="12" customHeight="1" outlineLevel="1" x14ac:dyDescent="0.2">
      <c r="A19" s="393"/>
      <c r="B19" s="393"/>
      <c r="C19" s="395" t="s">
        <v>2095</v>
      </c>
      <c r="D19" s="396" t="s">
        <v>2095</v>
      </c>
      <c r="E19" s="397"/>
      <c r="F19" s="397"/>
      <c r="G19" s="399" t="s">
        <v>803</v>
      </c>
      <c r="H19" s="602"/>
      <c r="I19" s="393"/>
      <c r="J19" s="393"/>
      <c r="K19" s="395" t="s">
        <v>2095</v>
      </c>
      <c r="L19" s="396" t="s">
        <v>2095</v>
      </c>
      <c r="M19" s="397"/>
      <c r="N19" s="398"/>
      <c r="O19" s="399" t="s">
        <v>803</v>
      </c>
      <c r="P19" s="400"/>
      <c r="Q19" s="401"/>
      <c r="R19" s="393"/>
      <c r="S19" s="395" t="s">
        <v>2095</v>
      </c>
      <c r="T19" s="396" t="s">
        <v>2095</v>
      </c>
      <c r="U19" s="397"/>
      <c r="V19" s="398"/>
      <c r="W19" s="412"/>
      <c r="X19" s="403"/>
      <c r="Y19" s="404"/>
      <c r="Z19" s="404"/>
      <c r="AA19" s="404"/>
      <c r="AB19" s="404"/>
      <c r="AC19" s="404"/>
      <c r="AD19" s="404"/>
      <c r="AE19" s="404"/>
      <c r="AF19" s="404"/>
      <c r="AG19" s="404"/>
      <c r="AH19" s="404"/>
      <c r="AI19" s="404"/>
      <c r="AJ19" s="404"/>
      <c r="AK19" s="404"/>
      <c r="AL19" s="404"/>
      <c r="AM19" s="404"/>
      <c r="AN19" s="404"/>
      <c r="AO19" s="404"/>
      <c r="AP19" s="404"/>
      <c r="AQ19" s="404"/>
      <c r="AR19" s="404"/>
      <c r="AS19" s="404"/>
      <c r="AT19" s="404"/>
      <c r="AU19" s="404"/>
      <c r="AV19" s="404"/>
      <c r="AW19" s="404"/>
      <c r="AX19" s="404"/>
      <c r="AY19" s="404"/>
      <c r="AZ19" s="404"/>
      <c r="BA19" s="404"/>
      <c r="BB19" s="404"/>
      <c r="BC19" s="404"/>
      <c r="BD19" s="404"/>
      <c r="BE19" s="404"/>
      <c r="BF19" s="404"/>
      <c r="BG19" s="404"/>
      <c r="BH19" s="404"/>
      <c r="BI19" s="404"/>
      <c r="BJ19" s="404"/>
      <c r="BK19" s="404"/>
      <c r="BL19" s="404"/>
      <c r="BM19" s="404"/>
      <c r="BN19" s="404"/>
      <c r="BO19" s="404"/>
      <c r="BP19" s="404"/>
      <c r="BQ19" s="404"/>
      <c r="BR19" s="404"/>
      <c r="BS19" s="404"/>
      <c r="BT19" s="404"/>
      <c r="BU19" s="404"/>
      <c r="BV19" s="404"/>
      <c r="BW19" s="404"/>
      <c r="BX19" s="404"/>
      <c r="BY19" s="404"/>
      <c r="BZ19" s="404"/>
      <c r="CA19" s="404"/>
      <c r="CB19" s="404"/>
      <c r="CC19" s="404"/>
      <c r="CD19" s="404"/>
      <c r="CE19" s="404"/>
      <c r="CF19" s="404"/>
      <c r="CG19" s="404"/>
      <c r="CH19" s="404"/>
      <c r="CI19" s="404"/>
      <c r="CJ19" s="404"/>
      <c r="CK19" s="404"/>
      <c r="CL19" s="404"/>
      <c r="CM19" s="404"/>
      <c r="CN19" s="404"/>
      <c r="CO19" s="404"/>
      <c r="CP19" s="404"/>
      <c r="CQ19" s="404"/>
      <c r="CR19" s="404"/>
      <c r="CS19" s="404"/>
      <c r="CT19" s="404"/>
      <c r="CU19" s="404"/>
      <c r="CV19" s="404"/>
      <c r="CW19" s="404"/>
      <c r="CX19" s="404"/>
      <c r="CY19" s="404"/>
      <c r="CZ19" s="404"/>
      <c r="DA19" s="404"/>
      <c r="DB19" s="404"/>
      <c r="DC19" s="404"/>
      <c r="DD19" s="404"/>
      <c r="DE19" s="404"/>
      <c r="DF19" s="404"/>
      <c r="DG19" s="404"/>
      <c r="DH19" s="404"/>
      <c r="DI19" s="404"/>
      <c r="DJ19" s="413"/>
    </row>
    <row r="20" spans="1:114" s="419" customFormat="1" ht="12" customHeight="1" outlineLevel="1" x14ac:dyDescent="0.2">
      <c r="A20" s="393"/>
      <c r="B20" s="415"/>
      <c r="C20" s="406" t="s">
        <v>2096</v>
      </c>
      <c r="D20" s="407" t="s">
        <v>2097</v>
      </c>
      <c r="E20" s="416"/>
      <c r="F20" s="416"/>
      <c r="G20" s="399" t="s">
        <v>803</v>
      </c>
      <c r="H20" s="604"/>
      <c r="I20" s="393"/>
      <c r="J20" s="415"/>
      <c r="K20" s="406" t="s">
        <v>2096</v>
      </c>
      <c r="L20" s="407" t="s">
        <v>2097</v>
      </c>
      <c r="M20" s="416"/>
      <c r="N20" s="417"/>
      <c r="O20" s="399" t="s">
        <v>803</v>
      </c>
      <c r="P20" s="400"/>
      <c r="Q20" s="401"/>
      <c r="R20" s="415"/>
      <c r="S20" s="406" t="s">
        <v>2096</v>
      </c>
      <c r="T20" s="407" t="s">
        <v>2097</v>
      </c>
      <c r="U20" s="416"/>
      <c r="V20" s="417"/>
      <c r="W20" s="393"/>
      <c r="X20" s="403"/>
      <c r="Y20" s="404"/>
      <c r="Z20" s="404"/>
      <c r="AA20" s="404"/>
      <c r="AB20" s="404"/>
      <c r="AC20" s="404"/>
      <c r="AD20" s="404"/>
      <c r="AE20" s="404"/>
      <c r="AF20" s="404"/>
      <c r="AG20" s="404"/>
      <c r="AH20" s="404"/>
      <c r="AI20" s="404"/>
      <c r="AJ20" s="404"/>
      <c r="AK20" s="404"/>
      <c r="AL20" s="404"/>
      <c r="AM20" s="404"/>
      <c r="AN20" s="404"/>
      <c r="AO20" s="404"/>
      <c r="AP20" s="404"/>
      <c r="AQ20" s="404"/>
      <c r="AR20" s="404"/>
      <c r="AS20" s="404"/>
      <c r="AT20" s="404"/>
      <c r="AU20" s="404"/>
      <c r="AV20" s="404"/>
      <c r="AW20" s="404"/>
      <c r="AX20" s="404"/>
      <c r="AY20" s="404"/>
      <c r="AZ20" s="404"/>
      <c r="BA20" s="404"/>
      <c r="BB20" s="404"/>
      <c r="BC20" s="404"/>
      <c r="BD20" s="404"/>
      <c r="BE20" s="404"/>
      <c r="BF20" s="404"/>
      <c r="BG20" s="404"/>
      <c r="BH20" s="404"/>
      <c r="BI20" s="404"/>
      <c r="BJ20" s="404"/>
      <c r="BK20" s="404"/>
      <c r="BL20" s="404"/>
      <c r="BM20" s="404"/>
      <c r="BN20" s="404"/>
      <c r="BO20" s="404"/>
      <c r="BP20" s="404"/>
      <c r="BQ20" s="404"/>
      <c r="BR20" s="404"/>
      <c r="BS20" s="404"/>
      <c r="BT20" s="404"/>
      <c r="BU20" s="404"/>
      <c r="BV20" s="404"/>
      <c r="BW20" s="404"/>
      <c r="BX20" s="404"/>
      <c r="BY20" s="404"/>
      <c r="BZ20" s="404"/>
      <c r="CA20" s="404"/>
      <c r="CB20" s="404"/>
      <c r="CC20" s="404"/>
      <c r="CD20" s="404"/>
      <c r="CE20" s="404"/>
      <c r="CF20" s="404"/>
      <c r="CG20" s="404"/>
      <c r="CH20" s="404"/>
      <c r="CI20" s="404"/>
      <c r="CJ20" s="404"/>
      <c r="CK20" s="404"/>
      <c r="CL20" s="404"/>
      <c r="CM20" s="404"/>
      <c r="CN20" s="404"/>
      <c r="CO20" s="404"/>
      <c r="CP20" s="404"/>
      <c r="CQ20" s="404"/>
      <c r="CR20" s="404"/>
      <c r="CS20" s="404"/>
      <c r="CT20" s="404"/>
      <c r="CU20" s="404"/>
      <c r="CV20" s="404"/>
      <c r="CW20" s="404"/>
      <c r="CX20" s="404"/>
      <c r="CY20" s="404"/>
      <c r="CZ20" s="404"/>
      <c r="DA20" s="404"/>
      <c r="DB20" s="404"/>
      <c r="DC20" s="404"/>
      <c r="DD20" s="404"/>
      <c r="DE20" s="404"/>
      <c r="DF20" s="404"/>
      <c r="DG20" s="404"/>
      <c r="DH20" s="404"/>
      <c r="DI20" s="404"/>
      <c r="DJ20" s="418"/>
    </row>
    <row r="21" spans="1:114" s="414" customFormat="1" ht="12" customHeight="1" outlineLevel="1" x14ac:dyDescent="0.2">
      <c r="A21" s="393"/>
      <c r="B21" s="393"/>
      <c r="C21" s="395" t="s">
        <v>2098</v>
      </c>
      <c r="D21" s="396" t="s">
        <v>2099</v>
      </c>
      <c r="E21" s="397"/>
      <c r="F21" s="397"/>
      <c r="G21" s="399" t="s">
        <v>803</v>
      </c>
      <c r="H21" s="602"/>
      <c r="I21" s="393"/>
      <c r="J21" s="393"/>
      <c r="K21" s="395" t="s">
        <v>2098</v>
      </c>
      <c r="L21" s="396" t="s">
        <v>2099</v>
      </c>
      <c r="M21" s="397"/>
      <c r="N21" s="398"/>
      <c r="O21" s="399" t="s">
        <v>803</v>
      </c>
      <c r="P21" s="400"/>
      <c r="Q21" s="401"/>
      <c r="R21" s="393"/>
      <c r="S21" s="395" t="s">
        <v>2098</v>
      </c>
      <c r="T21" s="396" t="s">
        <v>2099</v>
      </c>
      <c r="U21" s="397"/>
      <c r="V21" s="398"/>
      <c r="W21" s="412"/>
      <c r="X21" s="403"/>
      <c r="Y21" s="404"/>
      <c r="Z21" s="404"/>
      <c r="AA21" s="404"/>
      <c r="AB21" s="404"/>
      <c r="AC21" s="404"/>
      <c r="AD21" s="404"/>
      <c r="AE21" s="404"/>
      <c r="AF21" s="404"/>
      <c r="AG21" s="404"/>
      <c r="AH21" s="404"/>
      <c r="AI21" s="404"/>
      <c r="AJ21" s="404"/>
      <c r="AK21" s="404"/>
      <c r="AL21" s="404"/>
      <c r="AM21" s="404"/>
      <c r="AN21" s="404"/>
      <c r="AO21" s="404"/>
      <c r="AP21" s="404"/>
      <c r="AQ21" s="404"/>
      <c r="AR21" s="404"/>
      <c r="AS21" s="404"/>
      <c r="AT21" s="404"/>
      <c r="AU21" s="404"/>
      <c r="AV21" s="404"/>
      <c r="AW21" s="404"/>
      <c r="AX21" s="404"/>
      <c r="AY21" s="404"/>
      <c r="AZ21" s="404"/>
      <c r="BA21" s="404"/>
      <c r="BB21" s="404"/>
      <c r="BC21" s="404"/>
      <c r="BD21" s="404"/>
      <c r="BE21" s="404"/>
      <c r="BF21" s="404"/>
      <c r="BG21" s="404"/>
      <c r="BH21" s="404"/>
      <c r="BI21" s="404"/>
      <c r="BJ21" s="404"/>
      <c r="BK21" s="404"/>
      <c r="BL21" s="404"/>
      <c r="BM21" s="404"/>
      <c r="BN21" s="404"/>
      <c r="BO21" s="404"/>
      <c r="BP21" s="404"/>
      <c r="BQ21" s="404"/>
      <c r="BR21" s="404"/>
      <c r="BS21" s="404"/>
      <c r="BT21" s="404"/>
      <c r="BU21" s="404"/>
      <c r="BV21" s="404"/>
      <c r="BW21" s="404"/>
      <c r="BX21" s="404"/>
      <c r="BY21" s="404"/>
      <c r="BZ21" s="404"/>
      <c r="CA21" s="404"/>
      <c r="CB21" s="404"/>
      <c r="CC21" s="404"/>
      <c r="CD21" s="404"/>
      <c r="CE21" s="404"/>
      <c r="CF21" s="404"/>
      <c r="CG21" s="404"/>
      <c r="CH21" s="404"/>
      <c r="CI21" s="404"/>
      <c r="CJ21" s="404"/>
      <c r="CK21" s="404"/>
      <c r="CL21" s="404"/>
      <c r="CM21" s="404"/>
      <c r="CN21" s="404"/>
      <c r="CO21" s="404"/>
      <c r="CP21" s="404"/>
      <c r="CQ21" s="404"/>
      <c r="CR21" s="404"/>
      <c r="CS21" s="404"/>
      <c r="CT21" s="404"/>
      <c r="CU21" s="404"/>
      <c r="CV21" s="404"/>
      <c r="CW21" s="404"/>
      <c r="CX21" s="404"/>
      <c r="CY21" s="404"/>
      <c r="CZ21" s="404"/>
      <c r="DA21" s="404"/>
      <c r="DB21" s="404"/>
      <c r="DC21" s="404"/>
      <c r="DD21" s="404"/>
      <c r="DE21" s="404"/>
      <c r="DF21" s="404"/>
      <c r="DG21" s="404"/>
      <c r="DH21" s="404"/>
      <c r="DI21" s="404"/>
      <c r="DJ21" s="413"/>
    </row>
    <row r="22" spans="1:114" s="414" customFormat="1" ht="12" customHeight="1" outlineLevel="1" x14ac:dyDescent="0.2">
      <c r="A22" s="393"/>
      <c r="B22" s="393"/>
      <c r="C22" s="395" t="s">
        <v>2100</v>
      </c>
      <c r="D22" s="396" t="s">
        <v>2100</v>
      </c>
      <c r="E22" s="397"/>
      <c r="F22" s="397"/>
      <c r="G22" s="399" t="s">
        <v>803</v>
      </c>
      <c r="H22" s="602"/>
      <c r="I22" s="393"/>
      <c r="J22" s="393"/>
      <c r="K22" s="395" t="s">
        <v>2100</v>
      </c>
      <c r="L22" s="396" t="s">
        <v>2100</v>
      </c>
      <c r="M22" s="397"/>
      <c r="N22" s="398"/>
      <c r="O22" s="399" t="s">
        <v>803</v>
      </c>
      <c r="P22" s="400"/>
      <c r="Q22" s="401"/>
      <c r="R22" s="393"/>
      <c r="S22" s="395" t="s">
        <v>2100</v>
      </c>
      <c r="T22" s="396" t="s">
        <v>2100</v>
      </c>
      <c r="U22" s="397"/>
      <c r="V22" s="398"/>
      <c r="W22" s="412"/>
      <c r="X22" s="403"/>
      <c r="Y22" s="404"/>
      <c r="Z22" s="404"/>
      <c r="AA22" s="404"/>
      <c r="AB22" s="404"/>
      <c r="AC22" s="404"/>
      <c r="AD22" s="404"/>
      <c r="AE22" s="404"/>
      <c r="AF22" s="404"/>
      <c r="AG22" s="404"/>
      <c r="AH22" s="404"/>
      <c r="AI22" s="404"/>
      <c r="AJ22" s="404"/>
      <c r="AK22" s="404"/>
      <c r="AL22" s="404"/>
      <c r="AM22" s="404"/>
      <c r="AN22" s="404"/>
      <c r="AO22" s="404"/>
      <c r="AP22" s="404"/>
      <c r="AQ22" s="404"/>
      <c r="AR22" s="404"/>
      <c r="AS22" s="404"/>
      <c r="AT22" s="404"/>
      <c r="AU22" s="404"/>
      <c r="AV22" s="404"/>
      <c r="AW22" s="404"/>
      <c r="AX22" s="404"/>
      <c r="AY22" s="404"/>
      <c r="AZ22" s="404"/>
      <c r="BA22" s="404"/>
      <c r="BB22" s="404"/>
      <c r="BC22" s="404"/>
      <c r="BD22" s="404"/>
      <c r="BE22" s="404"/>
      <c r="BF22" s="404"/>
      <c r="BG22" s="404"/>
      <c r="BH22" s="404"/>
      <c r="BI22" s="404"/>
      <c r="BJ22" s="404"/>
      <c r="BK22" s="404"/>
      <c r="BL22" s="404"/>
      <c r="BM22" s="404"/>
      <c r="BN22" s="404"/>
      <c r="BO22" s="404"/>
      <c r="BP22" s="404"/>
      <c r="BQ22" s="404"/>
      <c r="BR22" s="404"/>
      <c r="BS22" s="404"/>
      <c r="BT22" s="404"/>
      <c r="BU22" s="404"/>
      <c r="BV22" s="404"/>
      <c r="BW22" s="404"/>
      <c r="BX22" s="404"/>
      <c r="BY22" s="404"/>
      <c r="BZ22" s="404"/>
      <c r="CA22" s="404"/>
      <c r="CB22" s="404"/>
      <c r="CC22" s="404"/>
      <c r="CD22" s="404"/>
      <c r="CE22" s="404"/>
      <c r="CF22" s="404"/>
      <c r="CG22" s="404"/>
      <c r="CH22" s="404"/>
      <c r="CI22" s="404"/>
      <c r="CJ22" s="404"/>
      <c r="CK22" s="404"/>
      <c r="CL22" s="404"/>
      <c r="CM22" s="404"/>
      <c r="CN22" s="404"/>
      <c r="CO22" s="404"/>
      <c r="CP22" s="404"/>
      <c r="CQ22" s="404"/>
      <c r="CR22" s="404"/>
      <c r="CS22" s="404"/>
      <c r="CT22" s="404"/>
      <c r="CU22" s="404"/>
      <c r="CV22" s="404"/>
      <c r="CW22" s="404"/>
      <c r="CX22" s="404"/>
      <c r="CY22" s="404"/>
      <c r="CZ22" s="404"/>
      <c r="DA22" s="404"/>
      <c r="DB22" s="404"/>
      <c r="DC22" s="404"/>
      <c r="DD22" s="404"/>
      <c r="DE22" s="404"/>
      <c r="DF22" s="404"/>
      <c r="DG22" s="404"/>
      <c r="DH22" s="404"/>
      <c r="DI22" s="404"/>
      <c r="DJ22" s="413"/>
    </row>
    <row r="23" spans="1:114" s="414" customFormat="1" ht="12" customHeight="1" outlineLevel="1" x14ac:dyDescent="0.2">
      <c r="A23" s="393"/>
      <c r="B23" s="393"/>
      <c r="C23" s="395" t="s">
        <v>2101</v>
      </c>
      <c r="D23" s="396" t="s">
        <v>2101</v>
      </c>
      <c r="E23" s="397"/>
      <c r="F23" s="397"/>
      <c r="G23" s="399" t="s">
        <v>803</v>
      </c>
      <c r="H23" s="602"/>
      <c r="I23" s="393"/>
      <c r="J23" s="393"/>
      <c r="K23" s="395" t="s">
        <v>2101</v>
      </c>
      <c r="L23" s="396" t="s">
        <v>2101</v>
      </c>
      <c r="M23" s="397"/>
      <c r="N23" s="398"/>
      <c r="O23" s="399" t="s">
        <v>803</v>
      </c>
      <c r="P23" s="400"/>
      <c r="Q23" s="401"/>
      <c r="R23" s="393"/>
      <c r="S23" s="395" t="s">
        <v>2101</v>
      </c>
      <c r="T23" s="396" t="s">
        <v>2101</v>
      </c>
      <c r="U23" s="397"/>
      <c r="V23" s="398"/>
      <c r="W23" s="412"/>
      <c r="X23" s="403"/>
      <c r="Y23" s="404"/>
      <c r="Z23" s="404"/>
      <c r="AA23" s="404"/>
      <c r="AB23" s="404"/>
      <c r="AC23" s="404"/>
      <c r="AD23" s="404"/>
      <c r="AE23" s="404"/>
      <c r="AF23" s="404"/>
      <c r="AG23" s="404"/>
      <c r="AH23" s="404"/>
      <c r="AI23" s="404"/>
      <c r="AJ23" s="404"/>
      <c r="AK23" s="404"/>
      <c r="AL23" s="404"/>
      <c r="AM23" s="404"/>
      <c r="AN23" s="404"/>
      <c r="AO23" s="404"/>
      <c r="AP23" s="404"/>
      <c r="AQ23" s="404"/>
      <c r="AR23" s="404"/>
      <c r="AS23" s="404"/>
      <c r="AT23" s="404"/>
      <c r="AU23" s="404"/>
      <c r="AV23" s="404"/>
      <c r="AW23" s="404"/>
      <c r="AX23" s="404"/>
      <c r="AY23" s="404"/>
      <c r="AZ23" s="404"/>
      <c r="BA23" s="404"/>
      <c r="BB23" s="404"/>
      <c r="BC23" s="404"/>
      <c r="BD23" s="404"/>
      <c r="BE23" s="404"/>
      <c r="BF23" s="404"/>
      <c r="BG23" s="404"/>
      <c r="BH23" s="404"/>
      <c r="BI23" s="404"/>
      <c r="BJ23" s="404"/>
      <c r="BK23" s="404"/>
      <c r="BL23" s="404"/>
      <c r="BM23" s="404"/>
      <c r="BN23" s="404"/>
      <c r="BO23" s="404"/>
      <c r="BP23" s="404"/>
      <c r="BQ23" s="404"/>
      <c r="BR23" s="404"/>
      <c r="BS23" s="404"/>
      <c r="BT23" s="404"/>
      <c r="BU23" s="404"/>
      <c r="BV23" s="404"/>
      <c r="BW23" s="404"/>
      <c r="BX23" s="404"/>
      <c r="BY23" s="404"/>
      <c r="BZ23" s="404"/>
      <c r="CA23" s="404"/>
      <c r="CB23" s="404"/>
      <c r="CC23" s="404"/>
      <c r="CD23" s="404"/>
      <c r="CE23" s="404"/>
      <c r="CF23" s="404"/>
      <c r="CG23" s="404"/>
      <c r="CH23" s="404"/>
      <c r="CI23" s="404"/>
      <c r="CJ23" s="404"/>
      <c r="CK23" s="404"/>
      <c r="CL23" s="404"/>
      <c r="CM23" s="404"/>
      <c r="CN23" s="404"/>
      <c r="CO23" s="404"/>
      <c r="CP23" s="404"/>
      <c r="CQ23" s="404"/>
      <c r="CR23" s="404"/>
      <c r="CS23" s="404"/>
      <c r="CT23" s="404"/>
      <c r="CU23" s="404"/>
      <c r="CV23" s="404"/>
      <c r="CW23" s="404"/>
      <c r="CX23" s="404"/>
      <c r="CY23" s="404"/>
      <c r="CZ23" s="404"/>
      <c r="DA23" s="404"/>
      <c r="DB23" s="404"/>
      <c r="DC23" s="404"/>
      <c r="DD23" s="404"/>
      <c r="DE23" s="404"/>
      <c r="DF23" s="404"/>
      <c r="DG23" s="404"/>
      <c r="DH23" s="404"/>
      <c r="DI23" s="404"/>
      <c r="DJ23" s="413"/>
    </row>
    <row r="24" spans="1:114" s="419" customFormat="1" ht="12" customHeight="1" outlineLevel="1" x14ac:dyDescent="0.2">
      <c r="A24" s="393"/>
      <c r="B24" s="415"/>
      <c r="C24" s="406" t="s">
        <v>2102</v>
      </c>
      <c r="D24" s="407" t="s">
        <v>2103</v>
      </c>
      <c r="E24" s="420"/>
      <c r="F24" s="420"/>
      <c r="G24" s="399" t="s">
        <v>803</v>
      </c>
      <c r="H24" s="605"/>
      <c r="I24" s="393"/>
      <c r="J24" s="415"/>
      <c r="K24" s="406" t="s">
        <v>2102</v>
      </c>
      <c r="L24" s="407" t="s">
        <v>2103</v>
      </c>
      <c r="M24" s="420"/>
      <c r="N24" s="421"/>
      <c r="O24" s="399" t="s">
        <v>803</v>
      </c>
      <c r="P24" s="400"/>
      <c r="Q24" s="401"/>
      <c r="R24" s="415"/>
      <c r="S24" s="406" t="s">
        <v>2102</v>
      </c>
      <c r="T24" s="407" t="s">
        <v>2103</v>
      </c>
      <c r="U24" s="420"/>
      <c r="V24" s="421"/>
      <c r="W24" s="393"/>
      <c r="X24" s="403"/>
      <c r="Y24" s="404"/>
      <c r="Z24" s="404"/>
      <c r="AA24" s="404"/>
      <c r="AB24" s="404"/>
      <c r="AC24" s="404"/>
      <c r="AD24" s="404"/>
      <c r="AE24" s="404"/>
      <c r="AF24" s="404"/>
      <c r="AG24" s="404"/>
      <c r="AH24" s="404"/>
      <c r="AI24" s="404"/>
      <c r="AJ24" s="404"/>
      <c r="AK24" s="404"/>
      <c r="AL24" s="404"/>
      <c r="AM24" s="404"/>
      <c r="AN24" s="404"/>
      <c r="AO24" s="404"/>
      <c r="AP24" s="404"/>
      <c r="AQ24" s="404"/>
      <c r="AR24" s="404"/>
      <c r="AS24" s="404"/>
      <c r="AT24" s="404"/>
      <c r="AU24" s="404"/>
      <c r="AV24" s="404"/>
      <c r="AW24" s="404"/>
      <c r="AX24" s="404"/>
      <c r="AY24" s="404"/>
      <c r="AZ24" s="404"/>
      <c r="BA24" s="404"/>
      <c r="BB24" s="404"/>
      <c r="BC24" s="404"/>
      <c r="BD24" s="404"/>
      <c r="BE24" s="404"/>
      <c r="BF24" s="404"/>
      <c r="BG24" s="404"/>
      <c r="BH24" s="404"/>
      <c r="BI24" s="404"/>
      <c r="BJ24" s="404"/>
      <c r="BK24" s="404"/>
      <c r="BL24" s="404"/>
      <c r="BM24" s="404"/>
      <c r="BN24" s="404"/>
      <c r="BO24" s="404"/>
      <c r="BP24" s="404"/>
      <c r="BQ24" s="404"/>
      <c r="BR24" s="404"/>
      <c r="BS24" s="404"/>
      <c r="BT24" s="404"/>
      <c r="BU24" s="404"/>
      <c r="BV24" s="404"/>
      <c r="BW24" s="404"/>
      <c r="BX24" s="404"/>
      <c r="BY24" s="404"/>
      <c r="BZ24" s="404"/>
      <c r="CA24" s="404"/>
      <c r="CB24" s="404"/>
      <c r="CC24" s="404"/>
      <c r="CD24" s="404"/>
      <c r="CE24" s="404"/>
      <c r="CF24" s="404"/>
      <c r="CG24" s="404"/>
      <c r="CH24" s="404"/>
      <c r="CI24" s="404"/>
      <c r="CJ24" s="404"/>
      <c r="CK24" s="404"/>
      <c r="CL24" s="404"/>
      <c r="CM24" s="404"/>
      <c r="CN24" s="404"/>
      <c r="CO24" s="404"/>
      <c r="CP24" s="404"/>
      <c r="CQ24" s="404"/>
      <c r="CR24" s="404"/>
      <c r="CS24" s="404"/>
      <c r="CT24" s="404"/>
      <c r="CU24" s="404"/>
      <c r="CV24" s="404"/>
      <c r="CW24" s="404"/>
      <c r="CX24" s="404"/>
      <c r="CY24" s="404"/>
      <c r="CZ24" s="404"/>
      <c r="DA24" s="404"/>
      <c r="DB24" s="404"/>
      <c r="DC24" s="404"/>
      <c r="DD24" s="404"/>
      <c r="DE24" s="404"/>
      <c r="DF24" s="404"/>
      <c r="DG24" s="404"/>
      <c r="DH24" s="404"/>
      <c r="DI24" s="404"/>
      <c r="DJ24" s="418"/>
    </row>
    <row r="25" spans="1:114" s="414" customFormat="1" ht="12" customHeight="1" outlineLevel="1" x14ac:dyDescent="0.2">
      <c r="A25" s="393"/>
      <c r="B25" s="393"/>
      <c r="C25" s="395" t="s">
        <v>2104</v>
      </c>
      <c r="D25" s="396" t="s">
        <v>2104</v>
      </c>
      <c r="E25" s="397"/>
      <c r="F25" s="397"/>
      <c r="G25" s="399" t="s">
        <v>803</v>
      </c>
      <c r="H25" s="602"/>
      <c r="I25" s="393"/>
      <c r="J25" s="393"/>
      <c r="K25" s="395" t="s">
        <v>2104</v>
      </c>
      <c r="L25" s="396" t="s">
        <v>2104</v>
      </c>
      <c r="M25" s="397"/>
      <c r="N25" s="398"/>
      <c r="O25" s="399" t="s">
        <v>803</v>
      </c>
      <c r="P25" s="400"/>
      <c r="Q25" s="401"/>
      <c r="R25" s="393"/>
      <c r="S25" s="395" t="s">
        <v>2104</v>
      </c>
      <c r="T25" s="396" t="s">
        <v>2104</v>
      </c>
      <c r="U25" s="397"/>
      <c r="V25" s="398"/>
      <c r="W25" s="412"/>
      <c r="X25" s="403"/>
      <c r="Y25" s="404"/>
      <c r="Z25" s="404"/>
      <c r="AA25" s="404"/>
      <c r="AB25" s="404"/>
      <c r="AC25" s="404"/>
      <c r="AD25" s="404"/>
      <c r="AE25" s="404"/>
      <c r="AF25" s="404"/>
      <c r="AG25" s="404"/>
      <c r="AH25" s="404"/>
      <c r="AI25" s="404"/>
      <c r="AJ25" s="404"/>
      <c r="AK25" s="404"/>
      <c r="AL25" s="404"/>
      <c r="AM25" s="404"/>
      <c r="AN25" s="404"/>
      <c r="AO25" s="404"/>
      <c r="AP25" s="404"/>
      <c r="AQ25" s="404"/>
      <c r="AR25" s="404"/>
      <c r="AS25" s="404"/>
      <c r="AT25" s="404"/>
      <c r="AU25" s="404"/>
      <c r="AV25" s="404"/>
      <c r="AW25" s="404"/>
      <c r="AX25" s="404"/>
      <c r="AY25" s="404"/>
      <c r="AZ25" s="404"/>
      <c r="BA25" s="404"/>
      <c r="BB25" s="404"/>
      <c r="BC25" s="404"/>
      <c r="BD25" s="404"/>
      <c r="BE25" s="404"/>
      <c r="BF25" s="404"/>
      <c r="BG25" s="404"/>
      <c r="BH25" s="404"/>
      <c r="BI25" s="404"/>
      <c r="BJ25" s="404"/>
      <c r="BK25" s="404"/>
      <c r="BL25" s="404"/>
      <c r="BM25" s="404"/>
      <c r="BN25" s="404"/>
      <c r="BO25" s="404"/>
      <c r="BP25" s="404"/>
      <c r="BQ25" s="404"/>
      <c r="BR25" s="404"/>
      <c r="BS25" s="404"/>
      <c r="BT25" s="404"/>
      <c r="BU25" s="404"/>
      <c r="BV25" s="404"/>
      <c r="BW25" s="404"/>
      <c r="BX25" s="404"/>
      <c r="BY25" s="404"/>
      <c r="BZ25" s="404"/>
      <c r="CA25" s="404"/>
      <c r="CB25" s="404"/>
      <c r="CC25" s="404"/>
      <c r="CD25" s="404"/>
      <c r="CE25" s="404"/>
      <c r="CF25" s="404"/>
      <c r="CG25" s="404"/>
      <c r="CH25" s="404"/>
      <c r="CI25" s="404"/>
      <c r="CJ25" s="404"/>
      <c r="CK25" s="404"/>
      <c r="CL25" s="404"/>
      <c r="CM25" s="404"/>
      <c r="CN25" s="404"/>
      <c r="CO25" s="404"/>
      <c r="CP25" s="404"/>
      <c r="CQ25" s="404"/>
      <c r="CR25" s="404"/>
      <c r="CS25" s="404"/>
      <c r="CT25" s="404"/>
      <c r="CU25" s="404"/>
      <c r="CV25" s="404"/>
      <c r="CW25" s="404"/>
      <c r="CX25" s="404"/>
      <c r="CY25" s="404"/>
      <c r="CZ25" s="404"/>
      <c r="DA25" s="404"/>
      <c r="DB25" s="404"/>
      <c r="DC25" s="404"/>
      <c r="DD25" s="404"/>
      <c r="DE25" s="404"/>
      <c r="DF25" s="404"/>
      <c r="DG25" s="404"/>
      <c r="DH25" s="404"/>
      <c r="DI25" s="404"/>
      <c r="DJ25" s="413"/>
    </row>
    <row r="26" spans="1:114" s="414" customFormat="1" ht="12" customHeight="1" outlineLevel="1" x14ac:dyDescent="0.2">
      <c r="A26" s="393"/>
      <c r="B26" s="393"/>
      <c r="C26" s="395" t="s">
        <v>2105</v>
      </c>
      <c r="D26" s="396" t="s">
        <v>2106</v>
      </c>
      <c r="E26" s="397"/>
      <c r="F26" s="397"/>
      <c r="G26" s="399" t="s">
        <v>803</v>
      </c>
      <c r="H26" s="602"/>
      <c r="I26" s="393"/>
      <c r="J26" s="393"/>
      <c r="K26" s="395" t="s">
        <v>2105</v>
      </c>
      <c r="L26" s="396" t="s">
        <v>2106</v>
      </c>
      <c r="M26" s="397"/>
      <c r="N26" s="398"/>
      <c r="O26" s="399" t="s">
        <v>803</v>
      </c>
      <c r="P26" s="400"/>
      <c r="Q26" s="401"/>
      <c r="R26" s="393"/>
      <c r="S26" s="395" t="s">
        <v>2105</v>
      </c>
      <c r="T26" s="396" t="s">
        <v>2106</v>
      </c>
      <c r="U26" s="397"/>
      <c r="V26" s="398"/>
      <c r="W26" s="412"/>
      <c r="X26" s="403"/>
      <c r="Y26" s="404"/>
      <c r="Z26" s="404"/>
      <c r="AA26" s="404"/>
      <c r="AB26" s="404"/>
      <c r="AC26" s="404"/>
      <c r="AD26" s="404"/>
      <c r="AE26" s="404"/>
      <c r="AF26" s="404"/>
      <c r="AG26" s="404"/>
      <c r="AH26" s="404"/>
      <c r="AI26" s="404"/>
      <c r="AJ26" s="404"/>
      <c r="AK26" s="404"/>
      <c r="AL26" s="404"/>
      <c r="AM26" s="404"/>
      <c r="AN26" s="404"/>
      <c r="AO26" s="404"/>
      <c r="AP26" s="404"/>
      <c r="AQ26" s="404"/>
      <c r="AR26" s="404"/>
      <c r="AS26" s="404"/>
      <c r="AT26" s="404"/>
      <c r="AU26" s="404"/>
      <c r="AV26" s="404"/>
      <c r="AW26" s="404"/>
      <c r="AX26" s="404"/>
      <c r="AY26" s="404"/>
      <c r="AZ26" s="404"/>
      <c r="BA26" s="404"/>
      <c r="BB26" s="404"/>
      <c r="BC26" s="404"/>
      <c r="BD26" s="404"/>
      <c r="BE26" s="404"/>
      <c r="BF26" s="404"/>
      <c r="BG26" s="404"/>
      <c r="BH26" s="404"/>
      <c r="BI26" s="404"/>
      <c r="BJ26" s="404"/>
      <c r="BK26" s="404"/>
      <c r="BL26" s="404"/>
      <c r="BM26" s="404"/>
      <c r="BN26" s="404"/>
      <c r="BO26" s="404"/>
      <c r="BP26" s="404"/>
      <c r="BQ26" s="404"/>
      <c r="BR26" s="404"/>
      <c r="BS26" s="404"/>
      <c r="BT26" s="404"/>
      <c r="BU26" s="404"/>
      <c r="BV26" s="404"/>
      <c r="BW26" s="404"/>
      <c r="BX26" s="404"/>
      <c r="BY26" s="404"/>
      <c r="BZ26" s="404"/>
      <c r="CA26" s="404"/>
      <c r="CB26" s="404"/>
      <c r="CC26" s="404"/>
      <c r="CD26" s="404"/>
      <c r="CE26" s="404"/>
      <c r="CF26" s="404"/>
      <c r="CG26" s="404"/>
      <c r="CH26" s="404"/>
      <c r="CI26" s="404"/>
      <c r="CJ26" s="404"/>
      <c r="CK26" s="404"/>
      <c r="CL26" s="404"/>
      <c r="CM26" s="404"/>
      <c r="CN26" s="404"/>
      <c r="CO26" s="404"/>
      <c r="CP26" s="404"/>
      <c r="CQ26" s="404"/>
      <c r="CR26" s="404"/>
      <c r="CS26" s="404"/>
      <c r="CT26" s="404"/>
      <c r="CU26" s="404"/>
      <c r="CV26" s="404"/>
      <c r="CW26" s="404"/>
      <c r="CX26" s="404"/>
      <c r="CY26" s="404"/>
      <c r="CZ26" s="404"/>
      <c r="DA26" s="404"/>
      <c r="DB26" s="404"/>
      <c r="DC26" s="404"/>
      <c r="DD26" s="404"/>
      <c r="DE26" s="404"/>
      <c r="DF26" s="404"/>
      <c r="DG26" s="404"/>
      <c r="DH26" s="404"/>
      <c r="DI26" s="404"/>
      <c r="DJ26" s="413"/>
    </row>
    <row r="27" spans="1:114" s="414" customFormat="1" ht="12" customHeight="1" outlineLevel="1" x14ac:dyDescent="0.2">
      <c r="A27" s="393"/>
      <c r="B27" s="393"/>
      <c r="C27" s="395" t="s">
        <v>3652</v>
      </c>
      <c r="D27" s="396" t="s">
        <v>2108</v>
      </c>
      <c r="E27" s="422"/>
      <c r="F27" s="422"/>
      <c r="G27" s="399" t="s">
        <v>803</v>
      </c>
      <c r="H27" s="606"/>
      <c r="I27" s="393"/>
      <c r="J27" s="393"/>
      <c r="K27" s="395" t="s">
        <v>2107</v>
      </c>
      <c r="L27" s="396" t="s">
        <v>2108</v>
      </c>
      <c r="M27" s="422"/>
      <c r="N27" s="423"/>
      <c r="O27" s="399" t="s">
        <v>803</v>
      </c>
      <c r="P27" s="400"/>
      <c r="Q27" s="401"/>
      <c r="R27" s="393"/>
      <c r="S27" s="395" t="s">
        <v>2107</v>
      </c>
      <c r="T27" s="396" t="s">
        <v>2108</v>
      </c>
      <c r="U27" s="422"/>
      <c r="V27" s="423"/>
      <c r="W27" s="412"/>
      <c r="X27" s="403"/>
      <c r="Y27" s="404"/>
      <c r="Z27" s="404"/>
      <c r="AA27" s="404"/>
      <c r="AB27" s="404"/>
      <c r="AC27" s="404"/>
      <c r="AD27" s="404"/>
      <c r="AE27" s="404"/>
      <c r="AF27" s="404"/>
      <c r="AG27" s="404"/>
      <c r="AH27" s="404"/>
      <c r="AI27" s="404"/>
      <c r="AJ27" s="404"/>
      <c r="AK27" s="404"/>
      <c r="AL27" s="404"/>
      <c r="AM27" s="404"/>
      <c r="AN27" s="404"/>
      <c r="AO27" s="404"/>
      <c r="AP27" s="404"/>
      <c r="AQ27" s="404"/>
      <c r="AR27" s="404"/>
      <c r="AS27" s="404"/>
      <c r="AT27" s="404"/>
      <c r="AU27" s="404"/>
      <c r="AV27" s="404"/>
      <c r="AW27" s="404"/>
      <c r="AX27" s="404"/>
      <c r="AY27" s="404"/>
      <c r="AZ27" s="404"/>
      <c r="BA27" s="404"/>
      <c r="BB27" s="404"/>
      <c r="BC27" s="404"/>
      <c r="BD27" s="404"/>
      <c r="BE27" s="404"/>
      <c r="BF27" s="404"/>
      <c r="BG27" s="404"/>
      <c r="BH27" s="404"/>
      <c r="BI27" s="404"/>
      <c r="BJ27" s="404"/>
      <c r="BK27" s="404"/>
      <c r="BL27" s="404"/>
      <c r="BM27" s="404"/>
      <c r="BN27" s="404"/>
      <c r="BO27" s="404"/>
      <c r="BP27" s="404"/>
      <c r="BQ27" s="404"/>
      <c r="BR27" s="404"/>
      <c r="BS27" s="404"/>
      <c r="BT27" s="404"/>
      <c r="BU27" s="404"/>
      <c r="BV27" s="404"/>
      <c r="BW27" s="404"/>
      <c r="BX27" s="404"/>
      <c r="BY27" s="404"/>
      <c r="BZ27" s="404"/>
      <c r="CA27" s="404"/>
      <c r="CB27" s="404"/>
      <c r="CC27" s="404"/>
      <c r="CD27" s="404"/>
      <c r="CE27" s="404"/>
      <c r="CF27" s="404"/>
      <c r="CG27" s="404"/>
      <c r="CH27" s="404"/>
      <c r="CI27" s="404"/>
      <c r="CJ27" s="404"/>
      <c r="CK27" s="404"/>
      <c r="CL27" s="404"/>
      <c r="CM27" s="404"/>
      <c r="CN27" s="404"/>
      <c r="CO27" s="404"/>
      <c r="CP27" s="404"/>
      <c r="CQ27" s="404"/>
      <c r="CR27" s="404"/>
      <c r="CS27" s="404"/>
      <c r="CT27" s="404"/>
      <c r="CU27" s="404"/>
      <c r="CV27" s="404"/>
      <c r="CW27" s="404"/>
      <c r="CX27" s="404"/>
      <c r="CY27" s="404"/>
      <c r="CZ27" s="404"/>
      <c r="DA27" s="404"/>
      <c r="DB27" s="404"/>
      <c r="DC27" s="404"/>
      <c r="DD27" s="404"/>
      <c r="DE27" s="404"/>
      <c r="DF27" s="404"/>
      <c r="DG27" s="404"/>
      <c r="DH27" s="404"/>
      <c r="DI27" s="404"/>
      <c r="DJ27" s="413"/>
    </row>
    <row r="28" spans="1:114" s="419" customFormat="1" ht="12" customHeight="1" outlineLevel="1" collapsed="1" x14ac:dyDescent="0.2">
      <c r="A28" s="393"/>
      <c r="B28" s="393"/>
      <c r="C28" s="395" t="s">
        <v>2109</v>
      </c>
      <c r="D28" s="396" t="s">
        <v>2110</v>
      </c>
      <c r="E28" s="422"/>
      <c r="F28" s="422"/>
      <c r="G28" s="399" t="s">
        <v>803</v>
      </c>
      <c r="H28" s="606"/>
      <c r="I28" s="393"/>
      <c r="J28" s="393"/>
      <c r="K28" s="395" t="s">
        <v>2109</v>
      </c>
      <c r="L28" s="396" t="s">
        <v>2110</v>
      </c>
      <c r="M28" s="422"/>
      <c r="N28" s="423"/>
      <c r="O28" s="399" t="s">
        <v>803</v>
      </c>
      <c r="P28" s="400"/>
      <c r="Q28" s="401"/>
      <c r="R28" s="393"/>
      <c r="S28" s="395" t="s">
        <v>2109</v>
      </c>
      <c r="T28" s="396" t="s">
        <v>2110</v>
      </c>
      <c r="U28" s="422"/>
      <c r="V28" s="423"/>
      <c r="W28" s="393"/>
      <c r="X28" s="403"/>
      <c r="Y28" s="404"/>
      <c r="Z28" s="404"/>
      <c r="AA28" s="404"/>
      <c r="AB28" s="404"/>
      <c r="AC28" s="404"/>
      <c r="AD28" s="404"/>
      <c r="AE28" s="404"/>
      <c r="AF28" s="404"/>
      <c r="AG28" s="404"/>
      <c r="AH28" s="404"/>
      <c r="AI28" s="404"/>
      <c r="AJ28" s="404"/>
      <c r="AK28" s="404"/>
      <c r="AL28" s="404"/>
      <c r="AM28" s="404"/>
      <c r="AN28" s="404"/>
      <c r="AO28" s="404"/>
      <c r="AP28" s="404"/>
      <c r="AQ28" s="404"/>
      <c r="AR28" s="404"/>
      <c r="AS28" s="404"/>
      <c r="AT28" s="404"/>
      <c r="AU28" s="404"/>
      <c r="AV28" s="404"/>
      <c r="AW28" s="404"/>
      <c r="AX28" s="404"/>
      <c r="AY28" s="404"/>
      <c r="AZ28" s="404"/>
      <c r="BA28" s="404"/>
      <c r="BB28" s="404"/>
      <c r="BC28" s="404"/>
      <c r="BD28" s="404"/>
      <c r="BE28" s="404"/>
      <c r="BF28" s="404"/>
      <c r="BG28" s="404"/>
      <c r="BH28" s="404"/>
      <c r="BI28" s="404"/>
      <c r="BJ28" s="404"/>
      <c r="BK28" s="404"/>
      <c r="BL28" s="404"/>
      <c r="BM28" s="404"/>
      <c r="BN28" s="404"/>
      <c r="BO28" s="404"/>
      <c r="BP28" s="404"/>
      <c r="BQ28" s="404"/>
      <c r="BR28" s="404"/>
      <c r="BS28" s="404"/>
      <c r="BT28" s="404"/>
      <c r="BU28" s="404"/>
      <c r="BV28" s="404"/>
      <c r="BW28" s="404"/>
      <c r="BX28" s="404"/>
      <c r="BY28" s="404"/>
      <c r="BZ28" s="404"/>
      <c r="CA28" s="404"/>
      <c r="CB28" s="404"/>
      <c r="CC28" s="404"/>
      <c r="CD28" s="404"/>
      <c r="CE28" s="404"/>
      <c r="CF28" s="404"/>
      <c r="CG28" s="404"/>
      <c r="CH28" s="404"/>
      <c r="CI28" s="404"/>
      <c r="CJ28" s="404"/>
      <c r="CK28" s="404"/>
      <c r="CL28" s="404"/>
      <c r="CM28" s="404"/>
      <c r="CN28" s="404"/>
      <c r="CO28" s="404"/>
      <c r="CP28" s="404"/>
      <c r="CQ28" s="404"/>
      <c r="CR28" s="404"/>
      <c r="CS28" s="404"/>
      <c r="CT28" s="404"/>
      <c r="CU28" s="404"/>
      <c r="CV28" s="404"/>
      <c r="CW28" s="404"/>
      <c r="CX28" s="404"/>
      <c r="CY28" s="404"/>
      <c r="CZ28" s="404"/>
      <c r="DA28" s="404"/>
      <c r="DB28" s="404"/>
      <c r="DC28" s="404"/>
      <c r="DD28" s="404"/>
      <c r="DE28" s="404"/>
      <c r="DF28" s="404"/>
      <c r="DG28" s="404"/>
      <c r="DH28" s="404"/>
      <c r="DI28" s="404"/>
      <c r="DJ28" s="418"/>
    </row>
    <row r="29" spans="1:114" s="419" customFormat="1" ht="12" customHeight="1" outlineLevel="1" x14ac:dyDescent="0.2">
      <c r="A29" s="393"/>
      <c r="B29" s="393"/>
      <c r="C29" s="395" t="s">
        <v>2111</v>
      </c>
      <c r="D29" s="396" t="s">
        <v>2112</v>
      </c>
      <c r="E29" s="397"/>
      <c r="F29" s="397"/>
      <c r="G29" s="399" t="s">
        <v>803</v>
      </c>
      <c r="H29" s="602"/>
      <c r="I29" s="393"/>
      <c r="J29" s="393"/>
      <c r="K29" s="395" t="s">
        <v>2111</v>
      </c>
      <c r="L29" s="396" t="s">
        <v>2112</v>
      </c>
      <c r="M29" s="397"/>
      <c r="N29" s="398"/>
      <c r="O29" s="399" t="s">
        <v>803</v>
      </c>
      <c r="P29" s="400"/>
      <c r="Q29" s="401"/>
      <c r="R29" s="393"/>
      <c r="S29" s="395" t="s">
        <v>2111</v>
      </c>
      <c r="T29" s="396" t="s">
        <v>2112</v>
      </c>
      <c r="U29" s="397"/>
      <c r="V29" s="398"/>
      <c r="W29" s="393"/>
      <c r="X29" s="403"/>
      <c r="Y29" s="404"/>
      <c r="Z29" s="404"/>
      <c r="AA29" s="404"/>
      <c r="AB29" s="404"/>
      <c r="AC29" s="404"/>
      <c r="AD29" s="404"/>
      <c r="AE29" s="404"/>
      <c r="AF29" s="404"/>
      <c r="AG29" s="404"/>
      <c r="AH29" s="404"/>
      <c r="AI29" s="404"/>
      <c r="AJ29" s="404"/>
      <c r="AK29" s="404"/>
      <c r="AL29" s="404"/>
      <c r="AM29" s="404"/>
      <c r="AN29" s="404"/>
      <c r="AO29" s="404"/>
      <c r="AP29" s="404"/>
      <c r="AQ29" s="404"/>
      <c r="AR29" s="404"/>
      <c r="AS29" s="404"/>
      <c r="AT29" s="404"/>
      <c r="AU29" s="404"/>
      <c r="AV29" s="404"/>
      <c r="AW29" s="404"/>
      <c r="AX29" s="404"/>
      <c r="AY29" s="404"/>
      <c r="AZ29" s="404"/>
      <c r="BA29" s="404"/>
      <c r="BB29" s="404"/>
      <c r="BC29" s="404"/>
      <c r="BD29" s="404"/>
      <c r="BE29" s="404"/>
      <c r="BF29" s="404"/>
      <c r="BG29" s="404"/>
      <c r="BH29" s="404"/>
      <c r="BI29" s="404"/>
      <c r="BJ29" s="404"/>
      <c r="BK29" s="404"/>
      <c r="BL29" s="404"/>
      <c r="BM29" s="404"/>
      <c r="BN29" s="404"/>
      <c r="BO29" s="404"/>
      <c r="BP29" s="404"/>
      <c r="BQ29" s="404"/>
      <c r="BR29" s="404"/>
      <c r="BS29" s="404"/>
      <c r="BT29" s="404"/>
      <c r="BU29" s="404"/>
      <c r="BV29" s="404"/>
      <c r="BW29" s="404"/>
      <c r="BX29" s="404"/>
      <c r="BY29" s="404"/>
      <c r="BZ29" s="404"/>
      <c r="CA29" s="404"/>
      <c r="CB29" s="404"/>
      <c r="CC29" s="404"/>
      <c r="CD29" s="404"/>
      <c r="CE29" s="404"/>
      <c r="CF29" s="404"/>
      <c r="CG29" s="404"/>
      <c r="CH29" s="404"/>
      <c r="CI29" s="404"/>
      <c r="CJ29" s="404"/>
      <c r="CK29" s="404"/>
      <c r="CL29" s="404"/>
      <c r="CM29" s="404"/>
      <c r="CN29" s="404"/>
      <c r="CO29" s="404"/>
      <c r="CP29" s="404"/>
      <c r="CQ29" s="404"/>
      <c r="CR29" s="404"/>
      <c r="CS29" s="404"/>
      <c r="CT29" s="404"/>
      <c r="CU29" s="404"/>
      <c r="CV29" s="404"/>
      <c r="CW29" s="404"/>
      <c r="CX29" s="404"/>
      <c r="CY29" s="404"/>
      <c r="CZ29" s="404"/>
      <c r="DA29" s="404"/>
      <c r="DB29" s="404"/>
      <c r="DC29" s="404"/>
      <c r="DD29" s="404"/>
      <c r="DE29" s="404"/>
      <c r="DF29" s="404"/>
      <c r="DG29" s="404"/>
      <c r="DH29" s="404"/>
      <c r="DI29" s="404"/>
      <c r="DJ29" s="418"/>
    </row>
    <row r="30" spans="1:114" s="419" customFormat="1" ht="12" customHeight="1" outlineLevel="1" x14ac:dyDescent="0.2">
      <c r="A30" s="393"/>
      <c r="B30" s="393"/>
      <c r="C30" s="395" t="s">
        <v>2113</v>
      </c>
      <c r="D30" s="396" t="s">
        <v>2114</v>
      </c>
      <c r="E30" s="397"/>
      <c r="F30" s="397"/>
      <c r="G30" s="399" t="s">
        <v>803</v>
      </c>
      <c r="H30" s="602"/>
      <c r="I30" s="393"/>
      <c r="J30" s="393"/>
      <c r="K30" s="395" t="s">
        <v>2113</v>
      </c>
      <c r="L30" s="396" t="s">
        <v>2114</v>
      </c>
      <c r="M30" s="397"/>
      <c r="N30" s="398"/>
      <c r="O30" s="399" t="s">
        <v>803</v>
      </c>
      <c r="P30" s="400"/>
      <c r="Q30" s="401"/>
      <c r="R30" s="393"/>
      <c r="S30" s="395" t="s">
        <v>2113</v>
      </c>
      <c r="T30" s="396" t="s">
        <v>2114</v>
      </c>
      <c r="U30" s="397"/>
      <c r="V30" s="398"/>
      <c r="W30" s="393"/>
      <c r="X30" s="403"/>
      <c r="Y30" s="404"/>
      <c r="Z30" s="404"/>
      <c r="AA30" s="404"/>
      <c r="AB30" s="404"/>
      <c r="AC30" s="404"/>
      <c r="AD30" s="404"/>
      <c r="AE30" s="404"/>
      <c r="AF30" s="404"/>
      <c r="AG30" s="404"/>
      <c r="AH30" s="404"/>
      <c r="AI30" s="404"/>
      <c r="AJ30" s="404"/>
      <c r="AK30" s="404"/>
      <c r="AL30" s="404"/>
      <c r="AM30" s="404"/>
      <c r="AN30" s="404"/>
      <c r="AO30" s="404"/>
      <c r="AP30" s="404"/>
      <c r="AQ30" s="404"/>
      <c r="AR30" s="404"/>
      <c r="AS30" s="404"/>
      <c r="AT30" s="404"/>
      <c r="AU30" s="404"/>
      <c r="AV30" s="404"/>
      <c r="AW30" s="404"/>
      <c r="AX30" s="404"/>
      <c r="AY30" s="404"/>
      <c r="AZ30" s="404"/>
      <c r="BA30" s="404"/>
      <c r="BB30" s="404"/>
      <c r="BC30" s="404"/>
      <c r="BD30" s="404"/>
      <c r="BE30" s="404"/>
      <c r="BF30" s="404"/>
      <c r="BG30" s="404"/>
      <c r="BH30" s="404"/>
      <c r="BI30" s="404"/>
      <c r="BJ30" s="404"/>
      <c r="BK30" s="404"/>
      <c r="BL30" s="404"/>
      <c r="BM30" s="404"/>
      <c r="BN30" s="404"/>
      <c r="BO30" s="404"/>
      <c r="BP30" s="404"/>
      <c r="BQ30" s="404"/>
      <c r="BR30" s="404"/>
      <c r="BS30" s="404"/>
      <c r="BT30" s="404"/>
      <c r="BU30" s="404"/>
      <c r="BV30" s="404"/>
      <c r="BW30" s="404"/>
      <c r="BX30" s="404"/>
      <c r="BY30" s="404"/>
      <c r="BZ30" s="404"/>
      <c r="CA30" s="404"/>
      <c r="CB30" s="404"/>
      <c r="CC30" s="404"/>
      <c r="CD30" s="404"/>
      <c r="CE30" s="404"/>
      <c r="CF30" s="404"/>
      <c r="CG30" s="404"/>
      <c r="CH30" s="404"/>
      <c r="CI30" s="404"/>
      <c r="CJ30" s="404"/>
      <c r="CK30" s="404"/>
      <c r="CL30" s="404"/>
      <c r="CM30" s="404"/>
      <c r="CN30" s="404"/>
      <c r="CO30" s="404"/>
      <c r="CP30" s="404"/>
      <c r="CQ30" s="404"/>
      <c r="CR30" s="404"/>
      <c r="CS30" s="404"/>
      <c r="CT30" s="404"/>
      <c r="CU30" s="404"/>
      <c r="CV30" s="404"/>
      <c r="CW30" s="404"/>
      <c r="CX30" s="404"/>
      <c r="CY30" s="404"/>
      <c r="CZ30" s="404"/>
      <c r="DA30" s="404"/>
      <c r="DB30" s="404"/>
      <c r="DC30" s="404"/>
      <c r="DD30" s="404"/>
      <c r="DE30" s="404"/>
      <c r="DF30" s="404"/>
      <c r="DG30" s="404"/>
      <c r="DH30" s="404"/>
      <c r="DI30" s="404"/>
      <c r="DJ30" s="418"/>
    </row>
    <row r="31" spans="1:114" s="430" customFormat="1" ht="27" customHeight="1" x14ac:dyDescent="0.25">
      <c r="A31" s="387" t="s">
        <v>2115</v>
      </c>
      <c r="B31" s="734" t="s">
        <v>3406</v>
      </c>
      <c r="C31" s="745"/>
      <c r="D31" s="745"/>
      <c r="E31" s="746"/>
      <c r="F31" s="592"/>
      <c r="G31" s="389"/>
      <c r="H31" s="601"/>
      <c r="I31" s="387" t="s">
        <v>2115</v>
      </c>
      <c r="J31" s="491" t="s">
        <v>2116</v>
      </c>
      <c r="K31" s="492"/>
      <c r="L31" s="488"/>
      <c r="M31" s="484"/>
      <c r="N31" s="424"/>
      <c r="O31" s="389" t="s">
        <v>803</v>
      </c>
      <c r="P31" s="425"/>
      <c r="Q31" s="381"/>
      <c r="R31" s="734" t="s">
        <v>2118</v>
      </c>
      <c r="S31" s="735" t="s">
        <v>2117</v>
      </c>
      <c r="T31" s="736"/>
      <c r="U31" s="737"/>
      <c r="V31" s="424"/>
      <c r="W31" s="426"/>
      <c r="X31" s="427"/>
      <c r="Y31" s="428"/>
      <c r="Z31" s="428"/>
      <c r="AA31" s="428"/>
      <c r="AB31" s="428"/>
      <c r="AC31" s="428"/>
      <c r="AD31" s="428"/>
      <c r="AE31" s="428"/>
      <c r="AF31" s="428"/>
      <c r="AG31" s="428"/>
      <c r="AH31" s="428"/>
      <c r="AI31" s="428"/>
      <c r="AJ31" s="428"/>
      <c r="AK31" s="428"/>
      <c r="AL31" s="428"/>
      <c r="AM31" s="428"/>
      <c r="AN31" s="428"/>
      <c r="AO31" s="428"/>
      <c r="AP31" s="428"/>
      <c r="AQ31" s="428"/>
      <c r="AR31" s="428"/>
      <c r="AS31" s="428"/>
      <c r="AT31" s="428"/>
      <c r="AU31" s="428"/>
      <c r="AV31" s="428"/>
      <c r="AW31" s="428"/>
      <c r="AX31" s="428"/>
      <c r="AY31" s="428"/>
      <c r="AZ31" s="428"/>
      <c r="BA31" s="428"/>
      <c r="BB31" s="428"/>
      <c r="BC31" s="428"/>
      <c r="BD31" s="428"/>
      <c r="BE31" s="428"/>
      <c r="BF31" s="428"/>
      <c r="BG31" s="428"/>
      <c r="BH31" s="428"/>
      <c r="BI31" s="428"/>
      <c r="BJ31" s="428"/>
      <c r="BK31" s="428"/>
      <c r="BL31" s="428"/>
      <c r="BM31" s="428"/>
      <c r="BN31" s="428"/>
      <c r="BO31" s="428"/>
      <c r="BP31" s="428"/>
      <c r="BQ31" s="428"/>
      <c r="BR31" s="428"/>
      <c r="BS31" s="428"/>
      <c r="BT31" s="428"/>
      <c r="BU31" s="428"/>
      <c r="BV31" s="428"/>
      <c r="BW31" s="428"/>
      <c r="BX31" s="428"/>
      <c r="BY31" s="428"/>
      <c r="BZ31" s="428"/>
      <c r="CA31" s="428"/>
      <c r="CB31" s="428"/>
      <c r="CC31" s="428"/>
      <c r="CD31" s="428"/>
      <c r="CE31" s="428"/>
      <c r="CF31" s="428"/>
      <c r="CG31" s="428"/>
      <c r="CH31" s="428"/>
      <c r="CI31" s="428"/>
      <c r="CJ31" s="428"/>
      <c r="CK31" s="428"/>
      <c r="CL31" s="428"/>
      <c r="CM31" s="428"/>
      <c r="CN31" s="428"/>
      <c r="CO31" s="428"/>
      <c r="CP31" s="428"/>
      <c r="CQ31" s="428"/>
      <c r="CR31" s="428"/>
      <c r="CS31" s="428"/>
      <c r="CT31" s="428"/>
      <c r="CU31" s="428"/>
      <c r="CV31" s="428"/>
      <c r="CW31" s="428"/>
      <c r="CX31" s="428"/>
      <c r="CY31" s="428"/>
      <c r="CZ31" s="428"/>
      <c r="DA31" s="428"/>
      <c r="DB31" s="428"/>
      <c r="DC31" s="428"/>
      <c r="DD31" s="428"/>
      <c r="DE31" s="428"/>
      <c r="DF31" s="428"/>
      <c r="DG31" s="428"/>
      <c r="DH31" s="428"/>
      <c r="DI31" s="428"/>
      <c r="DJ31" s="429"/>
    </row>
    <row r="32" spans="1:114" s="437" customFormat="1" ht="17.25" customHeight="1" outlineLevel="1" x14ac:dyDescent="0.25">
      <c r="A32" s="431"/>
      <c r="B32" s="432"/>
      <c r="C32" s="433" t="s">
        <v>2119</v>
      </c>
      <c r="D32" s="481" t="s">
        <v>2120</v>
      </c>
      <c r="E32" s="481" t="s">
        <v>2121</v>
      </c>
      <c r="F32" s="587"/>
      <c r="G32" s="399" t="s">
        <v>803</v>
      </c>
      <c r="H32" s="604"/>
      <c r="I32" s="431"/>
      <c r="J32" s="432"/>
      <c r="K32" s="433" t="s">
        <v>2119</v>
      </c>
      <c r="L32" s="481" t="s">
        <v>2120</v>
      </c>
      <c r="M32" s="481" t="s">
        <v>2121</v>
      </c>
      <c r="N32" s="424"/>
      <c r="O32" s="399" t="s">
        <v>803</v>
      </c>
      <c r="P32" s="435"/>
      <c r="Q32" s="381"/>
      <c r="R32" s="432"/>
      <c r="S32" s="433" t="s">
        <v>2119</v>
      </c>
      <c r="T32" s="434" t="s">
        <v>2120</v>
      </c>
      <c r="U32" s="434" t="s">
        <v>2121</v>
      </c>
      <c r="V32" s="424"/>
      <c r="W32" s="399"/>
      <c r="X32" s="427"/>
      <c r="Y32" s="428"/>
      <c r="Z32" s="428"/>
      <c r="AA32" s="428"/>
      <c r="AB32" s="428"/>
      <c r="AC32" s="428"/>
      <c r="AD32" s="428"/>
      <c r="AE32" s="428"/>
      <c r="AF32" s="428"/>
      <c r="AG32" s="428"/>
      <c r="AH32" s="428"/>
      <c r="AI32" s="428"/>
      <c r="AJ32" s="428"/>
      <c r="AK32" s="428"/>
      <c r="AL32" s="428"/>
      <c r="AM32" s="428"/>
      <c r="AN32" s="428"/>
      <c r="AO32" s="428"/>
      <c r="AP32" s="428"/>
      <c r="AQ32" s="428"/>
      <c r="AR32" s="428"/>
      <c r="AS32" s="428"/>
      <c r="AT32" s="428"/>
      <c r="AU32" s="428"/>
      <c r="AV32" s="428"/>
      <c r="AW32" s="428"/>
      <c r="AX32" s="428"/>
      <c r="AY32" s="428"/>
      <c r="AZ32" s="428"/>
      <c r="BA32" s="428"/>
      <c r="BB32" s="428"/>
      <c r="BC32" s="428"/>
      <c r="BD32" s="428"/>
      <c r="BE32" s="428"/>
      <c r="BF32" s="428"/>
      <c r="BG32" s="428"/>
      <c r="BH32" s="428"/>
      <c r="BI32" s="428"/>
      <c r="BJ32" s="428"/>
      <c r="BK32" s="428"/>
      <c r="BL32" s="428"/>
      <c r="BM32" s="428"/>
      <c r="BN32" s="428"/>
      <c r="BO32" s="428"/>
      <c r="BP32" s="428"/>
      <c r="BQ32" s="428"/>
      <c r="BR32" s="428"/>
      <c r="BS32" s="428"/>
      <c r="BT32" s="428"/>
      <c r="BU32" s="428"/>
      <c r="BV32" s="428"/>
      <c r="BW32" s="428"/>
      <c r="BX32" s="428"/>
      <c r="BY32" s="428"/>
      <c r="BZ32" s="428"/>
      <c r="CA32" s="428"/>
      <c r="CB32" s="428"/>
      <c r="CC32" s="428"/>
      <c r="CD32" s="428"/>
      <c r="CE32" s="428"/>
      <c r="CF32" s="428"/>
      <c r="CG32" s="428"/>
      <c r="CH32" s="428"/>
      <c r="CI32" s="428"/>
      <c r="CJ32" s="428"/>
      <c r="CK32" s="428"/>
      <c r="CL32" s="428"/>
      <c r="CM32" s="428"/>
      <c r="CN32" s="428"/>
      <c r="CO32" s="428"/>
      <c r="CP32" s="428"/>
      <c r="CQ32" s="428"/>
      <c r="CR32" s="428"/>
      <c r="CS32" s="428"/>
      <c r="CT32" s="428"/>
      <c r="CU32" s="428"/>
      <c r="CV32" s="428"/>
      <c r="CW32" s="428"/>
      <c r="CX32" s="428"/>
      <c r="CY32" s="428"/>
      <c r="CZ32" s="428"/>
      <c r="DA32" s="428"/>
      <c r="DB32" s="428"/>
      <c r="DC32" s="428"/>
      <c r="DD32" s="428"/>
      <c r="DE32" s="428"/>
      <c r="DF32" s="428"/>
      <c r="DG32" s="428"/>
      <c r="DH32" s="428"/>
      <c r="DI32" s="428"/>
      <c r="DJ32" s="436"/>
    </row>
    <row r="33" spans="1:114" s="437" customFormat="1" ht="25.5" customHeight="1" outlineLevel="1" x14ac:dyDescent="0.25">
      <c r="A33" s="431"/>
      <c r="B33" s="432"/>
      <c r="C33" s="433" t="s">
        <v>2122</v>
      </c>
      <c r="D33" s="481" t="s">
        <v>2123</v>
      </c>
      <c r="E33" s="481" t="s">
        <v>2124</v>
      </c>
      <c r="F33" s="587"/>
      <c r="G33" s="399" t="s">
        <v>803</v>
      </c>
      <c r="H33" s="604"/>
      <c r="I33" s="431"/>
      <c r="J33" s="432"/>
      <c r="K33" s="433" t="s">
        <v>2122</v>
      </c>
      <c r="L33" s="481" t="s">
        <v>2123</v>
      </c>
      <c r="M33" s="481" t="s">
        <v>2124</v>
      </c>
      <c r="N33" s="424"/>
      <c r="O33" s="399" t="s">
        <v>803</v>
      </c>
      <c r="P33" s="435"/>
      <c r="Q33" s="381"/>
      <c r="R33" s="432"/>
      <c r="S33" s="433" t="s">
        <v>2122</v>
      </c>
      <c r="T33" s="434" t="s">
        <v>2123</v>
      </c>
      <c r="U33" s="434" t="s">
        <v>2124</v>
      </c>
      <c r="V33" s="424"/>
      <c r="W33" s="399"/>
      <c r="X33" s="427"/>
      <c r="Y33" s="428"/>
      <c r="Z33" s="428"/>
      <c r="AA33" s="428"/>
      <c r="AB33" s="428"/>
      <c r="AC33" s="428"/>
      <c r="AD33" s="428"/>
      <c r="AE33" s="428"/>
      <c r="AF33" s="428"/>
      <c r="AG33" s="428"/>
      <c r="AH33" s="428"/>
      <c r="AI33" s="428"/>
      <c r="AJ33" s="428"/>
      <c r="AK33" s="428"/>
      <c r="AL33" s="428"/>
      <c r="AM33" s="428"/>
      <c r="AN33" s="428"/>
      <c r="AO33" s="428"/>
      <c r="AP33" s="428"/>
      <c r="AQ33" s="428"/>
      <c r="AR33" s="428"/>
      <c r="AS33" s="428"/>
      <c r="AT33" s="428"/>
      <c r="AU33" s="428"/>
      <c r="AV33" s="428"/>
      <c r="AW33" s="428"/>
      <c r="AX33" s="428"/>
      <c r="AY33" s="428"/>
      <c r="AZ33" s="428"/>
      <c r="BA33" s="428"/>
      <c r="BB33" s="428"/>
      <c r="BC33" s="428"/>
      <c r="BD33" s="428"/>
      <c r="BE33" s="428"/>
      <c r="BF33" s="428"/>
      <c r="BG33" s="428"/>
      <c r="BH33" s="428"/>
      <c r="BI33" s="428"/>
      <c r="BJ33" s="428"/>
      <c r="BK33" s="428"/>
      <c r="BL33" s="428"/>
      <c r="BM33" s="428"/>
      <c r="BN33" s="428"/>
      <c r="BO33" s="428"/>
      <c r="BP33" s="428"/>
      <c r="BQ33" s="428"/>
      <c r="BR33" s="428"/>
      <c r="BS33" s="428"/>
      <c r="BT33" s="428"/>
      <c r="BU33" s="428"/>
      <c r="BV33" s="428"/>
      <c r="BW33" s="428"/>
      <c r="BX33" s="428"/>
      <c r="BY33" s="428"/>
      <c r="BZ33" s="428"/>
      <c r="CA33" s="428"/>
      <c r="CB33" s="428"/>
      <c r="CC33" s="428"/>
      <c r="CD33" s="428"/>
      <c r="CE33" s="428"/>
      <c r="CF33" s="428"/>
      <c r="CG33" s="428"/>
      <c r="CH33" s="428"/>
      <c r="CI33" s="428"/>
      <c r="CJ33" s="428"/>
      <c r="CK33" s="428"/>
      <c r="CL33" s="428"/>
      <c r="CM33" s="428"/>
      <c r="CN33" s="428"/>
      <c r="CO33" s="428"/>
      <c r="CP33" s="428"/>
      <c r="CQ33" s="428"/>
      <c r="CR33" s="428"/>
      <c r="CS33" s="428"/>
      <c r="CT33" s="428"/>
      <c r="CU33" s="428"/>
      <c r="CV33" s="428"/>
      <c r="CW33" s="428"/>
      <c r="CX33" s="428"/>
      <c r="CY33" s="428"/>
      <c r="CZ33" s="428"/>
      <c r="DA33" s="428"/>
      <c r="DB33" s="428"/>
      <c r="DC33" s="428"/>
      <c r="DD33" s="428"/>
      <c r="DE33" s="428"/>
      <c r="DF33" s="428"/>
      <c r="DG33" s="428"/>
      <c r="DH33" s="428"/>
      <c r="DI33" s="428"/>
      <c r="DJ33" s="436"/>
    </row>
    <row r="34" spans="1:114" s="430" customFormat="1" ht="27.75" customHeight="1" x14ac:dyDescent="0.25">
      <c r="A34" s="387" t="s">
        <v>2125</v>
      </c>
      <c r="B34" s="734" t="s">
        <v>3407</v>
      </c>
      <c r="C34" s="745"/>
      <c r="D34" s="745"/>
      <c r="E34" s="746"/>
      <c r="F34" s="592"/>
      <c r="G34" s="389"/>
      <c r="H34" s="601"/>
      <c r="I34" s="387" t="s">
        <v>2125</v>
      </c>
      <c r="J34" s="491" t="s">
        <v>2126</v>
      </c>
      <c r="K34" s="492"/>
      <c r="L34" s="488"/>
      <c r="M34" s="484"/>
      <c r="N34" s="424"/>
      <c r="O34" s="389" t="s">
        <v>803</v>
      </c>
      <c r="P34" s="425"/>
      <c r="Q34" s="381"/>
      <c r="R34" s="734" t="s">
        <v>2127</v>
      </c>
      <c r="S34" s="735" t="s">
        <v>2117</v>
      </c>
      <c r="T34" s="736"/>
      <c r="U34" s="737"/>
      <c r="V34" s="424"/>
      <c r="W34" s="426"/>
      <c r="X34" s="427"/>
      <c r="Y34" s="428"/>
      <c r="Z34" s="428"/>
      <c r="AA34" s="428"/>
      <c r="AB34" s="428"/>
      <c r="AC34" s="428"/>
      <c r="AD34" s="428"/>
      <c r="AE34" s="428"/>
      <c r="AF34" s="428"/>
      <c r="AG34" s="428"/>
      <c r="AH34" s="428"/>
      <c r="AI34" s="428"/>
      <c r="AJ34" s="428"/>
      <c r="AK34" s="428"/>
      <c r="AL34" s="428"/>
      <c r="AM34" s="428"/>
      <c r="AN34" s="428"/>
      <c r="AO34" s="428"/>
      <c r="AP34" s="428"/>
      <c r="AQ34" s="428"/>
      <c r="AR34" s="428"/>
      <c r="AS34" s="428"/>
      <c r="AT34" s="428"/>
      <c r="AU34" s="428"/>
      <c r="AV34" s="428"/>
      <c r="AW34" s="428"/>
      <c r="AX34" s="428"/>
      <c r="AY34" s="428"/>
      <c r="AZ34" s="428"/>
      <c r="BA34" s="428"/>
      <c r="BB34" s="428"/>
      <c r="BC34" s="428"/>
      <c r="BD34" s="428"/>
      <c r="BE34" s="428"/>
      <c r="BF34" s="428"/>
      <c r="BG34" s="428"/>
      <c r="BH34" s="428"/>
      <c r="BI34" s="428"/>
      <c r="BJ34" s="428"/>
      <c r="BK34" s="428"/>
      <c r="BL34" s="428"/>
      <c r="BM34" s="428"/>
      <c r="BN34" s="428"/>
      <c r="BO34" s="428"/>
      <c r="BP34" s="428"/>
      <c r="BQ34" s="428"/>
      <c r="BR34" s="428"/>
      <c r="BS34" s="428"/>
      <c r="BT34" s="428"/>
      <c r="BU34" s="428"/>
      <c r="BV34" s="428"/>
      <c r="BW34" s="428"/>
      <c r="BX34" s="428"/>
      <c r="BY34" s="428"/>
      <c r="BZ34" s="428"/>
      <c r="CA34" s="428"/>
      <c r="CB34" s="428"/>
      <c r="CC34" s="428"/>
      <c r="CD34" s="428"/>
      <c r="CE34" s="428"/>
      <c r="CF34" s="428"/>
      <c r="CG34" s="428"/>
      <c r="CH34" s="428"/>
      <c r="CI34" s="428"/>
      <c r="CJ34" s="428"/>
      <c r="CK34" s="428"/>
      <c r="CL34" s="428"/>
      <c r="CM34" s="428"/>
      <c r="CN34" s="428"/>
      <c r="CO34" s="428"/>
      <c r="CP34" s="428"/>
      <c r="CQ34" s="428"/>
      <c r="CR34" s="428"/>
      <c r="CS34" s="428"/>
      <c r="CT34" s="428"/>
      <c r="CU34" s="428"/>
      <c r="CV34" s="428"/>
      <c r="CW34" s="428"/>
      <c r="CX34" s="428"/>
      <c r="CY34" s="428"/>
      <c r="CZ34" s="428"/>
      <c r="DA34" s="428"/>
      <c r="DB34" s="428"/>
      <c r="DC34" s="428"/>
      <c r="DD34" s="428"/>
      <c r="DE34" s="428"/>
      <c r="DF34" s="428"/>
      <c r="DG34" s="428"/>
      <c r="DH34" s="428"/>
      <c r="DI34" s="428"/>
      <c r="DJ34" s="429"/>
    </row>
    <row r="35" spans="1:114" s="372" customFormat="1" ht="60" customHeight="1" outlineLevel="1" x14ac:dyDescent="0.25">
      <c r="A35" s="431"/>
      <c r="B35" s="399"/>
      <c r="C35" s="433" t="s">
        <v>2128</v>
      </c>
      <c r="D35" s="481" t="s">
        <v>2129</v>
      </c>
      <c r="E35" s="481" t="s">
        <v>2130</v>
      </c>
      <c r="F35" s="587"/>
      <c r="G35" s="399" t="s">
        <v>803</v>
      </c>
      <c r="H35" s="604"/>
      <c r="I35" s="431"/>
      <c r="J35" s="399"/>
      <c r="K35" s="433" t="s">
        <v>2128</v>
      </c>
      <c r="L35" s="481" t="s">
        <v>2129</v>
      </c>
      <c r="M35" s="481" t="s">
        <v>2130</v>
      </c>
      <c r="N35" s="424"/>
      <c r="O35" s="399" t="s">
        <v>803</v>
      </c>
      <c r="P35" s="435"/>
      <c r="Q35" s="381"/>
      <c r="R35" s="399"/>
      <c r="S35" s="433" t="s">
        <v>2128</v>
      </c>
      <c r="T35" s="434" t="s">
        <v>2129</v>
      </c>
      <c r="U35" s="434" t="s">
        <v>2130</v>
      </c>
      <c r="V35" s="424"/>
      <c r="W35" s="399"/>
      <c r="X35" s="371"/>
    </row>
    <row r="36" spans="1:114" s="372" customFormat="1" ht="72" customHeight="1" outlineLevel="1" x14ac:dyDescent="0.25">
      <c r="A36" s="431"/>
      <c r="B36" s="399"/>
      <c r="C36" s="433" t="s">
        <v>2131</v>
      </c>
      <c r="D36" s="481" t="s">
        <v>2132</v>
      </c>
      <c r="E36" s="481" t="s">
        <v>2133</v>
      </c>
      <c r="F36" s="587"/>
      <c r="G36" s="399" t="s">
        <v>803</v>
      </c>
      <c r="H36" s="604"/>
      <c r="I36" s="431"/>
      <c r="J36" s="399"/>
      <c r="K36" s="433" t="s">
        <v>2131</v>
      </c>
      <c r="L36" s="481" t="s">
        <v>2132</v>
      </c>
      <c r="M36" s="481" t="s">
        <v>2133</v>
      </c>
      <c r="N36" s="424"/>
      <c r="O36" s="399" t="s">
        <v>803</v>
      </c>
      <c r="P36" s="435"/>
      <c r="Q36" s="381"/>
      <c r="R36" s="399"/>
      <c r="S36" s="433" t="s">
        <v>2131</v>
      </c>
      <c r="T36" s="434" t="s">
        <v>2132</v>
      </c>
      <c r="U36" s="434" t="s">
        <v>2133</v>
      </c>
      <c r="V36" s="424"/>
      <c r="W36" s="399"/>
      <c r="X36" s="371"/>
    </row>
    <row r="37" spans="1:114" s="372" customFormat="1" ht="36" customHeight="1" outlineLevel="1" x14ac:dyDescent="0.25">
      <c r="A37" s="431"/>
      <c r="B37" s="399"/>
      <c r="C37" s="433" t="s">
        <v>2134</v>
      </c>
      <c r="D37" s="481" t="s">
        <v>2135</v>
      </c>
      <c r="E37" s="481" t="s">
        <v>2136</v>
      </c>
      <c r="F37" s="587"/>
      <c r="G37" s="399" t="s">
        <v>803</v>
      </c>
      <c r="H37" s="604"/>
      <c r="I37" s="431"/>
      <c r="J37" s="399"/>
      <c r="K37" s="433" t="s">
        <v>2134</v>
      </c>
      <c r="L37" s="481" t="s">
        <v>2135</v>
      </c>
      <c r="M37" s="481" t="s">
        <v>2136</v>
      </c>
      <c r="N37" s="424"/>
      <c r="O37" s="399" t="s">
        <v>803</v>
      </c>
      <c r="P37" s="435"/>
      <c r="Q37" s="381"/>
      <c r="R37" s="399"/>
      <c r="S37" s="433" t="s">
        <v>2134</v>
      </c>
      <c r="T37" s="434" t="s">
        <v>2135</v>
      </c>
      <c r="U37" s="434" t="s">
        <v>2136</v>
      </c>
      <c r="V37" s="424"/>
      <c r="W37" s="399"/>
      <c r="X37" s="371"/>
    </row>
    <row r="38" spans="1:114" s="372" customFormat="1" ht="24" customHeight="1" outlineLevel="1" x14ac:dyDescent="0.25">
      <c r="A38" s="431"/>
      <c r="B38" s="399"/>
      <c r="C38" s="433" t="s">
        <v>2137</v>
      </c>
      <c r="D38" s="481" t="s">
        <v>2138</v>
      </c>
      <c r="E38" s="481" t="s">
        <v>2139</v>
      </c>
      <c r="F38" s="587"/>
      <c r="G38" s="399" t="s">
        <v>803</v>
      </c>
      <c r="H38" s="604"/>
      <c r="I38" s="431"/>
      <c r="J38" s="399"/>
      <c r="K38" s="433" t="s">
        <v>2137</v>
      </c>
      <c r="L38" s="481" t="s">
        <v>2138</v>
      </c>
      <c r="M38" s="481" t="s">
        <v>2139</v>
      </c>
      <c r="N38" s="424"/>
      <c r="O38" s="399" t="s">
        <v>803</v>
      </c>
      <c r="P38" s="435"/>
      <c r="Q38" s="381"/>
      <c r="R38" s="399"/>
      <c r="S38" s="433" t="s">
        <v>2137</v>
      </c>
      <c r="T38" s="434" t="s">
        <v>2138</v>
      </c>
      <c r="U38" s="434" t="s">
        <v>2139</v>
      </c>
      <c r="V38" s="424"/>
      <c r="W38" s="399"/>
      <c r="X38" s="371"/>
    </row>
    <row r="39" spans="1:114" s="430" customFormat="1" ht="29.25" customHeight="1" x14ac:dyDescent="0.25">
      <c r="A39" s="387" t="s">
        <v>2140</v>
      </c>
      <c r="B39" s="734" t="s">
        <v>3408</v>
      </c>
      <c r="C39" s="745"/>
      <c r="D39" s="745"/>
      <c r="E39" s="746"/>
      <c r="F39" s="592"/>
      <c r="G39" s="389"/>
      <c r="H39" s="601"/>
      <c r="I39" s="387" t="s">
        <v>2140</v>
      </c>
      <c r="J39" s="491" t="s">
        <v>2141</v>
      </c>
      <c r="K39" s="492"/>
      <c r="L39" s="488"/>
      <c r="M39" s="484"/>
      <c r="N39" s="424"/>
      <c r="O39" s="389" t="s">
        <v>803</v>
      </c>
      <c r="P39" s="425"/>
      <c r="Q39" s="381"/>
      <c r="R39" s="734" t="s">
        <v>2142</v>
      </c>
      <c r="S39" s="735" t="s">
        <v>2117</v>
      </c>
      <c r="T39" s="736"/>
      <c r="U39" s="737"/>
      <c r="V39" s="424"/>
      <c r="W39" s="426"/>
      <c r="X39" s="427"/>
      <c r="Y39" s="428"/>
      <c r="Z39" s="428"/>
      <c r="AA39" s="428"/>
      <c r="AB39" s="428"/>
      <c r="AC39" s="428"/>
      <c r="AD39" s="428"/>
      <c r="AE39" s="428"/>
      <c r="AF39" s="428"/>
      <c r="AG39" s="428"/>
      <c r="AH39" s="428"/>
      <c r="AI39" s="428"/>
      <c r="AJ39" s="428"/>
      <c r="AK39" s="428"/>
      <c r="AL39" s="428"/>
      <c r="AM39" s="428"/>
      <c r="AN39" s="428"/>
      <c r="AO39" s="428"/>
      <c r="AP39" s="428"/>
      <c r="AQ39" s="428"/>
      <c r="AR39" s="428"/>
      <c r="AS39" s="428"/>
      <c r="AT39" s="428"/>
      <c r="AU39" s="428"/>
      <c r="AV39" s="428"/>
      <c r="AW39" s="428"/>
      <c r="AX39" s="428"/>
      <c r="AY39" s="428"/>
      <c r="AZ39" s="428"/>
      <c r="BA39" s="428"/>
      <c r="BB39" s="428"/>
      <c r="BC39" s="428"/>
      <c r="BD39" s="428"/>
      <c r="BE39" s="428"/>
      <c r="BF39" s="428"/>
      <c r="BG39" s="428"/>
      <c r="BH39" s="428"/>
      <c r="BI39" s="428"/>
      <c r="BJ39" s="428"/>
      <c r="BK39" s="428"/>
      <c r="BL39" s="428"/>
      <c r="BM39" s="428"/>
      <c r="BN39" s="428"/>
      <c r="BO39" s="428"/>
      <c r="BP39" s="428"/>
      <c r="BQ39" s="428"/>
      <c r="BR39" s="428"/>
      <c r="BS39" s="428"/>
      <c r="BT39" s="428"/>
      <c r="BU39" s="428"/>
      <c r="BV39" s="428"/>
      <c r="BW39" s="428"/>
      <c r="BX39" s="428"/>
      <c r="BY39" s="428"/>
      <c r="BZ39" s="428"/>
      <c r="CA39" s="428"/>
      <c r="CB39" s="428"/>
      <c r="CC39" s="428"/>
      <c r="CD39" s="428"/>
      <c r="CE39" s="428"/>
      <c r="CF39" s="428"/>
      <c r="CG39" s="428"/>
      <c r="CH39" s="428"/>
      <c r="CI39" s="428"/>
      <c r="CJ39" s="428"/>
      <c r="CK39" s="428"/>
      <c r="CL39" s="428"/>
      <c r="CM39" s="428"/>
      <c r="CN39" s="428"/>
      <c r="CO39" s="428"/>
      <c r="CP39" s="428"/>
      <c r="CQ39" s="428"/>
      <c r="CR39" s="428"/>
      <c r="CS39" s="428"/>
      <c r="CT39" s="428"/>
      <c r="CU39" s="428"/>
      <c r="CV39" s="428"/>
      <c r="CW39" s="428"/>
      <c r="CX39" s="428"/>
      <c r="CY39" s="428"/>
      <c r="CZ39" s="428"/>
      <c r="DA39" s="428"/>
      <c r="DB39" s="428"/>
      <c r="DC39" s="428"/>
      <c r="DD39" s="428"/>
      <c r="DE39" s="428"/>
      <c r="DF39" s="428"/>
      <c r="DG39" s="428"/>
      <c r="DH39" s="428"/>
      <c r="DI39" s="428"/>
      <c r="DJ39" s="429"/>
    </row>
    <row r="40" spans="1:114" s="372" customFormat="1" ht="15" customHeight="1" outlineLevel="1" x14ac:dyDescent="0.25">
      <c r="A40" s="431"/>
      <c r="B40" s="399"/>
      <c r="C40" s="433" t="s">
        <v>2143</v>
      </c>
      <c r="D40" s="481" t="s">
        <v>2144</v>
      </c>
      <c r="E40" s="481" t="s">
        <v>2145</v>
      </c>
      <c r="F40" s="587"/>
      <c r="G40" s="399" t="s">
        <v>803</v>
      </c>
      <c r="H40" s="604"/>
      <c r="I40" s="431"/>
      <c r="J40" s="399"/>
      <c r="K40" s="433" t="s">
        <v>2143</v>
      </c>
      <c r="L40" s="481" t="s">
        <v>2144</v>
      </c>
      <c r="M40" s="481" t="s">
        <v>2145</v>
      </c>
      <c r="N40" s="424"/>
      <c r="O40" s="399" t="s">
        <v>803</v>
      </c>
      <c r="P40" s="435"/>
      <c r="Q40" s="381"/>
      <c r="R40" s="399"/>
      <c r="S40" s="433" t="s">
        <v>2143</v>
      </c>
      <c r="T40" s="434" t="s">
        <v>2144</v>
      </c>
      <c r="U40" s="434" t="s">
        <v>2145</v>
      </c>
      <c r="V40" s="424"/>
      <c r="W40" s="399"/>
      <c r="X40" s="371"/>
    </row>
    <row r="41" spans="1:114" s="372" customFormat="1" ht="24" customHeight="1" outlineLevel="1" x14ac:dyDescent="0.25">
      <c r="A41" s="431"/>
      <c r="B41" s="399"/>
      <c r="C41" s="433" t="s">
        <v>1931</v>
      </c>
      <c r="D41" s="481" t="s">
        <v>2146</v>
      </c>
      <c r="E41" s="481" t="s">
        <v>2147</v>
      </c>
      <c r="F41" s="587"/>
      <c r="G41" s="399" t="s">
        <v>803</v>
      </c>
      <c r="H41" s="604"/>
      <c r="I41" s="431"/>
      <c r="J41" s="399"/>
      <c r="K41" s="433" t="s">
        <v>1931</v>
      </c>
      <c r="L41" s="481" t="s">
        <v>2146</v>
      </c>
      <c r="M41" s="481" t="s">
        <v>2147</v>
      </c>
      <c r="N41" s="424"/>
      <c r="O41" s="399" t="s">
        <v>803</v>
      </c>
      <c r="P41" s="435"/>
      <c r="Q41" s="381"/>
      <c r="R41" s="399"/>
      <c r="S41" s="433" t="s">
        <v>1931</v>
      </c>
      <c r="T41" s="434" t="s">
        <v>2146</v>
      </c>
      <c r="U41" s="434" t="s">
        <v>2147</v>
      </c>
      <c r="V41" s="424"/>
      <c r="W41" s="399"/>
      <c r="X41" s="371"/>
    </row>
    <row r="42" spans="1:114" s="372" customFormat="1" ht="54" customHeight="1" outlineLevel="1" x14ac:dyDescent="0.25">
      <c r="A42" s="431"/>
      <c r="B42" s="399"/>
      <c r="C42" s="433" t="s">
        <v>2148</v>
      </c>
      <c r="D42" s="481" t="s">
        <v>2149</v>
      </c>
      <c r="E42" s="481" t="s">
        <v>2150</v>
      </c>
      <c r="F42" s="587"/>
      <c r="G42" s="399" t="s">
        <v>803</v>
      </c>
      <c r="H42" s="604"/>
      <c r="I42" s="431"/>
      <c r="J42" s="399"/>
      <c r="K42" s="433" t="s">
        <v>2148</v>
      </c>
      <c r="L42" s="481" t="s">
        <v>2149</v>
      </c>
      <c r="M42" s="481" t="s">
        <v>2150</v>
      </c>
      <c r="N42" s="424"/>
      <c r="O42" s="399" t="s">
        <v>803</v>
      </c>
      <c r="P42" s="435"/>
      <c r="Q42" s="381"/>
      <c r="R42" s="399"/>
      <c r="S42" s="433" t="s">
        <v>2148</v>
      </c>
      <c r="T42" s="434" t="s">
        <v>2149</v>
      </c>
      <c r="U42" s="434" t="s">
        <v>2150</v>
      </c>
      <c r="V42" s="424"/>
      <c r="W42" s="399"/>
      <c r="X42" s="371"/>
    </row>
    <row r="43" spans="1:114" s="372" customFormat="1" ht="36" customHeight="1" outlineLevel="1" x14ac:dyDescent="0.25">
      <c r="A43" s="431"/>
      <c r="B43" s="399"/>
      <c r="C43" s="433" t="s">
        <v>2151</v>
      </c>
      <c r="D43" s="481" t="s">
        <v>2152</v>
      </c>
      <c r="E43" s="481" t="s">
        <v>2153</v>
      </c>
      <c r="F43" s="587"/>
      <c r="G43" s="399" t="s">
        <v>803</v>
      </c>
      <c r="H43" s="604"/>
      <c r="I43" s="431"/>
      <c r="J43" s="399"/>
      <c r="K43" s="433" t="s">
        <v>2151</v>
      </c>
      <c r="L43" s="481" t="s">
        <v>2152</v>
      </c>
      <c r="M43" s="481" t="s">
        <v>2153</v>
      </c>
      <c r="N43" s="424"/>
      <c r="O43" s="399" t="s">
        <v>803</v>
      </c>
      <c r="P43" s="435"/>
      <c r="Q43" s="381"/>
      <c r="R43" s="399"/>
      <c r="S43" s="433" t="s">
        <v>2151</v>
      </c>
      <c r="T43" s="434" t="s">
        <v>2152</v>
      </c>
      <c r="U43" s="434" t="s">
        <v>2153</v>
      </c>
      <c r="V43" s="424"/>
      <c r="W43" s="399"/>
      <c r="X43" s="371"/>
    </row>
    <row r="44" spans="1:114" s="430" customFormat="1" ht="28.5" customHeight="1" x14ac:dyDescent="0.25">
      <c r="A44" s="387" t="s">
        <v>2154</v>
      </c>
      <c r="B44" s="734" t="s">
        <v>3409</v>
      </c>
      <c r="C44" s="745"/>
      <c r="D44" s="745"/>
      <c r="E44" s="746"/>
      <c r="F44" s="592"/>
      <c r="G44" s="389"/>
      <c r="H44" s="601"/>
      <c r="I44" s="387" t="s">
        <v>2154</v>
      </c>
      <c r="J44" s="491" t="s">
        <v>2155</v>
      </c>
      <c r="K44" s="492"/>
      <c r="L44" s="488"/>
      <c r="M44" s="484"/>
      <c r="N44" s="424"/>
      <c r="O44" s="389" t="s">
        <v>803</v>
      </c>
      <c r="P44" s="425"/>
      <c r="Q44" s="381"/>
      <c r="R44" s="734" t="s">
        <v>2156</v>
      </c>
      <c r="S44" s="735" t="s">
        <v>2117</v>
      </c>
      <c r="T44" s="736"/>
      <c r="U44" s="737"/>
      <c r="V44" s="424"/>
      <c r="W44" s="426"/>
      <c r="X44" s="427"/>
      <c r="Y44" s="428"/>
      <c r="Z44" s="428"/>
      <c r="AA44" s="428"/>
      <c r="AB44" s="428"/>
      <c r="AC44" s="428"/>
      <c r="AD44" s="428"/>
      <c r="AE44" s="428"/>
      <c r="AF44" s="428"/>
      <c r="AG44" s="428"/>
      <c r="AH44" s="428"/>
      <c r="AI44" s="428"/>
      <c r="AJ44" s="428"/>
      <c r="AK44" s="428"/>
      <c r="AL44" s="428"/>
      <c r="AM44" s="428"/>
      <c r="AN44" s="428"/>
      <c r="AO44" s="428"/>
      <c r="AP44" s="428"/>
      <c r="AQ44" s="428"/>
      <c r="AR44" s="428"/>
      <c r="AS44" s="428"/>
      <c r="AT44" s="428"/>
      <c r="AU44" s="428"/>
      <c r="AV44" s="428"/>
      <c r="AW44" s="428"/>
      <c r="AX44" s="428"/>
      <c r="AY44" s="428"/>
      <c r="AZ44" s="428"/>
      <c r="BA44" s="428"/>
      <c r="BB44" s="428"/>
      <c r="BC44" s="428"/>
      <c r="BD44" s="428"/>
      <c r="BE44" s="428"/>
      <c r="BF44" s="428"/>
      <c r="BG44" s="428"/>
      <c r="BH44" s="428"/>
      <c r="BI44" s="428"/>
      <c r="BJ44" s="428"/>
      <c r="BK44" s="428"/>
      <c r="BL44" s="428"/>
      <c r="BM44" s="428"/>
      <c r="BN44" s="428"/>
      <c r="BO44" s="428"/>
      <c r="BP44" s="428"/>
      <c r="BQ44" s="428"/>
      <c r="BR44" s="428"/>
      <c r="BS44" s="428"/>
      <c r="BT44" s="428"/>
      <c r="BU44" s="428"/>
      <c r="BV44" s="428"/>
      <c r="BW44" s="428"/>
      <c r="BX44" s="428"/>
      <c r="BY44" s="428"/>
      <c r="BZ44" s="428"/>
      <c r="CA44" s="428"/>
      <c r="CB44" s="428"/>
      <c r="CC44" s="428"/>
      <c r="CD44" s="428"/>
      <c r="CE44" s="428"/>
      <c r="CF44" s="428"/>
      <c r="CG44" s="428"/>
      <c r="CH44" s="428"/>
      <c r="CI44" s="428"/>
      <c r="CJ44" s="428"/>
      <c r="CK44" s="428"/>
      <c r="CL44" s="428"/>
      <c r="CM44" s="428"/>
      <c r="CN44" s="428"/>
      <c r="CO44" s="428"/>
      <c r="CP44" s="428"/>
      <c r="CQ44" s="428"/>
      <c r="CR44" s="428"/>
      <c r="CS44" s="428"/>
      <c r="CT44" s="428"/>
      <c r="CU44" s="428"/>
      <c r="CV44" s="428"/>
      <c r="CW44" s="428"/>
      <c r="CX44" s="428"/>
      <c r="CY44" s="428"/>
      <c r="CZ44" s="428"/>
      <c r="DA44" s="428"/>
      <c r="DB44" s="428"/>
      <c r="DC44" s="428"/>
      <c r="DD44" s="428"/>
      <c r="DE44" s="428"/>
      <c r="DF44" s="428"/>
      <c r="DG44" s="428"/>
      <c r="DH44" s="428"/>
      <c r="DI44" s="428"/>
      <c r="DJ44" s="429"/>
    </row>
    <row r="45" spans="1:114" s="372" customFormat="1" ht="15" customHeight="1" outlineLevel="1" x14ac:dyDescent="0.25">
      <c r="A45" s="431"/>
      <c r="B45" s="399"/>
      <c r="C45" s="433" t="s">
        <v>2157</v>
      </c>
      <c r="D45" s="481" t="s">
        <v>2158</v>
      </c>
      <c r="E45" s="438"/>
      <c r="F45" s="438"/>
      <c r="G45" s="399" t="s">
        <v>803</v>
      </c>
      <c r="H45" s="607"/>
      <c r="I45" s="431"/>
      <c r="J45" s="399"/>
      <c r="K45" s="433" t="s">
        <v>2157</v>
      </c>
      <c r="L45" s="481" t="s">
        <v>2158</v>
      </c>
      <c r="M45" s="438"/>
      <c r="N45" s="424"/>
      <c r="O45" s="399" t="s">
        <v>803</v>
      </c>
      <c r="P45" s="435"/>
      <c r="Q45" s="381"/>
      <c r="R45" s="399"/>
      <c r="S45" s="433" t="s">
        <v>2157</v>
      </c>
      <c r="T45" s="434" t="s">
        <v>2158</v>
      </c>
      <c r="U45" s="438"/>
      <c r="V45" s="424"/>
      <c r="W45" s="399"/>
      <c r="X45" s="371"/>
    </row>
    <row r="46" spans="1:114" s="372" customFormat="1" ht="15" customHeight="1" outlineLevel="1" x14ac:dyDescent="0.25">
      <c r="A46" s="431"/>
      <c r="B46" s="399"/>
      <c r="C46" s="433" t="s">
        <v>2159</v>
      </c>
      <c r="D46" s="481" t="s">
        <v>2160</v>
      </c>
      <c r="E46" s="438"/>
      <c r="F46" s="438"/>
      <c r="G46" s="399" t="s">
        <v>803</v>
      </c>
      <c r="H46" s="607"/>
      <c r="I46" s="431"/>
      <c r="J46" s="399"/>
      <c r="K46" s="433" t="s">
        <v>2159</v>
      </c>
      <c r="L46" s="481" t="s">
        <v>2160</v>
      </c>
      <c r="M46" s="438"/>
      <c r="N46" s="424"/>
      <c r="O46" s="399" t="s">
        <v>803</v>
      </c>
      <c r="P46" s="435"/>
      <c r="Q46" s="381"/>
      <c r="R46" s="399"/>
      <c r="S46" s="433" t="s">
        <v>2159</v>
      </c>
      <c r="T46" s="434" t="s">
        <v>2160</v>
      </c>
      <c r="U46" s="438"/>
      <c r="V46" s="424"/>
      <c r="W46" s="399"/>
      <c r="X46" s="371"/>
    </row>
    <row r="47" spans="1:114" s="372" customFormat="1" ht="15" customHeight="1" outlineLevel="1" x14ac:dyDescent="0.25">
      <c r="A47" s="431"/>
      <c r="B47" s="399"/>
      <c r="C47" s="433" t="s">
        <v>2161</v>
      </c>
      <c r="D47" s="481" t="s">
        <v>2162</v>
      </c>
      <c r="E47" s="438"/>
      <c r="F47" s="438"/>
      <c r="G47" s="399" t="s">
        <v>803</v>
      </c>
      <c r="H47" s="607"/>
      <c r="I47" s="431"/>
      <c r="J47" s="399"/>
      <c r="K47" s="433" t="s">
        <v>2161</v>
      </c>
      <c r="L47" s="481" t="s">
        <v>2162</v>
      </c>
      <c r="M47" s="438"/>
      <c r="N47" s="424"/>
      <c r="O47" s="399" t="s">
        <v>803</v>
      </c>
      <c r="P47" s="435"/>
      <c r="Q47" s="381"/>
      <c r="R47" s="399"/>
      <c r="S47" s="433" t="s">
        <v>2161</v>
      </c>
      <c r="T47" s="434" t="s">
        <v>2162</v>
      </c>
      <c r="U47" s="438"/>
      <c r="V47" s="424"/>
      <c r="W47" s="399"/>
      <c r="X47" s="371"/>
    </row>
    <row r="48" spans="1:114" s="372" customFormat="1" ht="15" customHeight="1" outlineLevel="1" x14ac:dyDescent="0.25">
      <c r="A48" s="431"/>
      <c r="B48" s="399"/>
      <c r="C48" s="433" t="s">
        <v>2163</v>
      </c>
      <c r="D48" s="481" t="s">
        <v>2164</v>
      </c>
      <c r="E48" s="438"/>
      <c r="F48" s="438"/>
      <c r="G48" s="399" t="s">
        <v>803</v>
      </c>
      <c r="H48" s="607"/>
      <c r="I48" s="431"/>
      <c r="J48" s="399"/>
      <c r="K48" s="433" t="s">
        <v>2163</v>
      </c>
      <c r="L48" s="481" t="s">
        <v>2164</v>
      </c>
      <c r="M48" s="438"/>
      <c r="N48" s="424"/>
      <c r="O48" s="399" t="s">
        <v>803</v>
      </c>
      <c r="P48" s="435"/>
      <c r="Q48" s="381"/>
      <c r="R48" s="399"/>
      <c r="S48" s="433" t="s">
        <v>2163</v>
      </c>
      <c r="T48" s="434" t="s">
        <v>2164</v>
      </c>
      <c r="U48" s="438"/>
      <c r="V48" s="424"/>
      <c r="W48" s="399"/>
      <c r="X48" s="371"/>
    </row>
    <row r="49" spans="1:114" s="372" customFormat="1" ht="15" customHeight="1" outlineLevel="1" x14ac:dyDescent="0.25">
      <c r="A49" s="431"/>
      <c r="B49" s="399"/>
      <c r="C49" s="433" t="s">
        <v>2165</v>
      </c>
      <c r="D49" s="481" t="s">
        <v>2166</v>
      </c>
      <c r="E49" s="438"/>
      <c r="F49" s="438"/>
      <c r="G49" s="399" t="s">
        <v>803</v>
      </c>
      <c r="H49" s="607"/>
      <c r="I49" s="431"/>
      <c r="J49" s="399"/>
      <c r="K49" s="433" t="s">
        <v>2165</v>
      </c>
      <c r="L49" s="481" t="s">
        <v>2166</v>
      </c>
      <c r="M49" s="438"/>
      <c r="N49" s="424"/>
      <c r="O49" s="399" t="s">
        <v>803</v>
      </c>
      <c r="P49" s="435"/>
      <c r="Q49" s="381"/>
      <c r="R49" s="399"/>
      <c r="S49" s="433" t="s">
        <v>2165</v>
      </c>
      <c r="T49" s="434" t="s">
        <v>2166</v>
      </c>
      <c r="U49" s="438"/>
      <c r="V49" s="424"/>
      <c r="W49" s="399"/>
      <c r="X49" s="371"/>
    </row>
    <row r="50" spans="1:114" s="430" customFormat="1" ht="29.25" customHeight="1" x14ac:dyDescent="0.25">
      <c r="A50" s="387" t="s">
        <v>2167</v>
      </c>
      <c r="B50" s="734" t="s">
        <v>3410</v>
      </c>
      <c r="C50" s="745"/>
      <c r="D50" s="745"/>
      <c r="E50" s="746"/>
      <c r="F50" s="592"/>
      <c r="G50" s="389"/>
      <c r="H50" s="601"/>
      <c r="I50" s="387" t="s">
        <v>2167</v>
      </c>
      <c r="J50" s="491" t="s">
        <v>2168</v>
      </c>
      <c r="K50" s="492"/>
      <c r="L50" s="488"/>
      <c r="M50" s="484"/>
      <c r="N50" s="424"/>
      <c r="O50" s="389" t="s">
        <v>803</v>
      </c>
      <c r="P50" s="425"/>
      <c r="Q50" s="381"/>
      <c r="R50" s="734" t="s">
        <v>2169</v>
      </c>
      <c r="S50" s="735" t="s">
        <v>2117</v>
      </c>
      <c r="T50" s="736"/>
      <c r="U50" s="737"/>
      <c r="V50" s="424"/>
      <c r="W50" s="426"/>
      <c r="X50" s="427"/>
      <c r="Y50" s="428"/>
      <c r="Z50" s="428"/>
      <c r="AA50" s="428"/>
      <c r="AB50" s="428"/>
      <c r="AC50" s="428"/>
      <c r="AD50" s="428"/>
      <c r="AE50" s="428"/>
      <c r="AF50" s="428"/>
      <c r="AG50" s="428"/>
      <c r="AH50" s="428"/>
      <c r="AI50" s="428"/>
      <c r="AJ50" s="428"/>
      <c r="AK50" s="428"/>
      <c r="AL50" s="428"/>
      <c r="AM50" s="428"/>
      <c r="AN50" s="428"/>
      <c r="AO50" s="428"/>
      <c r="AP50" s="428"/>
      <c r="AQ50" s="428"/>
      <c r="AR50" s="428"/>
      <c r="AS50" s="428"/>
      <c r="AT50" s="428"/>
      <c r="AU50" s="428"/>
      <c r="AV50" s="428"/>
      <c r="AW50" s="428"/>
      <c r="AX50" s="428"/>
      <c r="AY50" s="428"/>
      <c r="AZ50" s="428"/>
      <c r="BA50" s="428"/>
      <c r="BB50" s="428"/>
      <c r="BC50" s="428"/>
      <c r="BD50" s="428"/>
      <c r="BE50" s="428"/>
      <c r="BF50" s="428"/>
      <c r="BG50" s="428"/>
      <c r="BH50" s="428"/>
      <c r="BI50" s="428"/>
      <c r="BJ50" s="428"/>
      <c r="BK50" s="428"/>
      <c r="BL50" s="428"/>
      <c r="BM50" s="428"/>
      <c r="BN50" s="428"/>
      <c r="BO50" s="428"/>
      <c r="BP50" s="428"/>
      <c r="BQ50" s="428"/>
      <c r="BR50" s="428"/>
      <c r="BS50" s="428"/>
      <c r="BT50" s="428"/>
      <c r="BU50" s="428"/>
      <c r="BV50" s="428"/>
      <c r="BW50" s="428"/>
      <c r="BX50" s="428"/>
      <c r="BY50" s="428"/>
      <c r="BZ50" s="428"/>
      <c r="CA50" s="428"/>
      <c r="CB50" s="428"/>
      <c r="CC50" s="428"/>
      <c r="CD50" s="428"/>
      <c r="CE50" s="428"/>
      <c r="CF50" s="428"/>
      <c r="CG50" s="428"/>
      <c r="CH50" s="428"/>
      <c r="CI50" s="428"/>
      <c r="CJ50" s="428"/>
      <c r="CK50" s="428"/>
      <c r="CL50" s="428"/>
      <c r="CM50" s="428"/>
      <c r="CN50" s="428"/>
      <c r="CO50" s="428"/>
      <c r="CP50" s="428"/>
      <c r="CQ50" s="428"/>
      <c r="CR50" s="428"/>
      <c r="CS50" s="428"/>
      <c r="CT50" s="428"/>
      <c r="CU50" s="428"/>
      <c r="CV50" s="428"/>
      <c r="CW50" s="428"/>
      <c r="CX50" s="428"/>
      <c r="CY50" s="428"/>
      <c r="CZ50" s="428"/>
      <c r="DA50" s="428"/>
      <c r="DB50" s="428"/>
      <c r="DC50" s="428"/>
      <c r="DD50" s="428"/>
      <c r="DE50" s="428"/>
      <c r="DF50" s="428"/>
      <c r="DG50" s="428"/>
      <c r="DH50" s="428"/>
      <c r="DI50" s="428"/>
      <c r="DJ50" s="429"/>
    </row>
    <row r="51" spans="1:114" s="372" customFormat="1" ht="15" customHeight="1" outlineLevel="1" x14ac:dyDescent="0.25">
      <c r="A51" s="431"/>
      <c r="B51" s="439"/>
      <c r="C51" s="440" t="s">
        <v>2170</v>
      </c>
      <c r="D51" s="441" t="s">
        <v>2171</v>
      </c>
      <c r="E51" s="442"/>
      <c r="F51" s="442"/>
      <c r="G51" s="399" t="s">
        <v>803</v>
      </c>
      <c r="H51" s="608"/>
      <c r="I51" s="431"/>
      <c r="J51" s="439"/>
      <c r="K51" s="440" t="s">
        <v>2170</v>
      </c>
      <c r="L51" s="441" t="s">
        <v>2171</v>
      </c>
      <c r="M51" s="442"/>
      <c r="N51" s="424"/>
      <c r="O51" s="399" t="s">
        <v>803</v>
      </c>
      <c r="P51" s="435"/>
      <c r="Q51" s="381"/>
      <c r="R51" s="439"/>
      <c r="S51" s="440" t="s">
        <v>2170</v>
      </c>
      <c r="T51" s="441" t="s">
        <v>2171</v>
      </c>
      <c r="U51" s="442"/>
      <c r="V51" s="424"/>
      <c r="W51" s="399"/>
      <c r="X51" s="371"/>
    </row>
    <row r="52" spans="1:114" s="372" customFormat="1" ht="15" customHeight="1" outlineLevel="1" x14ac:dyDescent="0.25">
      <c r="A52" s="431"/>
      <c r="B52" s="439"/>
      <c r="C52" s="440" t="s">
        <v>2172</v>
      </c>
      <c r="D52" s="441" t="s">
        <v>2173</v>
      </c>
      <c r="E52" s="442"/>
      <c r="F52" s="442"/>
      <c r="G52" s="399" t="s">
        <v>803</v>
      </c>
      <c r="H52" s="608"/>
      <c r="I52" s="431"/>
      <c r="J52" s="439"/>
      <c r="K52" s="440" t="s">
        <v>2172</v>
      </c>
      <c r="L52" s="441" t="s">
        <v>2173</v>
      </c>
      <c r="M52" s="442"/>
      <c r="N52" s="424"/>
      <c r="O52" s="399" t="s">
        <v>803</v>
      </c>
      <c r="P52" s="435"/>
      <c r="Q52" s="381"/>
      <c r="R52" s="439"/>
      <c r="S52" s="440" t="s">
        <v>2172</v>
      </c>
      <c r="T52" s="441" t="s">
        <v>2173</v>
      </c>
      <c r="U52" s="442"/>
      <c r="V52" s="424"/>
      <c r="W52" s="399"/>
      <c r="X52" s="371"/>
    </row>
    <row r="53" spans="1:114" s="372" customFormat="1" ht="15" customHeight="1" outlineLevel="1" x14ac:dyDescent="0.25">
      <c r="A53" s="431"/>
      <c r="B53" s="439"/>
      <c r="C53" s="440" t="s">
        <v>2174</v>
      </c>
      <c r="D53" s="441" t="s">
        <v>2175</v>
      </c>
      <c r="E53" s="442"/>
      <c r="F53" s="442"/>
      <c r="G53" s="399" t="s">
        <v>803</v>
      </c>
      <c r="H53" s="608"/>
      <c r="I53" s="431"/>
      <c r="J53" s="439"/>
      <c r="K53" s="440" t="s">
        <v>2174</v>
      </c>
      <c r="L53" s="441" t="s">
        <v>2175</v>
      </c>
      <c r="M53" s="442"/>
      <c r="N53" s="424"/>
      <c r="O53" s="399" t="s">
        <v>803</v>
      </c>
      <c r="P53" s="435"/>
      <c r="Q53" s="381"/>
      <c r="R53" s="439"/>
      <c r="S53" s="440" t="s">
        <v>2174</v>
      </c>
      <c r="T53" s="441" t="s">
        <v>2175</v>
      </c>
      <c r="U53" s="442"/>
      <c r="V53" s="424"/>
      <c r="W53" s="399"/>
      <c r="X53" s="371"/>
    </row>
    <row r="54" spans="1:114" s="372" customFormat="1" ht="15" customHeight="1" outlineLevel="1" x14ac:dyDescent="0.25">
      <c r="A54" s="431"/>
      <c r="B54" s="439"/>
      <c r="C54" s="440" t="s">
        <v>2176</v>
      </c>
      <c r="D54" s="441" t="s">
        <v>2177</v>
      </c>
      <c r="E54" s="442"/>
      <c r="F54" s="442"/>
      <c r="G54" s="399" t="s">
        <v>803</v>
      </c>
      <c r="H54" s="608"/>
      <c r="I54" s="431"/>
      <c r="J54" s="439"/>
      <c r="K54" s="440" t="s">
        <v>2176</v>
      </c>
      <c r="L54" s="441" t="s">
        <v>2177</v>
      </c>
      <c r="M54" s="442"/>
      <c r="N54" s="424"/>
      <c r="O54" s="399" t="s">
        <v>803</v>
      </c>
      <c r="P54" s="435"/>
      <c r="Q54" s="381"/>
      <c r="R54" s="439"/>
      <c r="S54" s="440" t="s">
        <v>2176</v>
      </c>
      <c r="T54" s="441" t="s">
        <v>2177</v>
      </c>
      <c r="U54" s="442"/>
      <c r="V54" s="424"/>
      <c r="W54" s="399"/>
      <c r="X54" s="371"/>
    </row>
    <row r="55" spans="1:114" s="430" customFormat="1" ht="30.75" customHeight="1" x14ac:dyDescent="0.25">
      <c r="A55" s="387" t="s">
        <v>2178</v>
      </c>
      <c r="B55" s="734" t="s">
        <v>3411</v>
      </c>
      <c r="C55" s="745"/>
      <c r="D55" s="745"/>
      <c r="E55" s="746"/>
      <c r="F55" s="592"/>
      <c r="G55" s="389"/>
      <c r="H55" s="601"/>
      <c r="I55" s="387" t="s">
        <v>2178</v>
      </c>
      <c r="J55" s="491" t="s">
        <v>2179</v>
      </c>
      <c r="K55" s="496"/>
      <c r="L55" s="490"/>
      <c r="M55" s="484"/>
      <c r="N55" s="424"/>
      <c r="O55" s="389" t="s">
        <v>803</v>
      </c>
      <c r="P55" s="425"/>
      <c r="Q55" s="381"/>
      <c r="R55" s="734" t="s">
        <v>2180</v>
      </c>
      <c r="S55" s="741" t="s">
        <v>2117</v>
      </c>
      <c r="T55" s="742"/>
      <c r="U55" s="737"/>
      <c r="V55" s="424"/>
      <c r="W55" s="426"/>
      <c r="X55" s="427"/>
      <c r="Y55" s="428"/>
      <c r="Z55" s="428"/>
      <c r="AA55" s="428"/>
      <c r="AB55" s="428"/>
      <c r="AC55" s="428"/>
      <c r="AD55" s="428"/>
      <c r="AE55" s="428"/>
      <c r="AF55" s="428"/>
      <c r="AG55" s="428"/>
      <c r="AH55" s="428"/>
      <c r="AI55" s="428"/>
      <c r="AJ55" s="428"/>
      <c r="AK55" s="428"/>
      <c r="AL55" s="428"/>
      <c r="AM55" s="428"/>
      <c r="AN55" s="428"/>
      <c r="AO55" s="428"/>
      <c r="AP55" s="428"/>
      <c r="AQ55" s="428"/>
      <c r="AR55" s="428"/>
      <c r="AS55" s="428"/>
      <c r="AT55" s="428"/>
      <c r="AU55" s="428"/>
      <c r="AV55" s="428"/>
      <c r="AW55" s="428"/>
      <c r="AX55" s="428"/>
      <c r="AY55" s="428"/>
      <c r="AZ55" s="428"/>
      <c r="BA55" s="428"/>
      <c r="BB55" s="428"/>
      <c r="BC55" s="428"/>
      <c r="BD55" s="428"/>
      <c r="BE55" s="428"/>
      <c r="BF55" s="428"/>
      <c r="BG55" s="428"/>
      <c r="BH55" s="428"/>
      <c r="BI55" s="428"/>
      <c r="BJ55" s="428"/>
      <c r="BK55" s="428"/>
      <c r="BL55" s="428"/>
      <c r="BM55" s="428"/>
      <c r="BN55" s="428"/>
      <c r="BO55" s="428"/>
      <c r="BP55" s="428"/>
      <c r="BQ55" s="428"/>
      <c r="BR55" s="428"/>
      <c r="BS55" s="428"/>
      <c r="BT55" s="428"/>
      <c r="BU55" s="428"/>
      <c r="BV55" s="428"/>
      <c r="BW55" s="428"/>
      <c r="BX55" s="428"/>
      <c r="BY55" s="428"/>
      <c r="BZ55" s="428"/>
      <c r="CA55" s="428"/>
      <c r="CB55" s="428"/>
      <c r="CC55" s="428"/>
      <c r="CD55" s="428"/>
      <c r="CE55" s="428"/>
      <c r="CF55" s="428"/>
      <c r="CG55" s="428"/>
      <c r="CH55" s="428"/>
      <c r="CI55" s="428"/>
      <c r="CJ55" s="428"/>
      <c r="CK55" s="428"/>
      <c r="CL55" s="428"/>
      <c r="CM55" s="428"/>
      <c r="CN55" s="428"/>
      <c r="CO55" s="428"/>
      <c r="CP55" s="428"/>
      <c r="CQ55" s="428"/>
      <c r="CR55" s="428"/>
      <c r="CS55" s="428"/>
      <c r="CT55" s="428"/>
      <c r="CU55" s="428"/>
      <c r="CV55" s="428"/>
      <c r="CW55" s="428"/>
      <c r="CX55" s="428"/>
      <c r="CY55" s="428"/>
      <c r="CZ55" s="428"/>
      <c r="DA55" s="428"/>
      <c r="DB55" s="428"/>
      <c r="DC55" s="428"/>
      <c r="DD55" s="428"/>
      <c r="DE55" s="428"/>
      <c r="DF55" s="428"/>
      <c r="DG55" s="428"/>
      <c r="DH55" s="428"/>
      <c r="DI55" s="428"/>
      <c r="DJ55" s="429"/>
    </row>
    <row r="56" spans="1:114" s="372" customFormat="1" ht="15" customHeight="1" outlineLevel="1" x14ac:dyDescent="0.25">
      <c r="A56" s="431"/>
      <c r="B56" s="443"/>
      <c r="C56" s="440" t="s">
        <v>2181</v>
      </c>
      <c r="D56" s="441" t="s">
        <v>2182</v>
      </c>
      <c r="E56" s="444"/>
      <c r="F56" s="444"/>
      <c r="G56" s="399" t="s">
        <v>803</v>
      </c>
      <c r="H56" s="609"/>
      <c r="I56" s="431"/>
      <c r="J56" s="443"/>
      <c r="K56" s="440" t="s">
        <v>2181</v>
      </c>
      <c r="L56" s="441" t="s">
        <v>2182</v>
      </c>
      <c r="M56" s="444"/>
      <c r="N56" s="424"/>
      <c r="O56" s="399" t="s">
        <v>803</v>
      </c>
      <c r="P56" s="435"/>
      <c r="Q56" s="381"/>
      <c r="R56" s="443"/>
      <c r="S56" s="440" t="s">
        <v>2181</v>
      </c>
      <c r="T56" s="441" t="s">
        <v>2182</v>
      </c>
      <c r="U56" s="444"/>
      <c r="V56" s="424"/>
      <c r="W56" s="399"/>
      <c r="X56" s="371"/>
    </row>
    <row r="57" spans="1:114" s="372" customFormat="1" ht="15" customHeight="1" outlineLevel="1" x14ac:dyDescent="0.25">
      <c r="A57" s="431"/>
      <c r="B57" s="443"/>
      <c r="C57" s="440" t="s">
        <v>2183</v>
      </c>
      <c r="D57" s="441" t="s">
        <v>2184</v>
      </c>
      <c r="E57" s="444"/>
      <c r="F57" s="444"/>
      <c r="G57" s="399" t="s">
        <v>803</v>
      </c>
      <c r="H57" s="609"/>
      <c r="I57" s="431"/>
      <c r="J57" s="443"/>
      <c r="K57" s="440" t="s">
        <v>2183</v>
      </c>
      <c r="L57" s="441" t="s">
        <v>2184</v>
      </c>
      <c r="M57" s="444"/>
      <c r="N57" s="424"/>
      <c r="O57" s="399" t="s">
        <v>803</v>
      </c>
      <c r="P57" s="435"/>
      <c r="Q57" s="381"/>
      <c r="R57" s="443"/>
      <c r="S57" s="440" t="s">
        <v>2183</v>
      </c>
      <c r="T57" s="441" t="s">
        <v>2184</v>
      </c>
      <c r="U57" s="444"/>
      <c r="V57" s="424"/>
      <c r="W57" s="399"/>
      <c r="X57" s="371"/>
    </row>
    <row r="58" spans="1:114" s="430" customFormat="1" ht="26.25" customHeight="1" x14ac:dyDescent="0.25">
      <c r="A58" s="387" t="s">
        <v>2185</v>
      </c>
      <c r="B58" s="734" t="s">
        <v>3412</v>
      </c>
      <c r="C58" s="745"/>
      <c r="D58" s="745"/>
      <c r="E58" s="746"/>
      <c r="F58" s="592"/>
      <c r="G58" s="389"/>
      <c r="H58" s="601"/>
      <c r="I58" s="387" t="s">
        <v>2185</v>
      </c>
      <c r="J58" s="491" t="s">
        <v>2186</v>
      </c>
      <c r="K58" s="492"/>
      <c r="L58" s="488"/>
      <c r="M58" s="484"/>
      <c r="N58" s="424"/>
      <c r="O58" s="389" t="s">
        <v>803</v>
      </c>
      <c r="P58" s="425"/>
      <c r="Q58" s="381"/>
      <c r="R58" s="734" t="s">
        <v>2187</v>
      </c>
      <c r="S58" s="735" t="s">
        <v>2117</v>
      </c>
      <c r="T58" s="736"/>
      <c r="U58" s="737"/>
      <c r="V58" s="424"/>
      <c r="W58" s="426"/>
      <c r="X58" s="427"/>
      <c r="Y58" s="428"/>
      <c r="Z58" s="428"/>
      <c r="AA58" s="428"/>
      <c r="AB58" s="428"/>
      <c r="AC58" s="428"/>
      <c r="AD58" s="428"/>
      <c r="AE58" s="428"/>
      <c r="AF58" s="428"/>
      <c r="AG58" s="428"/>
      <c r="AH58" s="428"/>
      <c r="AI58" s="428"/>
      <c r="AJ58" s="428"/>
      <c r="AK58" s="428"/>
      <c r="AL58" s="428"/>
      <c r="AM58" s="428"/>
      <c r="AN58" s="428"/>
      <c r="AO58" s="428"/>
      <c r="AP58" s="428"/>
      <c r="AQ58" s="428"/>
      <c r="AR58" s="428"/>
      <c r="AS58" s="428"/>
      <c r="AT58" s="428"/>
      <c r="AU58" s="428"/>
      <c r="AV58" s="428"/>
      <c r="AW58" s="428"/>
      <c r="AX58" s="428"/>
      <c r="AY58" s="428"/>
      <c r="AZ58" s="428"/>
      <c r="BA58" s="428"/>
      <c r="BB58" s="428"/>
      <c r="BC58" s="428"/>
      <c r="BD58" s="428"/>
      <c r="BE58" s="428"/>
      <c r="BF58" s="428"/>
      <c r="BG58" s="428"/>
      <c r="BH58" s="428"/>
      <c r="BI58" s="428"/>
      <c r="BJ58" s="428"/>
      <c r="BK58" s="428"/>
      <c r="BL58" s="428"/>
      <c r="BM58" s="428"/>
      <c r="BN58" s="428"/>
      <c r="BO58" s="428"/>
      <c r="BP58" s="428"/>
      <c r="BQ58" s="428"/>
      <c r="BR58" s="428"/>
      <c r="BS58" s="428"/>
      <c r="BT58" s="428"/>
      <c r="BU58" s="428"/>
      <c r="BV58" s="428"/>
      <c r="BW58" s="428"/>
      <c r="BX58" s="428"/>
      <c r="BY58" s="428"/>
      <c r="BZ58" s="428"/>
      <c r="CA58" s="428"/>
      <c r="CB58" s="428"/>
      <c r="CC58" s="428"/>
      <c r="CD58" s="428"/>
      <c r="CE58" s="428"/>
      <c r="CF58" s="428"/>
      <c r="CG58" s="428"/>
      <c r="CH58" s="428"/>
      <c r="CI58" s="428"/>
      <c r="CJ58" s="428"/>
      <c r="CK58" s="428"/>
      <c r="CL58" s="428"/>
      <c r="CM58" s="428"/>
      <c r="CN58" s="428"/>
      <c r="CO58" s="428"/>
      <c r="CP58" s="428"/>
      <c r="CQ58" s="428"/>
      <c r="CR58" s="428"/>
      <c r="CS58" s="428"/>
      <c r="CT58" s="428"/>
      <c r="CU58" s="428"/>
      <c r="CV58" s="428"/>
      <c r="CW58" s="428"/>
      <c r="CX58" s="428"/>
      <c r="CY58" s="428"/>
      <c r="CZ58" s="428"/>
      <c r="DA58" s="428"/>
      <c r="DB58" s="428"/>
      <c r="DC58" s="428"/>
      <c r="DD58" s="428"/>
      <c r="DE58" s="428"/>
      <c r="DF58" s="428"/>
      <c r="DG58" s="428"/>
      <c r="DH58" s="428"/>
      <c r="DI58" s="428"/>
      <c r="DJ58" s="429"/>
    </row>
    <row r="59" spans="1:114" s="372" customFormat="1" ht="15" customHeight="1" outlineLevel="1" x14ac:dyDescent="0.25">
      <c r="A59" s="431"/>
      <c r="B59" s="399"/>
      <c r="C59" s="433" t="s">
        <v>799</v>
      </c>
      <c r="D59" s="481" t="s">
        <v>2188</v>
      </c>
      <c r="E59" s="481" t="s">
        <v>2189</v>
      </c>
      <c r="F59" s="587"/>
      <c r="G59" s="399" t="s">
        <v>803</v>
      </c>
      <c r="H59" s="604"/>
      <c r="I59" s="431"/>
      <c r="J59" s="399"/>
      <c r="K59" s="433" t="s">
        <v>799</v>
      </c>
      <c r="L59" s="481" t="s">
        <v>2188</v>
      </c>
      <c r="M59" s="481" t="s">
        <v>2189</v>
      </c>
      <c r="N59" s="424"/>
      <c r="O59" s="399" t="s">
        <v>803</v>
      </c>
      <c r="P59" s="435"/>
      <c r="Q59" s="381"/>
      <c r="R59" s="399"/>
      <c r="S59" s="433" t="s">
        <v>799</v>
      </c>
      <c r="T59" s="434" t="s">
        <v>2188</v>
      </c>
      <c r="U59" s="434" t="s">
        <v>2189</v>
      </c>
      <c r="V59" s="424"/>
      <c r="W59" s="399"/>
      <c r="X59" s="371"/>
    </row>
    <row r="60" spans="1:114" s="372" customFormat="1" ht="15.75" customHeight="1" outlineLevel="1" x14ac:dyDescent="0.25">
      <c r="A60" s="431"/>
      <c r="B60" s="399"/>
      <c r="C60" s="433" t="s">
        <v>2190</v>
      </c>
      <c r="D60" s="481" t="s">
        <v>2191</v>
      </c>
      <c r="E60" s="481" t="s">
        <v>2192</v>
      </c>
      <c r="F60" s="587"/>
      <c r="G60" s="399" t="s">
        <v>803</v>
      </c>
      <c r="H60" s="604"/>
      <c r="I60" s="431"/>
      <c r="J60" s="399"/>
      <c r="K60" s="433" t="s">
        <v>2190</v>
      </c>
      <c r="L60" s="481" t="s">
        <v>2191</v>
      </c>
      <c r="M60" s="481" t="s">
        <v>2192</v>
      </c>
      <c r="N60" s="424"/>
      <c r="O60" s="399" t="s">
        <v>803</v>
      </c>
      <c r="P60" s="435"/>
      <c r="Q60" s="381"/>
      <c r="R60" s="399"/>
      <c r="S60" s="433" t="s">
        <v>2190</v>
      </c>
      <c r="T60" s="434" t="s">
        <v>2191</v>
      </c>
      <c r="U60" s="434" t="s">
        <v>2192</v>
      </c>
      <c r="V60" s="424"/>
      <c r="W60" s="399"/>
      <c r="X60" s="371"/>
    </row>
    <row r="61" spans="1:114" s="372" customFormat="1" ht="15" customHeight="1" outlineLevel="1" x14ac:dyDescent="0.25">
      <c r="A61" s="431"/>
      <c r="B61" s="399"/>
      <c r="C61" s="433" t="s">
        <v>2193</v>
      </c>
      <c r="D61" s="481" t="s">
        <v>2194</v>
      </c>
      <c r="E61" s="481" t="s">
        <v>2195</v>
      </c>
      <c r="F61" s="587"/>
      <c r="G61" s="399" t="s">
        <v>803</v>
      </c>
      <c r="H61" s="604"/>
      <c r="I61" s="431"/>
      <c r="J61" s="399"/>
      <c r="K61" s="433" t="s">
        <v>2193</v>
      </c>
      <c r="L61" s="481" t="s">
        <v>2194</v>
      </c>
      <c r="M61" s="481" t="s">
        <v>2195</v>
      </c>
      <c r="N61" s="424"/>
      <c r="O61" s="399" t="s">
        <v>803</v>
      </c>
      <c r="P61" s="435"/>
      <c r="Q61" s="381"/>
      <c r="R61" s="399"/>
      <c r="S61" s="433" t="s">
        <v>2193</v>
      </c>
      <c r="T61" s="434" t="s">
        <v>2194</v>
      </c>
      <c r="U61" s="434" t="s">
        <v>2195</v>
      </c>
      <c r="V61" s="424"/>
      <c r="W61" s="399"/>
      <c r="X61" s="371"/>
    </row>
    <row r="62" spans="1:114" s="430" customFormat="1" ht="26.25" customHeight="1" x14ac:dyDescent="0.25">
      <c r="A62" s="387" t="s">
        <v>2196</v>
      </c>
      <c r="B62" s="734" t="s">
        <v>3413</v>
      </c>
      <c r="C62" s="745"/>
      <c r="D62" s="745"/>
      <c r="E62" s="746"/>
      <c r="F62" s="592"/>
      <c r="G62" s="389"/>
      <c r="H62" s="601"/>
      <c r="I62" s="387" t="s">
        <v>2196</v>
      </c>
      <c r="J62" s="491" t="s">
        <v>2197</v>
      </c>
      <c r="K62" s="492"/>
      <c r="L62" s="488"/>
      <c r="M62" s="484"/>
      <c r="N62" s="424"/>
      <c r="O62" s="399" t="s">
        <v>802</v>
      </c>
      <c r="P62" s="425">
        <v>2015</v>
      </c>
      <c r="Q62" s="381"/>
      <c r="R62" s="734" t="s">
        <v>2198</v>
      </c>
      <c r="S62" s="735" t="s">
        <v>2117</v>
      </c>
      <c r="T62" s="736"/>
      <c r="U62" s="737"/>
      <c r="V62" s="424"/>
      <c r="W62" s="426"/>
      <c r="X62" s="427"/>
      <c r="Y62" s="428"/>
      <c r="Z62" s="428"/>
      <c r="AA62" s="428"/>
      <c r="AB62" s="428"/>
      <c r="AC62" s="428"/>
      <c r="AD62" s="428"/>
      <c r="AE62" s="428"/>
      <c r="AF62" s="428"/>
      <c r="AG62" s="428"/>
      <c r="AH62" s="428"/>
      <c r="AI62" s="428"/>
      <c r="AJ62" s="428"/>
      <c r="AK62" s="428"/>
      <c r="AL62" s="428"/>
      <c r="AM62" s="428"/>
      <c r="AN62" s="428"/>
      <c r="AO62" s="428"/>
      <c r="AP62" s="428"/>
      <c r="AQ62" s="428"/>
      <c r="AR62" s="428"/>
      <c r="AS62" s="428"/>
      <c r="AT62" s="428"/>
      <c r="AU62" s="428"/>
      <c r="AV62" s="428"/>
      <c r="AW62" s="428"/>
      <c r="AX62" s="428"/>
      <c r="AY62" s="428"/>
      <c r="AZ62" s="428"/>
      <c r="BA62" s="428"/>
      <c r="BB62" s="428"/>
      <c r="BC62" s="428"/>
      <c r="BD62" s="428"/>
      <c r="BE62" s="428"/>
      <c r="BF62" s="428"/>
      <c r="BG62" s="428"/>
      <c r="BH62" s="428"/>
      <c r="BI62" s="428"/>
      <c r="BJ62" s="428"/>
      <c r="BK62" s="428"/>
      <c r="BL62" s="428"/>
      <c r="BM62" s="428"/>
      <c r="BN62" s="428"/>
      <c r="BO62" s="428"/>
      <c r="BP62" s="428"/>
      <c r="BQ62" s="428"/>
      <c r="BR62" s="428"/>
      <c r="BS62" s="428"/>
      <c r="BT62" s="428"/>
      <c r="BU62" s="428"/>
      <c r="BV62" s="428"/>
      <c r="BW62" s="428"/>
      <c r="BX62" s="428"/>
      <c r="BY62" s="428"/>
      <c r="BZ62" s="428"/>
      <c r="CA62" s="428"/>
      <c r="CB62" s="428"/>
      <c r="CC62" s="428"/>
      <c r="CD62" s="428"/>
      <c r="CE62" s="428"/>
      <c r="CF62" s="428"/>
      <c r="CG62" s="428"/>
      <c r="CH62" s="428"/>
      <c r="CI62" s="428"/>
      <c r="CJ62" s="428"/>
      <c r="CK62" s="428"/>
      <c r="CL62" s="428"/>
      <c r="CM62" s="428"/>
      <c r="CN62" s="428"/>
      <c r="CO62" s="428"/>
      <c r="CP62" s="428"/>
      <c r="CQ62" s="428"/>
      <c r="CR62" s="428"/>
      <c r="CS62" s="428"/>
      <c r="CT62" s="428"/>
      <c r="CU62" s="428"/>
      <c r="CV62" s="428"/>
      <c r="CW62" s="428"/>
      <c r="CX62" s="428"/>
      <c r="CY62" s="428"/>
      <c r="CZ62" s="428"/>
      <c r="DA62" s="428"/>
      <c r="DB62" s="428"/>
      <c r="DC62" s="428"/>
      <c r="DD62" s="428"/>
      <c r="DE62" s="428"/>
      <c r="DF62" s="428"/>
      <c r="DG62" s="428"/>
      <c r="DH62" s="428"/>
      <c r="DI62" s="428"/>
      <c r="DJ62" s="429"/>
    </row>
    <row r="63" spans="1:114" s="372" customFormat="1" ht="24" customHeight="1" outlineLevel="1" x14ac:dyDescent="0.25">
      <c r="A63" s="431"/>
      <c r="B63" s="399"/>
      <c r="C63" s="445">
        <v>1</v>
      </c>
      <c r="D63" s="481" t="s">
        <v>2199</v>
      </c>
      <c r="E63" s="481" t="s">
        <v>2200</v>
      </c>
      <c r="F63" s="587"/>
      <c r="G63" s="399" t="s">
        <v>803</v>
      </c>
      <c r="H63" s="604"/>
      <c r="I63" s="431"/>
      <c r="J63" s="399"/>
      <c r="K63" s="445">
        <v>1</v>
      </c>
      <c r="L63" s="481" t="s">
        <v>2199</v>
      </c>
      <c r="M63" s="481" t="s">
        <v>2200</v>
      </c>
      <c r="N63" s="424"/>
      <c r="O63" s="399" t="s">
        <v>802</v>
      </c>
      <c r="P63" s="435" t="s">
        <v>1951</v>
      </c>
      <c r="Q63" s="381"/>
      <c r="R63" s="399"/>
      <c r="S63" s="445">
        <v>1</v>
      </c>
      <c r="T63" s="434"/>
      <c r="U63" s="434" t="s">
        <v>2201</v>
      </c>
      <c r="V63" s="424"/>
      <c r="W63" s="399"/>
      <c r="X63" s="371"/>
    </row>
    <row r="64" spans="1:114" s="372" customFormat="1" ht="26.25" customHeight="1" outlineLevel="1" x14ac:dyDescent="0.25">
      <c r="A64" s="431"/>
      <c r="B64" s="399"/>
      <c r="C64" s="445">
        <v>0</v>
      </c>
      <c r="D64" s="481" t="s">
        <v>2202</v>
      </c>
      <c r="E64" s="481" t="s">
        <v>2203</v>
      </c>
      <c r="F64" s="587"/>
      <c r="G64" s="399" t="s">
        <v>803</v>
      </c>
      <c r="H64" s="604"/>
      <c r="I64" s="431"/>
      <c r="J64" s="399"/>
      <c r="K64" s="445">
        <v>0</v>
      </c>
      <c r="L64" s="481" t="s">
        <v>2202</v>
      </c>
      <c r="M64" s="481" t="s">
        <v>2203</v>
      </c>
      <c r="N64" s="424"/>
      <c r="O64" s="399" t="s">
        <v>802</v>
      </c>
      <c r="P64" s="435" t="s">
        <v>1951</v>
      </c>
      <c r="Q64" s="381"/>
      <c r="R64" s="399"/>
      <c r="S64" s="445">
        <v>0</v>
      </c>
      <c r="T64" s="434"/>
      <c r="U64" s="434" t="s">
        <v>2204</v>
      </c>
      <c r="V64" s="424"/>
      <c r="W64" s="399"/>
      <c r="X64" s="371"/>
    </row>
    <row r="65" spans="1:114" s="430" customFormat="1" ht="28.5" customHeight="1" x14ac:dyDescent="0.25">
      <c r="A65" s="387" t="s">
        <v>2205</v>
      </c>
      <c r="B65" s="734" t="s">
        <v>3414</v>
      </c>
      <c r="C65" s="745"/>
      <c r="D65" s="745"/>
      <c r="E65" s="746"/>
      <c r="F65" s="592"/>
      <c r="G65" s="389"/>
      <c r="H65" s="601"/>
      <c r="I65" s="387" t="s">
        <v>2205</v>
      </c>
      <c r="J65" s="491" t="s">
        <v>2206</v>
      </c>
      <c r="K65" s="492"/>
      <c r="L65" s="488"/>
      <c r="M65" s="484"/>
      <c r="N65" s="424"/>
      <c r="O65" s="389" t="s">
        <v>803</v>
      </c>
      <c r="P65" s="425"/>
      <c r="Q65" s="381"/>
      <c r="R65" s="734" t="s">
        <v>2207</v>
      </c>
      <c r="S65" s="735" t="s">
        <v>2117</v>
      </c>
      <c r="T65" s="736"/>
      <c r="U65" s="737"/>
      <c r="V65" s="424"/>
      <c r="W65" s="426"/>
      <c r="X65" s="427"/>
      <c r="Y65" s="428"/>
      <c r="Z65" s="428"/>
      <c r="AA65" s="428"/>
      <c r="AB65" s="428"/>
      <c r="AC65" s="428"/>
      <c r="AD65" s="428"/>
      <c r="AE65" s="428"/>
      <c r="AF65" s="428"/>
      <c r="AG65" s="428"/>
      <c r="AH65" s="428"/>
      <c r="AI65" s="428"/>
      <c r="AJ65" s="428"/>
      <c r="AK65" s="428"/>
      <c r="AL65" s="428"/>
      <c r="AM65" s="428"/>
      <c r="AN65" s="428"/>
      <c r="AO65" s="428"/>
      <c r="AP65" s="428"/>
      <c r="AQ65" s="428"/>
      <c r="AR65" s="428"/>
      <c r="AS65" s="428"/>
      <c r="AT65" s="428"/>
      <c r="AU65" s="428"/>
      <c r="AV65" s="428"/>
      <c r="AW65" s="428"/>
      <c r="AX65" s="428"/>
      <c r="AY65" s="428"/>
      <c r="AZ65" s="428"/>
      <c r="BA65" s="428"/>
      <c r="BB65" s="428"/>
      <c r="BC65" s="428"/>
      <c r="BD65" s="428"/>
      <c r="BE65" s="428"/>
      <c r="BF65" s="428"/>
      <c r="BG65" s="428"/>
      <c r="BH65" s="428"/>
      <c r="BI65" s="428"/>
      <c r="BJ65" s="428"/>
      <c r="BK65" s="428"/>
      <c r="BL65" s="428"/>
      <c r="BM65" s="428"/>
      <c r="BN65" s="428"/>
      <c r="BO65" s="428"/>
      <c r="BP65" s="428"/>
      <c r="BQ65" s="428"/>
      <c r="BR65" s="428"/>
      <c r="BS65" s="428"/>
      <c r="BT65" s="428"/>
      <c r="BU65" s="428"/>
      <c r="BV65" s="428"/>
      <c r="BW65" s="428"/>
      <c r="BX65" s="428"/>
      <c r="BY65" s="428"/>
      <c r="BZ65" s="428"/>
      <c r="CA65" s="428"/>
      <c r="CB65" s="428"/>
      <c r="CC65" s="428"/>
      <c r="CD65" s="428"/>
      <c r="CE65" s="428"/>
      <c r="CF65" s="428"/>
      <c r="CG65" s="428"/>
      <c r="CH65" s="428"/>
      <c r="CI65" s="428"/>
      <c r="CJ65" s="428"/>
      <c r="CK65" s="428"/>
      <c r="CL65" s="428"/>
      <c r="CM65" s="428"/>
      <c r="CN65" s="428"/>
      <c r="CO65" s="428"/>
      <c r="CP65" s="428"/>
      <c r="CQ65" s="428"/>
      <c r="CR65" s="428"/>
      <c r="CS65" s="428"/>
      <c r="CT65" s="428"/>
      <c r="CU65" s="428"/>
      <c r="CV65" s="428"/>
      <c r="CW65" s="428"/>
      <c r="CX65" s="428"/>
      <c r="CY65" s="428"/>
      <c r="CZ65" s="428"/>
      <c r="DA65" s="428"/>
      <c r="DB65" s="428"/>
      <c r="DC65" s="428"/>
      <c r="DD65" s="428"/>
      <c r="DE65" s="428"/>
      <c r="DF65" s="428"/>
      <c r="DG65" s="428"/>
      <c r="DH65" s="428"/>
      <c r="DI65" s="428"/>
      <c r="DJ65" s="429"/>
    </row>
    <row r="66" spans="1:114" s="372" customFormat="1" ht="15" customHeight="1" outlineLevel="1" x14ac:dyDescent="0.25">
      <c r="A66" s="431"/>
      <c r="B66" s="399"/>
      <c r="C66" s="446">
        <v>12</v>
      </c>
      <c r="D66" s="396" t="s">
        <v>2208</v>
      </c>
      <c r="E66" s="396" t="s">
        <v>2209</v>
      </c>
      <c r="F66" s="396"/>
      <c r="G66" s="399" t="s">
        <v>803</v>
      </c>
      <c r="H66" s="610"/>
      <c r="I66" s="431"/>
      <c r="J66" s="399"/>
      <c r="K66" s="446">
        <v>12</v>
      </c>
      <c r="L66" s="396" t="s">
        <v>2208</v>
      </c>
      <c r="M66" s="396" t="s">
        <v>2209</v>
      </c>
      <c r="N66" s="424"/>
      <c r="O66" s="399" t="s">
        <v>803</v>
      </c>
      <c r="P66" s="435"/>
      <c r="Q66" s="381"/>
      <c r="R66" s="399"/>
      <c r="S66" s="446">
        <v>12</v>
      </c>
      <c r="T66" s="396" t="s">
        <v>2208</v>
      </c>
      <c r="U66" s="396" t="s">
        <v>2209</v>
      </c>
      <c r="V66" s="424"/>
      <c r="W66" s="399"/>
      <c r="X66" s="371"/>
    </row>
    <row r="67" spans="1:114" s="372" customFormat="1" ht="24" customHeight="1" outlineLevel="1" x14ac:dyDescent="0.25">
      <c r="A67" s="431"/>
      <c r="B67" s="399"/>
      <c r="C67" s="446">
        <v>14</v>
      </c>
      <c r="D67" s="396" t="s">
        <v>2208</v>
      </c>
      <c r="E67" s="396" t="s">
        <v>2210</v>
      </c>
      <c r="F67" s="396"/>
      <c r="G67" s="399" t="s">
        <v>803</v>
      </c>
      <c r="H67" s="610"/>
      <c r="I67" s="431"/>
      <c r="J67" s="399"/>
      <c r="K67" s="446">
        <v>14</v>
      </c>
      <c r="L67" s="396" t="s">
        <v>2208</v>
      </c>
      <c r="M67" s="396" t="s">
        <v>2210</v>
      </c>
      <c r="N67" s="424"/>
      <c r="O67" s="399" t="s">
        <v>803</v>
      </c>
      <c r="P67" s="435"/>
      <c r="Q67" s="381"/>
      <c r="R67" s="399"/>
      <c r="S67" s="446">
        <v>14</v>
      </c>
      <c r="T67" s="396" t="s">
        <v>2208</v>
      </c>
      <c r="U67" s="396" t="s">
        <v>2210</v>
      </c>
      <c r="V67" s="424"/>
      <c r="W67" s="399"/>
      <c r="X67" s="371"/>
    </row>
    <row r="68" spans="1:114" s="372" customFormat="1" ht="15" customHeight="1" outlineLevel="1" x14ac:dyDescent="0.25">
      <c r="A68" s="431"/>
      <c r="B68" s="399"/>
      <c r="C68" s="446">
        <v>24</v>
      </c>
      <c r="D68" s="396" t="s">
        <v>2211</v>
      </c>
      <c r="E68" s="396" t="s">
        <v>2212</v>
      </c>
      <c r="F68" s="396"/>
      <c r="G68" s="399" t="s">
        <v>803</v>
      </c>
      <c r="H68" s="610"/>
      <c r="I68" s="431"/>
      <c r="J68" s="399"/>
      <c r="K68" s="446">
        <v>24</v>
      </c>
      <c r="L68" s="396" t="s">
        <v>2211</v>
      </c>
      <c r="M68" s="396" t="s">
        <v>2212</v>
      </c>
      <c r="N68" s="424"/>
      <c r="O68" s="399" t="s">
        <v>803</v>
      </c>
      <c r="P68" s="435"/>
      <c r="Q68" s="381"/>
      <c r="R68" s="399"/>
      <c r="S68" s="446">
        <v>24</v>
      </c>
      <c r="T68" s="396" t="s">
        <v>2211</v>
      </c>
      <c r="U68" s="396" t="s">
        <v>2212</v>
      </c>
      <c r="V68" s="424"/>
      <c r="W68" s="399"/>
      <c r="X68" s="371"/>
    </row>
    <row r="69" spans="1:114" s="372" customFormat="1" ht="36" customHeight="1" outlineLevel="1" x14ac:dyDescent="0.25">
      <c r="A69" s="431"/>
      <c r="B69" s="399"/>
      <c r="C69" s="446">
        <v>30</v>
      </c>
      <c r="D69" s="396" t="s">
        <v>2208</v>
      </c>
      <c r="E69" s="396" t="s">
        <v>2213</v>
      </c>
      <c r="F69" s="396"/>
      <c r="G69" s="399" t="s">
        <v>803</v>
      </c>
      <c r="H69" s="610"/>
      <c r="I69" s="431"/>
      <c r="J69" s="399"/>
      <c r="K69" s="446">
        <v>30</v>
      </c>
      <c r="L69" s="396" t="s">
        <v>2208</v>
      </c>
      <c r="M69" s="396" t="s">
        <v>2213</v>
      </c>
      <c r="N69" s="424"/>
      <c r="O69" s="399" t="s">
        <v>803</v>
      </c>
      <c r="P69" s="435"/>
      <c r="Q69" s="381"/>
      <c r="R69" s="399"/>
      <c r="S69" s="446">
        <v>30</v>
      </c>
      <c r="T69" s="396" t="s">
        <v>2208</v>
      </c>
      <c r="U69" s="396" t="s">
        <v>2213</v>
      </c>
      <c r="V69" s="424"/>
      <c r="W69" s="399"/>
      <c r="X69" s="371"/>
    </row>
    <row r="70" spans="1:114" s="372" customFormat="1" ht="36" customHeight="1" outlineLevel="1" x14ac:dyDescent="0.25">
      <c r="A70" s="431"/>
      <c r="B70" s="399"/>
      <c r="C70" s="446">
        <v>32</v>
      </c>
      <c r="D70" s="396" t="s">
        <v>2208</v>
      </c>
      <c r="E70" s="396" t="s">
        <v>2214</v>
      </c>
      <c r="F70" s="396"/>
      <c r="G70" s="399" t="s">
        <v>803</v>
      </c>
      <c r="H70" s="610"/>
      <c r="I70" s="431"/>
      <c r="J70" s="399"/>
      <c r="K70" s="446">
        <v>32</v>
      </c>
      <c r="L70" s="396" t="s">
        <v>2208</v>
      </c>
      <c r="M70" s="396" t="s">
        <v>2214</v>
      </c>
      <c r="N70" s="424"/>
      <c r="O70" s="399" t="s">
        <v>803</v>
      </c>
      <c r="P70" s="435"/>
      <c r="Q70" s="381"/>
      <c r="R70" s="399"/>
      <c r="S70" s="446">
        <v>32</v>
      </c>
      <c r="T70" s="396" t="s">
        <v>2208</v>
      </c>
      <c r="U70" s="396" t="s">
        <v>2214</v>
      </c>
      <c r="V70" s="424"/>
      <c r="W70" s="399"/>
      <c r="X70" s="371"/>
    </row>
    <row r="71" spans="1:114" s="372" customFormat="1" ht="24" customHeight="1" outlineLevel="1" x14ac:dyDescent="0.25">
      <c r="A71" s="431"/>
      <c r="B71" s="399"/>
      <c r="C71" s="446">
        <v>33</v>
      </c>
      <c r="D71" s="396" t="s">
        <v>2208</v>
      </c>
      <c r="E71" s="396" t="s">
        <v>2215</v>
      </c>
      <c r="F71" s="396"/>
      <c r="G71" s="399" t="s">
        <v>803</v>
      </c>
      <c r="H71" s="610"/>
      <c r="I71" s="431"/>
      <c r="J71" s="399"/>
      <c r="K71" s="446">
        <v>33</v>
      </c>
      <c r="L71" s="396" t="s">
        <v>2208</v>
      </c>
      <c r="M71" s="396" t="s">
        <v>2215</v>
      </c>
      <c r="N71" s="424"/>
      <c r="O71" s="399" t="s">
        <v>803</v>
      </c>
      <c r="P71" s="435"/>
      <c r="Q71" s="381"/>
      <c r="R71" s="399"/>
      <c r="S71" s="446">
        <v>33</v>
      </c>
      <c r="T71" s="396" t="s">
        <v>2208</v>
      </c>
      <c r="U71" s="396" t="s">
        <v>2215</v>
      </c>
      <c r="V71" s="424"/>
      <c r="W71" s="399"/>
      <c r="X71" s="371"/>
    </row>
    <row r="72" spans="1:114" s="372" customFormat="1" ht="24" customHeight="1" outlineLevel="1" x14ac:dyDescent="0.25">
      <c r="A72" s="431"/>
      <c r="B72" s="399"/>
      <c r="C72" s="446">
        <v>35</v>
      </c>
      <c r="D72" s="396" t="s">
        <v>2216</v>
      </c>
      <c r="E72" s="396" t="s">
        <v>2217</v>
      </c>
      <c r="F72" s="396"/>
      <c r="G72" s="399" t="s">
        <v>803</v>
      </c>
      <c r="H72" s="610"/>
      <c r="I72" s="431"/>
      <c r="J72" s="399"/>
      <c r="K72" s="446">
        <v>35</v>
      </c>
      <c r="L72" s="396" t="s">
        <v>2216</v>
      </c>
      <c r="M72" s="396" t="s">
        <v>2217</v>
      </c>
      <c r="N72" s="424"/>
      <c r="O72" s="399" t="s">
        <v>803</v>
      </c>
      <c r="P72" s="435"/>
      <c r="Q72" s="381"/>
      <c r="R72" s="399"/>
      <c r="S72" s="446">
        <v>35</v>
      </c>
      <c r="T72" s="396" t="s">
        <v>2216</v>
      </c>
      <c r="U72" s="396" t="s">
        <v>2217</v>
      </c>
      <c r="V72" s="424"/>
      <c r="W72" s="399"/>
      <c r="X72" s="371"/>
    </row>
    <row r="73" spans="1:114" s="372" customFormat="1" ht="24" customHeight="1" outlineLevel="1" x14ac:dyDescent="0.25">
      <c r="A73" s="431"/>
      <c r="B73" s="399"/>
      <c r="C73" s="446">
        <v>36</v>
      </c>
      <c r="D73" s="396" t="s">
        <v>2218</v>
      </c>
      <c r="E73" s="396" t="s">
        <v>2219</v>
      </c>
      <c r="F73" s="396"/>
      <c r="G73" s="399" t="s">
        <v>803</v>
      </c>
      <c r="H73" s="610"/>
      <c r="I73" s="431"/>
      <c r="J73" s="399"/>
      <c r="K73" s="446">
        <v>36</v>
      </c>
      <c r="L73" s="396" t="s">
        <v>2218</v>
      </c>
      <c r="M73" s="396" t="s">
        <v>2219</v>
      </c>
      <c r="N73" s="424"/>
      <c r="O73" s="399" t="s">
        <v>803</v>
      </c>
      <c r="P73" s="435"/>
      <c r="Q73" s="381"/>
      <c r="R73" s="399"/>
      <c r="S73" s="446">
        <v>36</v>
      </c>
      <c r="T73" s="396" t="s">
        <v>2218</v>
      </c>
      <c r="U73" s="396" t="s">
        <v>2219</v>
      </c>
      <c r="V73" s="424"/>
      <c r="W73" s="399"/>
      <c r="X73" s="371"/>
    </row>
    <row r="74" spans="1:114" s="372" customFormat="1" ht="24" customHeight="1" outlineLevel="1" x14ac:dyDescent="0.25">
      <c r="A74" s="431"/>
      <c r="B74" s="399"/>
      <c r="C74" s="446">
        <v>37</v>
      </c>
      <c r="D74" s="396" t="s">
        <v>2220</v>
      </c>
      <c r="E74" s="396" t="s">
        <v>2221</v>
      </c>
      <c r="F74" s="396"/>
      <c r="G74" s="399" t="s">
        <v>803</v>
      </c>
      <c r="H74" s="610"/>
      <c r="I74" s="431"/>
      <c r="J74" s="399"/>
      <c r="K74" s="446">
        <v>37</v>
      </c>
      <c r="L74" s="396" t="s">
        <v>2220</v>
      </c>
      <c r="M74" s="396" t="s">
        <v>2221</v>
      </c>
      <c r="N74" s="424"/>
      <c r="O74" s="399" t="s">
        <v>803</v>
      </c>
      <c r="P74" s="435"/>
      <c r="Q74" s="381"/>
      <c r="R74" s="399"/>
      <c r="S74" s="446">
        <v>37</v>
      </c>
      <c r="T74" s="396" t="s">
        <v>2220</v>
      </c>
      <c r="U74" s="396" t="s">
        <v>2221</v>
      </c>
      <c r="V74" s="424"/>
      <c r="W74" s="399"/>
      <c r="X74" s="371"/>
    </row>
    <row r="75" spans="1:114" s="372" customFormat="1" ht="24" customHeight="1" outlineLevel="1" x14ac:dyDescent="0.25">
      <c r="A75" s="431"/>
      <c r="B75" s="399"/>
      <c r="C75" s="446">
        <v>38</v>
      </c>
      <c r="D75" s="396" t="s">
        <v>2222</v>
      </c>
      <c r="E75" s="396" t="s">
        <v>2223</v>
      </c>
      <c r="F75" s="396"/>
      <c r="G75" s="399" t="s">
        <v>803</v>
      </c>
      <c r="H75" s="610"/>
      <c r="I75" s="431"/>
      <c r="J75" s="399"/>
      <c r="K75" s="446">
        <v>38</v>
      </c>
      <c r="L75" s="396" t="s">
        <v>2222</v>
      </c>
      <c r="M75" s="396" t="s">
        <v>2223</v>
      </c>
      <c r="N75" s="424"/>
      <c r="O75" s="399" t="s">
        <v>803</v>
      </c>
      <c r="P75" s="435"/>
      <c r="Q75" s="381"/>
      <c r="R75" s="399"/>
      <c r="S75" s="446">
        <v>38</v>
      </c>
      <c r="T75" s="396" t="s">
        <v>2222</v>
      </c>
      <c r="U75" s="396" t="s">
        <v>2223</v>
      </c>
      <c r="V75" s="424"/>
      <c r="W75" s="399"/>
      <c r="X75" s="371"/>
    </row>
    <row r="76" spans="1:114" s="372" customFormat="1" ht="36" customHeight="1" outlineLevel="1" x14ac:dyDescent="0.25">
      <c r="A76" s="431"/>
      <c r="B76" s="399"/>
      <c r="C76" s="446">
        <v>39</v>
      </c>
      <c r="D76" s="396" t="s">
        <v>2224</v>
      </c>
      <c r="E76" s="396" t="s">
        <v>2225</v>
      </c>
      <c r="F76" s="396"/>
      <c r="G76" s="399" t="s">
        <v>803</v>
      </c>
      <c r="H76" s="610"/>
      <c r="I76" s="431"/>
      <c r="J76" s="399"/>
      <c r="K76" s="446">
        <v>39</v>
      </c>
      <c r="L76" s="396" t="s">
        <v>2224</v>
      </c>
      <c r="M76" s="396" t="s">
        <v>2225</v>
      </c>
      <c r="N76" s="424"/>
      <c r="O76" s="399" t="s">
        <v>803</v>
      </c>
      <c r="P76" s="435"/>
      <c r="Q76" s="381"/>
      <c r="R76" s="399"/>
      <c r="S76" s="446">
        <v>39</v>
      </c>
      <c r="T76" s="396" t="s">
        <v>2224</v>
      </c>
      <c r="U76" s="396" t="s">
        <v>2225</v>
      </c>
      <c r="V76" s="424"/>
      <c r="W76" s="399"/>
      <c r="X76" s="371"/>
    </row>
    <row r="77" spans="1:114" s="372" customFormat="1" ht="24" customHeight="1" outlineLevel="1" x14ac:dyDescent="0.25">
      <c r="A77" s="431"/>
      <c r="B77" s="399"/>
      <c r="C77" s="446">
        <v>40</v>
      </c>
      <c r="D77" s="396" t="s">
        <v>2226</v>
      </c>
      <c r="E77" s="396" t="s">
        <v>2227</v>
      </c>
      <c r="F77" s="396"/>
      <c r="G77" s="399" t="s">
        <v>803</v>
      </c>
      <c r="H77" s="610"/>
      <c r="I77" s="431"/>
      <c r="J77" s="399"/>
      <c r="K77" s="446">
        <v>40</v>
      </c>
      <c r="L77" s="396" t="s">
        <v>2226</v>
      </c>
      <c r="M77" s="396" t="s">
        <v>2227</v>
      </c>
      <c r="N77" s="424"/>
      <c r="O77" s="399" t="s">
        <v>803</v>
      </c>
      <c r="P77" s="435"/>
      <c r="Q77" s="381"/>
      <c r="R77" s="399"/>
      <c r="S77" s="446">
        <v>40</v>
      </c>
      <c r="T77" s="396" t="s">
        <v>2226</v>
      </c>
      <c r="U77" s="396" t="s">
        <v>2227</v>
      </c>
      <c r="V77" s="424"/>
      <c r="W77" s="399"/>
      <c r="X77" s="371"/>
    </row>
    <row r="78" spans="1:114" s="372" customFormat="1" ht="36" customHeight="1" outlineLevel="1" x14ac:dyDescent="0.25">
      <c r="A78" s="431"/>
      <c r="B78" s="399"/>
      <c r="C78" s="446">
        <v>41</v>
      </c>
      <c r="D78" s="396" t="s">
        <v>2208</v>
      </c>
      <c r="E78" s="396" t="s">
        <v>2228</v>
      </c>
      <c r="F78" s="396"/>
      <c r="G78" s="399" t="s">
        <v>803</v>
      </c>
      <c r="H78" s="610"/>
      <c r="I78" s="431"/>
      <c r="J78" s="399"/>
      <c r="K78" s="446">
        <v>41</v>
      </c>
      <c r="L78" s="396" t="s">
        <v>2208</v>
      </c>
      <c r="M78" s="396" t="s">
        <v>2228</v>
      </c>
      <c r="N78" s="424"/>
      <c r="O78" s="399" t="s">
        <v>803</v>
      </c>
      <c r="P78" s="435"/>
      <c r="Q78" s="381"/>
      <c r="R78" s="399"/>
      <c r="S78" s="446">
        <v>41</v>
      </c>
      <c r="T78" s="396" t="s">
        <v>2208</v>
      </c>
      <c r="U78" s="396" t="s">
        <v>2228</v>
      </c>
      <c r="V78" s="424"/>
      <c r="W78" s="399"/>
      <c r="X78" s="371"/>
    </row>
    <row r="79" spans="1:114" s="372" customFormat="1" ht="24" customHeight="1" outlineLevel="1" x14ac:dyDescent="0.25">
      <c r="A79" s="431"/>
      <c r="B79" s="399"/>
      <c r="C79" s="446">
        <v>42</v>
      </c>
      <c r="D79" s="396" t="s">
        <v>2220</v>
      </c>
      <c r="E79" s="396" t="s">
        <v>2229</v>
      </c>
      <c r="F79" s="396"/>
      <c r="G79" s="399" t="s">
        <v>803</v>
      </c>
      <c r="H79" s="610"/>
      <c r="I79" s="431"/>
      <c r="J79" s="399"/>
      <c r="K79" s="446">
        <v>42</v>
      </c>
      <c r="L79" s="396" t="s">
        <v>2220</v>
      </c>
      <c r="M79" s="396" t="s">
        <v>2229</v>
      </c>
      <c r="N79" s="424"/>
      <c r="O79" s="399" t="s">
        <v>803</v>
      </c>
      <c r="P79" s="435"/>
      <c r="Q79" s="381"/>
      <c r="R79" s="399"/>
      <c r="S79" s="446">
        <v>42</v>
      </c>
      <c r="T79" s="396" t="s">
        <v>2220</v>
      </c>
      <c r="U79" s="396" t="s">
        <v>2229</v>
      </c>
      <c r="V79" s="424"/>
      <c r="W79" s="399"/>
      <c r="X79" s="371"/>
    </row>
    <row r="80" spans="1:114" s="372" customFormat="1" ht="15" customHeight="1" outlineLevel="1" x14ac:dyDescent="0.25">
      <c r="A80" s="431"/>
      <c r="B80" s="399"/>
      <c r="C80" s="446">
        <v>44</v>
      </c>
      <c r="D80" s="396" t="s">
        <v>2230</v>
      </c>
      <c r="E80" s="396" t="s">
        <v>2231</v>
      </c>
      <c r="F80" s="396"/>
      <c r="G80" s="399" t="s">
        <v>803</v>
      </c>
      <c r="H80" s="610"/>
      <c r="I80" s="431"/>
      <c r="J80" s="399"/>
      <c r="K80" s="446">
        <v>44</v>
      </c>
      <c r="L80" s="396" t="s">
        <v>2230</v>
      </c>
      <c r="M80" s="396" t="s">
        <v>2231</v>
      </c>
      <c r="N80" s="424"/>
      <c r="O80" s="399" t="s">
        <v>803</v>
      </c>
      <c r="P80" s="435"/>
      <c r="Q80" s="381"/>
      <c r="R80" s="399"/>
      <c r="S80" s="446">
        <v>44</v>
      </c>
      <c r="T80" s="396" t="s">
        <v>2230</v>
      </c>
      <c r="U80" s="396" t="s">
        <v>2231</v>
      </c>
      <c r="V80" s="424"/>
      <c r="W80" s="399"/>
      <c r="X80" s="371"/>
    </row>
    <row r="81" spans="1:114" s="372" customFormat="1" ht="24" customHeight="1" outlineLevel="1" x14ac:dyDescent="0.25">
      <c r="A81" s="431"/>
      <c r="B81" s="399"/>
      <c r="C81" s="446">
        <v>51</v>
      </c>
      <c r="D81" s="396" t="s">
        <v>2208</v>
      </c>
      <c r="E81" s="396" t="s">
        <v>2232</v>
      </c>
      <c r="F81" s="396"/>
      <c r="G81" s="399" t="s">
        <v>803</v>
      </c>
      <c r="H81" s="610"/>
      <c r="I81" s="431"/>
      <c r="J81" s="399"/>
      <c r="K81" s="446">
        <v>51</v>
      </c>
      <c r="L81" s="396" t="s">
        <v>2208</v>
      </c>
      <c r="M81" s="396" t="s">
        <v>2232</v>
      </c>
      <c r="N81" s="424"/>
      <c r="O81" s="399" t="s">
        <v>803</v>
      </c>
      <c r="P81" s="435"/>
      <c r="Q81" s="381"/>
      <c r="R81" s="399"/>
      <c r="S81" s="446">
        <v>51</v>
      </c>
      <c r="T81" s="396" t="s">
        <v>2208</v>
      </c>
      <c r="U81" s="396" t="s">
        <v>2232</v>
      </c>
      <c r="V81" s="424"/>
      <c r="W81" s="399"/>
      <c r="X81" s="371"/>
    </row>
    <row r="82" spans="1:114" s="372" customFormat="1" ht="24" customHeight="1" outlineLevel="1" x14ac:dyDescent="0.25">
      <c r="A82" s="431"/>
      <c r="B82" s="399"/>
      <c r="C82" s="446">
        <v>53</v>
      </c>
      <c r="D82" s="396" t="s">
        <v>2233</v>
      </c>
      <c r="E82" s="396" t="s">
        <v>2234</v>
      </c>
      <c r="F82" s="396"/>
      <c r="G82" s="399" t="s">
        <v>803</v>
      </c>
      <c r="H82" s="610"/>
      <c r="I82" s="431"/>
      <c r="J82" s="399"/>
      <c r="K82" s="446">
        <v>53</v>
      </c>
      <c r="L82" s="396" t="s">
        <v>2233</v>
      </c>
      <c r="M82" s="396" t="s">
        <v>2234</v>
      </c>
      <c r="N82" s="424"/>
      <c r="O82" s="399" t="s">
        <v>803</v>
      </c>
      <c r="P82" s="435"/>
      <c r="Q82" s="381"/>
      <c r="R82" s="399"/>
      <c r="S82" s="446">
        <v>53</v>
      </c>
      <c r="T82" s="396" t="s">
        <v>2233</v>
      </c>
      <c r="U82" s="396" t="s">
        <v>2234</v>
      </c>
      <c r="V82" s="424"/>
      <c r="W82" s="399"/>
      <c r="X82" s="371"/>
    </row>
    <row r="83" spans="1:114" s="372" customFormat="1" ht="24" customHeight="1" outlineLevel="1" x14ac:dyDescent="0.25">
      <c r="A83" s="431"/>
      <c r="B83" s="399"/>
      <c r="C83" s="446">
        <v>54</v>
      </c>
      <c r="D83" s="396" t="s">
        <v>2235</v>
      </c>
      <c r="E83" s="396" t="s">
        <v>2236</v>
      </c>
      <c r="F83" s="396"/>
      <c r="G83" s="399" t="s">
        <v>803</v>
      </c>
      <c r="H83" s="610"/>
      <c r="I83" s="431"/>
      <c r="J83" s="399"/>
      <c r="K83" s="446">
        <v>54</v>
      </c>
      <c r="L83" s="396" t="s">
        <v>2235</v>
      </c>
      <c r="M83" s="396" t="s">
        <v>2236</v>
      </c>
      <c r="N83" s="424"/>
      <c r="O83" s="399" t="s">
        <v>803</v>
      </c>
      <c r="P83" s="435"/>
      <c r="Q83" s="381"/>
      <c r="R83" s="399"/>
      <c r="S83" s="446">
        <v>54</v>
      </c>
      <c r="T83" s="396" t="s">
        <v>2235</v>
      </c>
      <c r="U83" s="396" t="s">
        <v>2236</v>
      </c>
      <c r="V83" s="424"/>
      <c r="W83" s="399"/>
      <c r="X83" s="371"/>
    </row>
    <row r="84" spans="1:114" s="372" customFormat="1" ht="24" customHeight="1" outlineLevel="1" x14ac:dyDescent="0.25">
      <c r="A84" s="431"/>
      <c r="B84" s="399"/>
      <c r="C84" s="446">
        <v>56</v>
      </c>
      <c r="D84" s="396" t="s">
        <v>2230</v>
      </c>
      <c r="E84" s="396" t="s">
        <v>2237</v>
      </c>
      <c r="F84" s="396"/>
      <c r="G84" s="399" t="s">
        <v>803</v>
      </c>
      <c r="H84" s="610"/>
      <c r="I84" s="431"/>
      <c r="J84" s="399"/>
      <c r="K84" s="446">
        <v>56</v>
      </c>
      <c r="L84" s="396" t="s">
        <v>2230</v>
      </c>
      <c r="M84" s="396" t="s">
        <v>2237</v>
      </c>
      <c r="N84" s="424"/>
      <c r="O84" s="399" t="s">
        <v>803</v>
      </c>
      <c r="P84" s="435"/>
      <c r="Q84" s="381"/>
      <c r="R84" s="399"/>
      <c r="S84" s="446">
        <v>56</v>
      </c>
      <c r="T84" s="396" t="s">
        <v>2230</v>
      </c>
      <c r="U84" s="396" t="s">
        <v>2237</v>
      </c>
      <c r="V84" s="424"/>
      <c r="W84" s="399"/>
      <c r="X84" s="371"/>
    </row>
    <row r="85" spans="1:114" s="372" customFormat="1" ht="15" customHeight="1" outlineLevel="1" x14ac:dyDescent="0.25">
      <c r="A85" s="431"/>
      <c r="B85" s="399"/>
      <c r="C85" s="446">
        <v>57</v>
      </c>
      <c r="D85" s="396" t="s">
        <v>2208</v>
      </c>
      <c r="E85" s="396" t="s">
        <v>2238</v>
      </c>
      <c r="F85" s="396"/>
      <c r="G85" s="399" t="s">
        <v>803</v>
      </c>
      <c r="H85" s="610"/>
      <c r="I85" s="431"/>
      <c r="J85" s="399"/>
      <c r="K85" s="446">
        <v>57</v>
      </c>
      <c r="L85" s="396" t="s">
        <v>2208</v>
      </c>
      <c r="M85" s="396" t="s">
        <v>2238</v>
      </c>
      <c r="N85" s="424"/>
      <c r="O85" s="399" t="s">
        <v>803</v>
      </c>
      <c r="P85" s="435"/>
      <c r="Q85" s="381"/>
      <c r="R85" s="399"/>
      <c r="S85" s="446">
        <v>57</v>
      </c>
      <c r="T85" s="396" t="s">
        <v>2208</v>
      </c>
      <c r="U85" s="396" t="s">
        <v>2238</v>
      </c>
      <c r="V85" s="424"/>
      <c r="W85" s="399"/>
      <c r="X85" s="371"/>
    </row>
    <row r="86" spans="1:114" s="372" customFormat="1" ht="24" customHeight="1" outlineLevel="1" x14ac:dyDescent="0.25">
      <c r="A86" s="431"/>
      <c r="B86" s="399"/>
      <c r="C86" s="446">
        <v>59</v>
      </c>
      <c r="D86" s="396" t="s">
        <v>2239</v>
      </c>
      <c r="E86" s="396" t="s">
        <v>2240</v>
      </c>
      <c r="F86" s="396"/>
      <c r="G86" s="399" t="s">
        <v>803</v>
      </c>
      <c r="H86" s="610"/>
      <c r="I86" s="431"/>
      <c r="J86" s="399"/>
      <c r="K86" s="446">
        <v>59</v>
      </c>
      <c r="L86" s="396" t="s">
        <v>2239</v>
      </c>
      <c r="M86" s="396" t="s">
        <v>2240</v>
      </c>
      <c r="N86" s="424"/>
      <c r="O86" s="399" t="s">
        <v>803</v>
      </c>
      <c r="P86" s="435"/>
      <c r="Q86" s="381"/>
      <c r="R86" s="399"/>
      <c r="S86" s="446">
        <v>59</v>
      </c>
      <c r="T86" s="396" t="s">
        <v>2239</v>
      </c>
      <c r="U86" s="396" t="s">
        <v>2240</v>
      </c>
      <c r="V86" s="424"/>
      <c r="W86" s="399"/>
      <c r="X86" s="371"/>
    </row>
    <row r="87" spans="1:114" s="372" customFormat="1" ht="15" customHeight="1" outlineLevel="1" x14ac:dyDescent="0.25">
      <c r="A87" s="431"/>
      <c r="B87" s="399"/>
      <c r="C87" s="446">
        <v>60</v>
      </c>
      <c r="D87" s="396" t="s">
        <v>2208</v>
      </c>
      <c r="E87" s="396" t="s">
        <v>2241</v>
      </c>
      <c r="F87" s="396"/>
      <c r="G87" s="399" t="s">
        <v>803</v>
      </c>
      <c r="H87" s="610"/>
      <c r="I87" s="431"/>
      <c r="J87" s="399"/>
      <c r="K87" s="446">
        <v>60</v>
      </c>
      <c r="L87" s="396" t="s">
        <v>2208</v>
      </c>
      <c r="M87" s="396" t="s">
        <v>2241</v>
      </c>
      <c r="N87" s="424"/>
      <c r="O87" s="399" t="s">
        <v>803</v>
      </c>
      <c r="P87" s="435"/>
      <c r="Q87" s="381"/>
      <c r="R87" s="399"/>
      <c r="S87" s="446">
        <v>60</v>
      </c>
      <c r="T87" s="396" t="s">
        <v>2208</v>
      </c>
      <c r="U87" s="396" t="s">
        <v>2241</v>
      </c>
      <c r="V87" s="424"/>
      <c r="W87" s="399"/>
      <c r="X87" s="371"/>
    </row>
    <row r="88" spans="1:114" s="372" customFormat="1" ht="24" customHeight="1" outlineLevel="1" x14ac:dyDescent="0.25">
      <c r="A88" s="431"/>
      <c r="B88" s="399"/>
      <c r="C88" s="446">
        <v>61</v>
      </c>
      <c r="D88" s="396" t="s">
        <v>2242</v>
      </c>
      <c r="E88" s="396" t="s">
        <v>2243</v>
      </c>
      <c r="F88" s="396"/>
      <c r="G88" s="399" t="s">
        <v>803</v>
      </c>
      <c r="H88" s="610"/>
      <c r="I88" s="431"/>
      <c r="J88" s="399"/>
      <c r="K88" s="446">
        <v>61</v>
      </c>
      <c r="L88" s="396" t="s">
        <v>2242</v>
      </c>
      <c r="M88" s="396" t="s">
        <v>2243</v>
      </c>
      <c r="N88" s="424"/>
      <c r="O88" s="399" t="s">
        <v>803</v>
      </c>
      <c r="P88" s="435"/>
      <c r="Q88" s="381"/>
      <c r="R88" s="399"/>
      <c r="S88" s="446">
        <v>61</v>
      </c>
      <c r="T88" s="396" t="s">
        <v>2242</v>
      </c>
      <c r="U88" s="396" t="s">
        <v>2243</v>
      </c>
      <c r="V88" s="424"/>
      <c r="W88" s="399"/>
      <c r="X88" s="371"/>
    </row>
    <row r="89" spans="1:114" s="372" customFormat="1" ht="24" customHeight="1" outlineLevel="1" x14ac:dyDescent="0.25">
      <c r="A89" s="431"/>
      <c r="B89" s="399"/>
      <c r="C89" s="446">
        <v>62</v>
      </c>
      <c r="D89" s="396" t="s">
        <v>2244</v>
      </c>
      <c r="E89" s="396" t="s">
        <v>2245</v>
      </c>
      <c r="F89" s="396"/>
      <c r="G89" s="399" t="s">
        <v>803</v>
      </c>
      <c r="H89" s="610"/>
      <c r="I89" s="431"/>
      <c r="J89" s="399"/>
      <c r="K89" s="446">
        <v>62</v>
      </c>
      <c r="L89" s="396" t="s">
        <v>2244</v>
      </c>
      <c r="M89" s="396" t="s">
        <v>2245</v>
      </c>
      <c r="N89" s="424"/>
      <c r="O89" s="399" t="s">
        <v>803</v>
      </c>
      <c r="P89" s="435"/>
      <c r="Q89" s="381"/>
      <c r="R89" s="399"/>
      <c r="S89" s="446">
        <v>62</v>
      </c>
      <c r="T89" s="396" t="s">
        <v>2244</v>
      </c>
      <c r="U89" s="396" t="s">
        <v>2245</v>
      </c>
      <c r="V89" s="424"/>
      <c r="W89" s="399"/>
      <c r="X89" s="371"/>
    </row>
    <row r="90" spans="1:114" s="372" customFormat="1" ht="15" customHeight="1" outlineLevel="1" x14ac:dyDescent="0.25">
      <c r="A90" s="431"/>
      <c r="B90" s="399"/>
      <c r="C90" s="446">
        <v>73</v>
      </c>
      <c r="D90" s="396" t="s">
        <v>2208</v>
      </c>
      <c r="E90" s="396" t="s">
        <v>2241</v>
      </c>
      <c r="F90" s="396"/>
      <c r="G90" s="399" t="s">
        <v>803</v>
      </c>
      <c r="H90" s="610"/>
      <c r="I90" s="431"/>
      <c r="J90" s="399"/>
      <c r="K90" s="446">
        <v>73</v>
      </c>
      <c r="L90" s="396" t="s">
        <v>2208</v>
      </c>
      <c r="M90" s="396" t="s">
        <v>2241</v>
      </c>
      <c r="N90" s="424"/>
      <c r="O90" s="399" t="s">
        <v>803</v>
      </c>
      <c r="P90" s="435"/>
      <c r="Q90" s="381"/>
      <c r="R90" s="399"/>
      <c r="S90" s="446">
        <v>73</v>
      </c>
      <c r="T90" s="396" t="s">
        <v>2208</v>
      </c>
      <c r="U90" s="396" t="s">
        <v>2241</v>
      </c>
      <c r="V90" s="424"/>
      <c r="W90" s="399"/>
      <c r="X90" s="371"/>
    </row>
    <row r="91" spans="1:114" s="372" customFormat="1" ht="15" customHeight="1" outlineLevel="1" x14ac:dyDescent="0.25">
      <c r="A91" s="431"/>
      <c r="B91" s="399"/>
      <c r="C91" s="446">
        <v>74</v>
      </c>
      <c r="D91" s="396" t="s">
        <v>2208</v>
      </c>
      <c r="E91" s="396" t="s">
        <v>2241</v>
      </c>
      <c r="F91" s="396"/>
      <c r="G91" s="399" t="s">
        <v>803</v>
      </c>
      <c r="H91" s="610"/>
      <c r="I91" s="431"/>
      <c r="J91" s="399"/>
      <c r="K91" s="446">
        <v>74</v>
      </c>
      <c r="L91" s="396" t="s">
        <v>2208</v>
      </c>
      <c r="M91" s="396" t="s">
        <v>2241</v>
      </c>
      <c r="N91" s="424"/>
      <c r="O91" s="399" t="s">
        <v>803</v>
      </c>
      <c r="P91" s="435"/>
      <c r="Q91" s="381"/>
      <c r="R91" s="399"/>
      <c r="S91" s="446">
        <v>74</v>
      </c>
      <c r="T91" s="396" t="s">
        <v>2208</v>
      </c>
      <c r="U91" s="396" t="s">
        <v>2241</v>
      </c>
      <c r="V91" s="424"/>
      <c r="W91" s="399"/>
      <c r="X91" s="371"/>
    </row>
    <row r="92" spans="1:114" s="372" customFormat="1" ht="24" customHeight="1" outlineLevel="1" x14ac:dyDescent="0.25">
      <c r="A92" s="431"/>
      <c r="B92" s="399"/>
      <c r="C92" s="446">
        <v>82</v>
      </c>
      <c r="D92" s="396" t="s">
        <v>2246</v>
      </c>
      <c r="E92" s="396" t="s">
        <v>2247</v>
      </c>
      <c r="F92" s="396"/>
      <c r="G92" s="399" t="s">
        <v>803</v>
      </c>
      <c r="H92" s="610"/>
      <c r="I92" s="431"/>
      <c r="J92" s="399"/>
      <c r="K92" s="446">
        <v>82</v>
      </c>
      <c r="L92" s="396" t="s">
        <v>2246</v>
      </c>
      <c r="M92" s="396" t="s">
        <v>2247</v>
      </c>
      <c r="N92" s="424"/>
      <c r="O92" s="399" t="s">
        <v>803</v>
      </c>
      <c r="P92" s="435"/>
      <c r="Q92" s="381"/>
      <c r="R92" s="399"/>
      <c r="S92" s="446">
        <v>82</v>
      </c>
      <c r="T92" s="396" t="s">
        <v>2246</v>
      </c>
      <c r="U92" s="396" t="s">
        <v>2247</v>
      </c>
      <c r="V92" s="424"/>
      <c r="W92" s="399"/>
      <c r="X92" s="371"/>
    </row>
    <row r="93" spans="1:114" s="372" customFormat="1" ht="24" customHeight="1" outlineLevel="1" x14ac:dyDescent="0.25">
      <c r="A93" s="431"/>
      <c r="B93" s="399"/>
      <c r="C93" s="446">
        <v>84</v>
      </c>
      <c r="D93" s="396" t="s">
        <v>2208</v>
      </c>
      <c r="E93" s="396" t="s">
        <v>2215</v>
      </c>
      <c r="F93" s="396"/>
      <c r="G93" s="399" t="s">
        <v>803</v>
      </c>
      <c r="H93" s="610"/>
      <c r="I93" s="431"/>
      <c r="J93" s="399"/>
      <c r="K93" s="446">
        <v>84</v>
      </c>
      <c r="L93" s="396" t="s">
        <v>2208</v>
      </c>
      <c r="M93" s="396" t="s">
        <v>2215</v>
      </c>
      <c r="N93" s="424"/>
      <c r="O93" s="399" t="s">
        <v>803</v>
      </c>
      <c r="P93" s="435"/>
      <c r="Q93" s="381"/>
      <c r="R93" s="399"/>
      <c r="S93" s="446">
        <v>84</v>
      </c>
      <c r="T93" s="396" t="s">
        <v>2208</v>
      </c>
      <c r="U93" s="396" t="s">
        <v>2215</v>
      </c>
      <c r="V93" s="424"/>
      <c r="W93" s="399"/>
      <c r="X93" s="371"/>
    </row>
    <row r="94" spans="1:114" s="372" customFormat="1" ht="24" customHeight="1" outlineLevel="1" x14ac:dyDescent="0.25">
      <c r="A94" s="431"/>
      <c r="B94" s="399"/>
      <c r="C94" s="446">
        <v>90</v>
      </c>
      <c r="D94" s="396" t="s">
        <v>2208</v>
      </c>
      <c r="E94" s="396" t="s">
        <v>2215</v>
      </c>
      <c r="F94" s="396"/>
      <c r="G94" s="399" t="s">
        <v>803</v>
      </c>
      <c r="H94" s="610"/>
      <c r="I94" s="431"/>
      <c r="J94" s="399"/>
      <c r="K94" s="446">
        <v>90</v>
      </c>
      <c r="L94" s="396" t="s">
        <v>2208</v>
      </c>
      <c r="M94" s="396" t="s">
        <v>2215</v>
      </c>
      <c r="N94" s="424"/>
      <c r="O94" s="399" t="s">
        <v>803</v>
      </c>
      <c r="P94" s="435"/>
      <c r="Q94" s="381"/>
      <c r="R94" s="399"/>
      <c r="S94" s="446">
        <v>90</v>
      </c>
      <c r="T94" s="396" t="s">
        <v>2208</v>
      </c>
      <c r="U94" s="396" t="s">
        <v>2215</v>
      </c>
      <c r="V94" s="424"/>
      <c r="W94" s="399"/>
      <c r="X94" s="371"/>
    </row>
    <row r="95" spans="1:114" s="372" customFormat="1" ht="24" customHeight="1" outlineLevel="1" x14ac:dyDescent="0.25">
      <c r="A95" s="431"/>
      <c r="B95" s="399"/>
      <c r="C95" s="446">
        <v>91</v>
      </c>
      <c r="D95" s="396" t="s">
        <v>2208</v>
      </c>
      <c r="E95" s="396" t="s">
        <v>2215</v>
      </c>
      <c r="F95" s="396"/>
      <c r="G95" s="399" t="s">
        <v>803</v>
      </c>
      <c r="H95" s="610"/>
      <c r="I95" s="431"/>
      <c r="J95" s="399"/>
      <c r="K95" s="446">
        <v>91</v>
      </c>
      <c r="L95" s="396" t="s">
        <v>2208</v>
      </c>
      <c r="M95" s="396" t="s">
        <v>2215</v>
      </c>
      <c r="N95" s="424"/>
      <c r="O95" s="399" t="s">
        <v>803</v>
      </c>
      <c r="P95" s="435"/>
      <c r="Q95" s="381"/>
      <c r="R95" s="399"/>
      <c r="S95" s="446">
        <v>91</v>
      </c>
      <c r="T95" s="396" t="s">
        <v>2208</v>
      </c>
      <c r="U95" s="396" t="s">
        <v>2215</v>
      </c>
      <c r="V95" s="424"/>
      <c r="W95" s="399"/>
      <c r="X95" s="371"/>
    </row>
    <row r="96" spans="1:114" s="430" customFormat="1" ht="25.5" customHeight="1" x14ac:dyDescent="0.25">
      <c r="A96" s="387" t="s">
        <v>2248</v>
      </c>
      <c r="B96" s="734" t="s">
        <v>3415</v>
      </c>
      <c r="C96" s="745"/>
      <c r="D96" s="745"/>
      <c r="E96" s="746"/>
      <c r="F96" s="592"/>
      <c r="G96" s="389"/>
      <c r="H96" s="601"/>
      <c r="I96" s="387" t="s">
        <v>2248</v>
      </c>
      <c r="J96" s="491" t="s">
        <v>2249</v>
      </c>
      <c r="K96" s="492"/>
      <c r="L96" s="488"/>
      <c r="M96" s="484"/>
      <c r="N96" s="424"/>
      <c r="O96" s="389" t="s">
        <v>803</v>
      </c>
      <c r="P96" s="425"/>
      <c r="Q96" s="381"/>
      <c r="R96" s="734" t="s">
        <v>2250</v>
      </c>
      <c r="S96" s="735" t="s">
        <v>2117</v>
      </c>
      <c r="T96" s="736"/>
      <c r="U96" s="737"/>
      <c r="V96" s="424"/>
      <c r="W96" s="426"/>
      <c r="X96" s="427"/>
      <c r="Y96" s="428"/>
      <c r="Z96" s="428"/>
      <c r="AA96" s="428"/>
      <c r="AB96" s="428"/>
      <c r="AC96" s="428"/>
      <c r="AD96" s="428"/>
      <c r="AE96" s="428"/>
      <c r="AF96" s="428"/>
      <c r="AG96" s="428"/>
      <c r="AH96" s="428"/>
      <c r="AI96" s="428"/>
      <c r="AJ96" s="428"/>
      <c r="AK96" s="428"/>
      <c r="AL96" s="428"/>
      <c r="AM96" s="428"/>
      <c r="AN96" s="428"/>
      <c r="AO96" s="428"/>
      <c r="AP96" s="428"/>
      <c r="AQ96" s="428"/>
      <c r="AR96" s="428"/>
      <c r="AS96" s="428"/>
      <c r="AT96" s="428"/>
      <c r="AU96" s="428"/>
      <c r="AV96" s="428"/>
      <c r="AW96" s="428"/>
      <c r="AX96" s="428"/>
      <c r="AY96" s="428"/>
      <c r="AZ96" s="428"/>
      <c r="BA96" s="428"/>
      <c r="BB96" s="428"/>
      <c r="BC96" s="428"/>
      <c r="BD96" s="428"/>
      <c r="BE96" s="428"/>
      <c r="BF96" s="428"/>
      <c r="BG96" s="428"/>
      <c r="BH96" s="428"/>
      <c r="BI96" s="428"/>
      <c r="BJ96" s="428"/>
      <c r="BK96" s="428"/>
      <c r="BL96" s="428"/>
      <c r="BM96" s="428"/>
      <c r="BN96" s="428"/>
      <c r="BO96" s="428"/>
      <c r="BP96" s="428"/>
      <c r="BQ96" s="428"/>
      <c r="BR96" s="428"/>
      <c r="BS96" s="428"/>
      <c r="BT96" s="428"/>
      <c r="BU96" s="428"/>
      <c r="BV96" s="428"/>
      <c r="BW96" s="428"/>
      <c r="BX96" s="428"/>
      <c r="BY96" s="428"/>
      <c r="BZ96" s="428"/>
      <c r="CA96" s="428"/>
      <c r="CB96" s="428"/>
      <c r="CC96" s="428"/>
      <c r="CD96" s="428"/>
      <c r="CE96" s="428"/>
      <c r="CF96" s="428"/>
      <c r="CG96" s="428"/>
      <c r="CH96" s="428"/>
      <c r="CI96" s="428"/>
      <c r="CJ96" s="428"/>
      <c r="CK96" s="428"/>
      <c r="CL96" s="428"/>
      <c r="CM96" s="428"/>
      <c r="CN96" s="428"/>
      <c r="CO96" s="428"/>
      <c r="CP96" s="428"/>
      <c r="CQ96" s="428"/>
      <c r="CR96" s="428"/>
      <c r="CS96" s="428"/>
      <c r="CT96" s="428"/>
      <c r="CU96" s="428"/>
      <c r="CV96" s="428"/>
      <c r="CW96" s="428"/>
      <c r="CX96" s="428"/>
      <c r="CY96" s="428"/>
      <c r="CZ96" s="428"/>
      <c r="DA96" s="428"/>
      <c r="DB96" s="428"/>
      <c r="DC96" s="428"/>
      <c r="DD96" s="428"/>
      <c r="DE96" s="428"/>
      <c r="DF96" s="428"/>
      <c r="DG96" s="428"/>
      <c r="DH96" s="428"/>
      <c r="DI96" s="428"/>
      <c r="DJ96" s="429"/>
    </row>
    <row r="97" spans="1:114" s="372" customFormat="1" ht="15" customHeight="1" outlineLevel="1" x14ac:dyDescent="0.25">
      <c r="A97" s="431"/>
      <c r="B97" s="399"/>
      <c r="C97" s="395" t="s">
        <v>532</v>
      </c>
      <c r="D97" s="396" t="s">
        <v>2251</v>
      </c>
      <c r="E97" s="438"/>
      <c r="F97" s="438"/>
      <c r="G97" s="399" t="s">
        <v>803</v>
      </c>
      <c r="H97" s="607"/>
      <c r="I97" s="431"/>
      <c r="J97" s="399"/>
      <c r="K97" s="395" t="s">
        <v>532</v>
      </c>
      <c r="L97" s="396" t="s">
        <v>2251</v>
      </c>
      <c r="M97" s="438"/>
      <c r="N97" s="424"/>
      <c r="O97" s="399" t="s">
        <v>803</v>
      </c>
      <c r="P97" s="435"/>
      <c r="Q97" s="381"/>
      <c r="R97" s="399"/>
      <c r="S97" s="395"/>
      <c r="T97" s="396"/>
      <c r="U97" s="438"/>
      <c r="V97" s="424"/>
      <c r="W97" s="399"/>
      <c r="X97" s="371"/>
    </row>
    <row r="98" spans="1:114" s="372" customFormat="1" ht="15" customHeight="1" outlineLevel="1" x14ac:dyDescent="0.25">
      <c r="A98" s="431"/>
      <c r="B98" s="399"/>
      <c r="C98" s="395" t="s">
        <v>228</v>
      </c>
      <c r="D98" s="396" t="s">
        <v>2252</v>
      </c>
      <c r="E98" s="438"/>
      <c r="F98" s="438"/>
      <c r="G98" s="399" t="s">
        <v>803</v>
      </c>
      <c r="H98" s="607"/>
      <c r="I98" s="431"/>
      <c r="J98" s="399"/>
      <c r="K98" s="395" t="s">
        <v>228</v>
      </c>
      <c r="L98" s="396" t="s">
        <v>2252</v>
      </c>
      <c r="M98" s="438"/>
      <c r="N98" s="424"/>
      <c r="O98" s="399" t="s">
        <v>803</v>
      </c>
      <c r="P98" s="435"/>
      <c r="Q98" s="381"/>
      <c r="R98" s="399"/>
      <c r="S98" s="395"/>
      <c r="T98" s="396"/>
      <c r="U98" s="438"/>
      <c r="V98" s="424"/>
      <c r="W98" s="399"/>
      <c r="X98" s="371"/>
    </row>
    <row r="99" spans="1:114" s="430" customFormat="1" ht="28.5" customHeight="1" x14ac:dyDescent="0.25">
      <c r="A99" s="387" t="s">
        <v>2253</v>
      </c>
      <c r="B99" s="734" t="s">
        <v>3416</v>
      </c>
      <c r="C99" s="745"/>
      <c r="D99" s="745"/>
      <c r="E99" s="746"/>
      <c r="F99" s="592"/>
      <c r="G99" s="389"/>
      <c r="H99" s="601"/>
      <c r="I99" s="387" t="s">
        <v>2253</v>
      </c>
      <c r="J99" s="491" t="s">
        <v>2254</v>
      </c>
      <c r="K99" s="492"/>
      <c r="L99" s="488"/>
      <c r="M99" s="484"/>
      <c r="N99" s="424"/>
      <c r="O99" s="389" t="s">
        <v>802</v>
      </c>
      <c r="P99" s="425" t="s">
        <v>1951</v>
      </c>
      <c r="Q99" s="381"/>
      <c r="R99" s="734" t="s">
        <v>2255</v>
      </c>
      <c r="S99" s="735" t="s">
        <v>2117</v>
      </c>
      <c r="T99" s="736"/>
      <c r="U99" s="737"/>
      <c r="V99" s="424"/>
      <c r="W99" s="426"/>
      <c r="X99" s="427"/>
      <c r="Y99" s="428"/>
      <c r="Z99" s="428"/>
      <c r="AA99" s="428"/>
      <c r="AB99" s="428"/>
      <c r="AC99" s="428"/>
      <c r="AD99" s="428"/>
      <c r="AE99" s="428"/>
      <c r="AF99" s="428"/>
      <c r="AG99" s="428"/>
      <c r="AH99" s="428"/>
      <c r="AI99" s="428"/>
      <c r="AJ99" s="428"/>
      <c r="AK99" s="428"/>
      <c r="AL99" s="428"/>
      <c r="AM99" s="428"/>
      <c r="AN99" s="428"/>
      <c r="AO99" s="428"/>
      <c r="AP99" s="428"/>
      <c r="AQ99" s="428"/>
      <c r="AR99" s="428"/>
      <c r="AS99" s="428"/>
      <c r="AT99" s="428"/>
      <c r="AU99" s="428"/>
      <c r="AV99" s="428"/>
      <c r="AW99" s="428"/>
      <c r="AX99" s="428"/>
      <c r="AY99" s="428"/>
      <c r="AZ99" s="428"/>
      <c r="BA99" s="428"/>
      <c r="BB99" s="428"/>
      <c r="BC99" s="428"/>
      <c r="BD99" s="428"/>
      <c r="BE99" s="428"/>
      <c r="BF99" s="428"/>
      <c r="BG99" s="428"/>
      <c r="BH99" s="428"/>
      <c r="BI99" s="428"/>
      <c r="BJ99" s="428"/>
      <c r="BK99" s="428"/>
      <c r="BL99" s="428"/>
      <c r="BM99" s="428"/>
      <c r="BN99" s="428"/>
      <c r="BO99" s="428"/>
      <c r="BP99" s="428"/>
      <c r="BQ99" s="428"/>
      <c r="BR99" s="428"/>
      <c r="BS99" s="428"/>
      <c r="BT99" s="428"/>
      <c r="BU99" s="428"/>
      <c r="BV99" s="428"/>
      <c r="BW99" s="428"/>
      <c r="BX99" s="428"/>
      <c r="BY99" s="428"/>
      <c r="BZ99" s="428"/>
      <c r="CA99" s="428"/>
      <c r="CB99" s="428"/>
      <c r="CC99" s="428"/>
      <c r="CD99" s="428"/>
      <c r="CE99" s="428"/>
      <c r="CF99" s="428"/>
      <c r="CG99" s="428"/>
      <c r="CH99" s="428"/>
      <c r="CI99" s="428"/>
      <c r="CJ99" s="428"/>
      <c r="CK99" s="428"/>
      <c r="CL99" s="428"/>
      <c r="CM99" s="428"/>
      <c r="CN99" s="428"/>
      <c r="CO99" s="428"/>
      <c r="CP99" s="428"/>
      <c r="CQ99" s="428"/>
      <c r="CR99" s="428"/>
      <c r="CS99" s="428"/>
      <c r="CT99" s="428"/>
      <c r="CU99" s="428"/>
      <c r="CV99" s="428"/>
      <c r="CW99" s="428"/>
      <c r="CX99" s="428"/>
      <c r="CY99" s="428"/>
      <c r="CZ99" s="428"/>
      <c r="DA99" s="428"/>
      <c r="DB99" s="428"/>
      <c r="DC99" s="428"/>
      <c r="DD99" s="428"/>
      <c r="DE99" s="428"/>
      <c r="DF99" s="428"/>
      <c r="DG99" s="428"/>
      <c r="DH99" s="428"/>
      <c r="DI99" s="428"/>
      <c r="DJ99" s="429"/>
    </row>
    <row r="100" spans="1:114" s="372" customFormat="1" ht="15" customHeight="1" outlineLevel="1" x14ac:dyDescent="0.25">
      <c r="A100" s="431"/>
      <c r="B100" s="393"/>
      <c r="C100" s="395" t="s">
        <v>228</v>
      </c>
      <c r="D100" s="396" t="s">
        <v>2256</v>
      </c>
      <c r="E100" s="397"/>
      <c r="F100" s="397"/>
      <c r="G100" s="399" t="s">
        <v>803</v>
      </c>
      <c r="H100" s="602"/>
      <c r="I100" s="431"/>
      <c r="J100" s="393"/>
      <c r="K100" s="395" t="s">
        <v>228</v>
      </c>
      <c r="L100" s="396" t="s">
        <v>2256</v>
      </c>
      <c r="M100" s="397"/>
      <c r="N100" s="424"/>
      <c r="O100" s="399" t="s">
        <v>803</v>
      </c>
      <c r="P100" s="435"/>
      <c r="Q100" s="381"/>
      <c r="R100" s="393"/>
      <c r="S100" s="395" t="s">
        <v>228</v>
      </c>
      <c r="T100" s="396" t="s">
        <v>2256</v>
      </c>
      <c r="U100" s="397"/>
      <c r="V100" s="424"/>
      <c r="W100" s="399"/>
      <c r="X100" s="371"/>
    </row>
    <row r="101" spans="1:114" s="372" customFormat="1" ht="15" customHeight="1" outlineLevel="1" x14ac:dyDescent="0.25">
      <c r="A101" s="431"/>
      <c r="B101" s="393"/>
      <c r="C101" s="395" t="s">
        <v>2151</v>
      </c>
      <c r="D101" s="396" t="s">
        <v>2257</v>
      </c>
      <c r="E101" s="397"/>
      <c r="F101" s="397"/>
      <c r="G101" s="399" t="s">
        <v>803</v>
      </c>
      <c r="H101" s="602"/>
      <c r="I101" s="431"/>
      <c r="J101" s="393"/>
      <c r="K101" s="395" t="s">
        <v>2151</v>
      </c>
      <c r="L101" s="396" t="s">
        <v>2257</v>
      </c>
      <c r="M101" s="397"/>
      <c r="N101" s="424"/>
      <c r="O101" s="399" t="s">
        <v>803</v>
      </c>
      <c r="P101" s="435"/>
      <c r="Q101" s="381"/>
      <c r="R101" s="393"/>
      <c r="S101" s="395" t="s">
        <v>2151</v>
      </c>
      <c r="T101" s="396" t="s">
        <v>2257</v>
      </c>
      <c r="U101" s="397"/>
      <c r="V101" s="424"/>
      <c r="W101" s="399"/>
      <c r="X101" s="371"/>
    </row>
    <row r="102" spans="1:114" s="372" customFormat="1" ht="15" customHeight="1" outlineLevel="1" x14ac:dyDescent="0.25">
      <c r="A102" s="431"/>
      <c r="B102" s="393"/>
      <c r="C102" s="395" t="s">
        <v>100</v>
      </c>
      <c r="D102" s="396" t="s">
        <v>2258</v>
      </c>
      <c r="E102" s="397"/>
      <c r="F102" s="397"/>
      <c r="G102" s="399" t="s">
        <v>803</v>
      </c>
      <c r="H102" s="602"/>
      <c r="I102" s="431"/>
      <c r="J102" s="393"/>
      <c r="K102" s="395" t="s">
        <v>100</v>
      </c>
      <c r="L102" s="396" t="s">
        <v>2258</v>
      </c>
      <c r="M102" s="397"/>
      <c r="N102" s="424"/>
      <c r="O102" s="399" t="s">
        <v>803</v>
      </c>
      <c r="P102" s="435"/>
      <c r="Q102" s="381"/>
      <c r="R102" s="393"/>
      <c r="S102" s="395" t="s">
        <v>100</v>
      </c>
      <c r="T102" s="396" t="s">
        <v>2258</v>
      </c>
      <c r="U102" s="397"/>
      <c r="V102" s="424"/>
      <c r="W102" s="399"/>
      <c r="X102" s="371"/>
    </row>
    <row r="103" spans="1:114" s="430" customFormat="1" ht="27" customHeight="1" x14ac:dyDescent="0.25">
      <c r="A103" s="387" t="s">
        <v>2259</v>
      </c>
      <c r="B103" s="734" t="s">
        <v>3434</v>
      </c>
      <c r="C103" s="745"/>
      <c r="D103" s="745"/>
      <c r="E103" s="746"/>
      <c r="F103" s="592"/>
      <c r="G103" s="389"/>
      <c r="H103" s="601"/>
      <c r="I103" s="387" t="s">
        <v>2259</v>
      </c>
      <c r="J103" s="491" t="s">
        <v>2260</v>
      </c>
      <c r="K103" s="492"/>
      <c r="L103" s="488"/>
      <c r="M103" s="484"/>
      <c r="N103" s="424"/>
      <c r="O103" s="389" t="s">
        <v>803</v>
      </c>
      <c r="P103" s="425"/>
      <c r="Q103" s="381"/>
      <c r="R103" s="734" t="s">
        <v>2261</v>
      </c>
      <c r="S103" s="735" t="s">
        <v>2117</v>
      </c>
      <c r="T103" s="736"/>
      <c r="U103" s="737"/>
      <c r="V103" s="424"/>
      <c r="W103" s="426"/>
      <c r="X103" s="427"/>
      <c r="Y103" s="428"/>
      <c r="Z103" s="428"/>
      <c r="AA103" s="428"/>
      <c r="AB103" s="428"/>
      <c r="AC103" s="428"/>
      <c r="AD103" s="428"/>
      <c r="AE103" s="428"/>
      <c r="AF103" s="428"/>
      <c r="AG103" s="428"/>
      <c r="AH103" s="428"/>
      <c r="AI103" s="428"/>
      <c r="AJ103" s="428"/>
      <c r="AK103" s="428"/>
      <c r="AL103" s="428"/>
      <c r="AM103" s="428"/>
      <c r="AN103" s="428"/>
      <c r="AO103" s="428"/>
      <c r="AP103" s="428"/>
      <c r="AQ103" s="428"/>
      <c r="AR103" s="428"/>
      <c r="AS103" s="428"/>
      <c r="AT103" s="428"/>
      <c r="AU103" s="428"/>
      <c r="AV103" s="428"/>
      <c r="AW103" s="428"/>
      <c r="AX103" s="428"/>
      <c r="AY103" s="428"/>
      <c r="AZ103" s="428"/>
      <c r="BA103" s="428"/>
      <c r="BB103" s="428"/>
      <c r="BC103" s="428"/>
      <c r="BD103" s="428"/>
      <c r="BE103" s="428"/>
      <c r="BF103" s="428"/>
      <c r="BG103" s="428"/>
      <c r="BH103" s="428"/>
      <c r="BI103" s="428"/>
      <c r="BJ103" s="428"/>
      <c r="BK103" s="428"/>
      <c r="BL103" s="428"/>
      <c r="BM103" s="428"/>
      <c r="BN103" s="428"/>
      <c r="BO103" s="428"/>
      <c r="BP103" s="428"/>
      <c r="BQ103" s="428"/>
      <c r="BR103" s="428"/>
      <c r="BS103" s="428"/>
      <c r="BT103" s="428"/>
      <c r="BU103" s="428"/>
      <c r="BV103" s="428"/>
      <c r="BW103" s="428"/>
      <c r="BX103" s="428"/>
      <c r="BY103" s="428"/>
      <c r="BZ103" s="428"/>
      <c r="CA103" s="428"/>
      <c r="CB103" s="428"/>
      <c r="CC103" s="428"/>
      <c r="CD103" s="428"/>
      <c r="CE103" s="428"/>
      <c r="CF103" s="428"/>
      <c r="CG103" s="428"/>
      <c r="CH103" s="428"/>
      <c r="CI103" s="428"/>
      <c r="CJ103" s="428"/>
      <c r="CK103" s="428"/>
      <c r="CL103" s="428"/>
      <c r="CM103" s="428"/>
      <c r="CN103" s="428"/>
      <c r="CO103" s="428"/>
      <c r="CP103" s="428"/>
      <c r="CQ103" s="428"/>
      <c r="CR103" s="428"/>
      <c r="CS103" s="428"/>
      <c r="CT103" s="428"/>
      <c r="CU103" s="428"/>
      <c r="CV103" s="428"/>
      <c r="CW103" s="428"/>
      <c r="CX103" s="428"/>
      <c r="CY103" s="428"/>
      <c r="CZ103" s="428"/>
      <c r="DA103" s="428"/>
      <c r="DB103" s="428"/>
      <c r="DC103" s="428"/>
      <c r="DD103" s="428"/>
      <c r="DE103" s="428"/>
      <c r="DF103" s="428"/>
      <c r="DG103" s="428"/>
      <c r="DH103" s="428"/>
      <c r="DI103" s="428"/>
      <c r="DJ103" s="429"/>
    </row>
    <row r="104" spans="1:114" s="372" customFormat="1" ht="15" customHeight="1" outlineLevel="1" x14ac:dyDescent="0.25">
      <c r="A104" s="431"/>
      <c r="B104" s="393"/>
      <c r="C104" s="395" t="s">
        <v>2262</v>
      </c>
      <c r="D104" s="396" t="s">
        <v>2263</v>
      </c>
      <c r="E104" s="397"/>
      <c r="F104" s="397"/>
      <c r="G104" s="399" t="s">
        <v>803</v>
      </c>
      <c r="H104" s="602"/>
      <c r="I104" s="431"/>
      <c r="J104" s="393"/>
      <c r="K104" s="395" t="s">
        <v>2262</v>
      </c>
      <c r="L104" s="396" t="s">
        <v>2263</v>
      </c>
      <c r="M104" s="397"/>
      <c r="N104" s="424"/>
      <c r="O104" s="399" t="s">
        <v>803</v>
      </c>
      <c r="P104" s="435"/>
      <c r="Q104" s="381"/>
      <c r="R104" s="393"/>
      <c r="S104" s="395" t="s">
        <v>2262</v>
      </c>
      <c r="T104" s="396" t="s">
        <v>2263</v>
      </c>
      <c r="U104" s="397"/>
      <c r="V104" s="424"/>
      <c r="W104" s="399"/>
      <c r="X104" s="371"/>
    </row>
    <row r="105" spans="1:114" s="372" customFormat="1" ht="15" customHeight="1" outlineLevel="1" x14ac:dyDescent="0.25">
      <c r="A105" s="431"/>
      <c r="B105" s="393"/>
      <c r="C105" s="395" t="s">
        <v>2264</v>
      </c>
      <c r="D105" s="396" t="s">
        <v>2265</v>
      </c>
      <c r="E105" s="397"/>
      <c r="F105" s="397"/>
      <c r="G105" s="399" t="s">
        <v>803</v>
      </c>
      <c r="H105" s="602"/>
      <c r="I105" s="431"/>
      <c r="J105" s="393"/>
      <c r="K105" s="395" t="s">
        <v>2264</v>
      </c>
      <c r="L105" s="396" t="s">
        <v>2265</v>
      </c>
      <c r="M105" s="397"/>
      <c r="N105" s="424"/>
      <c r="O105" s="399" t="s">
        <v>803</v>
      </c>
      <c r="P105" s="435"/>
      <c r="Q105" s="381"/>
      <c r="R105" s="393"/>
      <c r="S105" s="395" t="s">
        <v>2264</v>
      </c>
      <c r="T105" s="396" t="s">
        <v>2265</v>
      </c>
      <c r="U105" s="397"/>
      <c r="V105" s="424"/>
      <c r="W105" s="399"/>
      <c r="X105" s="371"/>
    </row>
    <row r="106" spans="1:114" s="372" customFormat="1" ht="15" customHeight="1" outlineLevel="1" x14ac:dyDescent="0.25">
      <c r="A106" s="431"/>
      <c r="B106" s="393"/>
      <c r="C106" s="395" t="s">
        <v>2266</v>
      </c>
      <c r="D106" s="396" t="s">
        <v>2267</v>
      </c>
      <c r="E106" s="397"/>
      <c r="F106" s="397"/>
      <c r="G106" s="399" t="s">
        <v>803</v>
      </c>
      <c r="H106" s="602"/>
      <c r="I106" s="431"/>
      <c r="J106" s="393"/>
      <c r="K106" s="395" t="s">
        <v>2266</v>
      </c>
      <c r="L106" s="396" t="s">
        <v>2267</v>
      </c>
      <c r="M106" s="397"/>
      <c r="N106" s="424"/>
      <c r="O106" s="399" t="s">
        <v>803</v>
      </c>
      <c r="P106" s="435"/>
      <c r="Q106" s="381"/>
      <c r="R106" s="393"/>
      <c r="S106" s="395" t="s">
        <v>2266</v>
      </c>
      <c r="T106" s="396" t="s">
        <v>2267</v>
      </c>
      <c r="U106" s="397"/>
      <c r="V106" s="424"/>
      <c r="W106" s="399"/>
      <c r="X106" s="371"/>
    </row>
    <row r="107" spans="1:114" s="372" customFormat="1" ht="15" customHeight="1" outlineLevel="1" x14ac:dyDescent="0.25">
      <c r="A107" s="431"/>
      <c r="B107" s="393"/>
      <c r="C107" s="395" t="s">
        <v>2268</v>
      </c>
      <c r="D107" s="396" t="s">
        <v>2269</v>
      </c>
      <c r="E107" s="397"/>
      <c r="F107" s="397"/>
      <c r="G107" s="399" t="s">
        <v>803</v>
      </c>
      <c r="H107" s="602"/>
      <c r="I107" s="431"/>
      <c r="J107" s="393"/>
      <c r="K107" s="395" t="s">
        <v>2268</v>
      </c>
      <c r="L107" s="396" t="s">
        <v>2269</v>
      </c>
      <c r="M107" s="397"/>
      <c r="N107" s="424"/>
      <c r="O107" s="399" t="s">
        <v>803</v>
      </c>
      <c r="P107" s="435"/>
      <c r="Q107" s="381"/>
      <c r="R107" s="393"/>
      <c r="S107" s="395" t="s">
        <v>2268</v>
      </c>
      <c r="T107" s="396" t="s">
        <v>2269</v>
      </c>
      <c r="U107" s="397"/>
      <c r="V107" s="424"/>
      <c r="W107" s="399"/>
      <c r="X107" s="371"/>
    </row>
    <row r="108" spans="1:114" s="372" customFormat="1" ht="15" customHeight="1" outlineLevel="1" x14ac:dyDescent="0.25">
      <c r="A108" s="431"/>
      <c r="B108" s="393"/>
      <c r="C108" s="395" t="s">
        <v>2270</v>
      </c>
      <c r="D108" s="396" t="s">
        <v>2271</v>
      </c>
      <c r="E108" s="397"/>
      <c r="F108" s="397"/>
      <c r="G108" s="399" t="s">
        <v>803</v>
      </c>
      <c r="H108" s="602"/>
      <c r="I108" s="431"/>
      <c r="J108" s="393"/>
      <c r="K108" s="395" t="s">
        <v>2270</v>
      </c>
      <c r="L108" s="396" t="s">
        <v>2271</v>
      </c>
      <c r="M108" s="397"/>
      <c r="N108" s="424"/>
      <c r="O108" s="399" t="s">
        <v>803</v>
      </c>
      <c r="P108" s="435"/>
      <c r="Q108" s="381"/>
      <c r="R108" s="393"/>
      <c r="S108" s="395" t="s">
        <v>2270</v>
      </c>
      <c r="T108" s="396" t="s">
        <v>2271</v>
      </c>
      <c r="U108" s="397"/>
      <c r="V108" s="424"/>
      <c r="W108" s="399"/>
      <c r="X108" s="371"/>
    </row>
    <row r="109" spans="1:114" s="372" customFormat="1" ht="15" customHeight="1" outlineLevel="1" x14ac:dyDescent="0.25">
      <c r="A109" s="431"/>
      <c r="B109" s="393"/>
      <c r="C109" s="395" t="s">
        <v>2272</v>
      </c>
      <c r="D109" s="396" t="s">
        <v>2273</v>
      </c>
      <c r="E109" s="397"/>
      <c r="F109" s="397"/>
      <c r="G109" s="399" t="s">
        <v>803</v>
      </c>
      <c r="H109" s="602"/>
      <c r="I109" s="431"/>
      <c r="J109" s="393"/>
      <c r="K109" s="395" t="s">
        <v>2272</v>
      </c>
      <c r="L109" s="396" t="s">
        <v>2273</v>
      </c>
      <c r="M109" s="397"/>
      <c r="N109" s="424"/>
      <c r="O109" s="399" t="s">
        <v>803</v>
      </c>
      <c r="P109" s="435"/>
      <c r="Q109" s="381"/>
      <c r="R109" s="393"/>
      <c r="S109" s="395" t="s">
        <v>2272</v>
      </c>
      <c r="T109" s="396" t="s">
        <v>2273</v>
      </c>
      <c r="U109" s="397"/>
      <c r="V109" s="424"/>
      <c r="W109" s="399"/>
      <c r="X109" s="371"/>
    </row>
    <row r="110" spans="1:114" s="372" customFormat="1" ht="15" customHeight="1" outlineLevel="1" x14ac:dyDescent="0.25">
      <c r="A110" s="431"/>
      <c r="B110" s="393"/>
      <c r="C110" s="395" t="s">
        <v>2274</v>
      </c>
      <c r="D110" s="396" t="s">
        <v>2275</v>
      </c>
      <c r="E110" s="397"/>
      <c r="F110" s="397"/>
      <c r="G110" s="399" t="s">
        <v>803</v>
      </c>
      <c r="H110" s="602"/>
      <c r="I110" s="431"/>
      <c r="J110" s="393"/>
      <c r="K110" s="395" t="s">
        <v>2274</v>
      </c>
      <c r="L110" s="396" t="s">
        <v>2275</v>
      </c>
      <c r="M110" s="397"/>
      <c r="N110" s="424"/>
      <c r="O110" s="399" t="s">
        <v>803</v>
      </c>
      <c r="P110" s="435"/>
      <c r="Q110" s="381"/>
      <c r="R110" s="393"/>
      <c r="S110" s="395" t="s">
        <v>2274</v>
      </c>
      <c r="T110" s="396" t="s">
        <v>2275</v>
      </c>
      <c r="U110" s="397"/>
      <c r="V110" s="424"/>
      <c r="W110" s="399"/>
      <c r="X110" s="371"/>
    </row>
    <row r="111" spans="1:114" s="372" customFormat="1" ht="15" customHeight="1" outlineLevel="1" x14ac:dyDescent="0.25">
      <c r="A111" s="431"/>
      <c r="B111" s="393"/>
      <c r="C111" s="395" t="s">
        <v>2276</v>
      </c>
      <c r="D111" s="396" t="s">
        <v>2277</v>
      </c>
      <c r="E111" s="397"/>
      <c r="F111" s="397"/>
      <c r="G111" s="399" t="s">
        <v>803</v>
      </c>
      <c r="H111" s="602"/>
      <c r="I111" s="431"/>
      <c r="J111" s="393"/>
      <c r="K111" s="395" t="s">
        <v>2276</v>
      </c>
      <c r="L111" s="396" t="s">
        <v>2277</v>
      </c>
      <c r="M111" s="397"/>
      <c r="N111" s="424"/>
      <c r="O111" s="399" t="s">
        <v>803</v>
      </c>
      <c r="P111" s="435"/>
      <c r="Q111" s="381"/>
      <c r="R111" s="393"/>
      <c r="S111" s="395" t="s">
        <v>2276</v>
      </c>
      <c r="T111" s="396" t="s">
        <v>2277</v>
      </c>
      <c r="U111" s="397"/>
      <c r="V111" s="424"/>
      <c r="W111" s="399"/>
      <c r="X111" s="371"/>
    </row>
    <row r="112" spans="1:114" s="372" customFormat="1" ht="15" customHeight="1" outlineLevel="1" x14ac:dyDescent="0.25">
      <c r="A112" s="431"/>
      <c r="B112" s="393"/>
      <c r="C112" s="395" t="s">
        <v>2278</v>
      </c>
      <c r="D112" s="396" t="s">
        <v>2279</v>
      </c>
      <c r="E112" s="397"/>
      <c r="F112" s="397"/>
      <c r="G112" s="399" t="s">
        <v>803</v>
      </c>
      <c r="H112" s="602"/>
      <c r="I112" s="431"/>
      <c r="J112" s="393"/>
      <c r="K112" s="395" t="s">
        <v>2278</v>
      </c>
      <c r="L112" s="396" t="s">
        <v>2279</v>
      </c>
      <c r="M112" s="397"/>
      <c r="N112" s="424"/>
      <c r="O112" s="399" t="s">
        <v>803</v>
      </c>
      <c r="P112" s="435"/>
      <c r="Q112" s="381"/>
      <c r="R112" s="393"/>
      <c r="S112" s="395" t="s">
        <v>2278</v>
      </c>
      <c r="T112" s="396" t="s">
        <v>2279</v>
      </c>
      <c r="U112" s="397"/>
      <c r="V112" s="424"/>
      <c r="W112" s="399"/>
      <c r="X112" s="371"/>
    </row>
    <row r="113" spans="1:24" s="372" customFormat="1" ht="15" customHeight="1" outlineLevel="1" x14ac:dyDescent="0.25">
      <c r="A113" s="431"/>
      <c r="B113" s="393"/>
      <c r="C113" s="395" t="s">
        <v>2280</v>
      </c>
      <c r="D113" s="396" t="s">
        <v>2281</v>
      </c>
      <c r="E113" s="397"/>
      <c r="F113" s="397"/>
      <c r="G113" s="399" t="s">
        <v>803</v>
      </c>
      <c r="H113" s="602"/>
      <c r="I113" s="431"/>
      <c r="J113" s="393"/>
      <c r="K113" s="395" t="s">
        <v>2280</v>
      </c>
      <c r="L113" s="396" t="s">
        <v>2281</v>
      </c>
      <c r="M113" s="397"/>
      <c r="N113" s="424"/>
      <c r="O113" s="399" t="s">
        <v>803</v>
      </c>
      <c r="P113" s="435"/>
      <c r="Q113" s="381"/>
      <c r="R113" s="393"/>
      <c r="S113" s="395" t="s">
        <v>2280</v>
      </c>
      <c r="T113" s="396" t="s">
        <v>2281</v>
      </c>
      <c r="U113" s="397"/>
      <c r="V113" s="424"/>
      <c r="W113" s="399"/>
      <c r="X113" s="371"/>
    </row>
    <row r="114" spans="1:24" s="372" customFormat="1" ht="15" customHeight="1" outlineLevel="1" x14ac:dyDescent="0.25">
      <c r="A114" s="431"/>
      <c r="B114" s="393"/>
      <c r="C114" s="395" t="s">
        <v>2282</v>
      </c>
      <c r="D114" s="396" t="s">
        <v>2283</v>
      </c>
      <c r="E114" s="397"/>
      <c r="F114" s="397"/>
      <c r="G114" s="399" t="s">
        <v>803</v>
      </c>
      <c r="H114" s="602"/>
      <c r="I114" s="431"/>
      <c r="J114" s="393"/>
      <c r="K114" s="395" t="s">
        <v>2282</v>
      </c>
      <c r="L114" s="396" t="s">
        <v>2283</v>
      </c>
      <c r="M114" s="397"/>
      <c r="N114" s="424"/>
      <c r="O114" s="399" t="s">
        <v>803</v>
      </c>
      <c r="P114" s="435"/>
      <c r="Q114" s="381"/>
      <c r="R114" s="393"/>
      <c r="S114" s="395" t="s">
        <v>2282</v>
      </c>
      <c r="T114" s="396" t="s">
        <v>2283</v>
      </c>
      <c r="U114" s="397"/>
      <c r="V114" s="424"/>
      <c r="W114" s="399"/>
      <c r="X114" s="371"/>
    </row>
    <row r="115" spans="1:24" s="372" customFormat="1" ht="15" customHeight="1" outlineLevel="1" x14ac:dyDescent="0.25">
      <c r="A115" s="431"/>
      <c r="B115" s="393"/>
      <c r="C115" s="395" t="s">
        <v>2284</v>
      </c>
      <c r="D115" s="396" t="s">
        <v>2285</v>
      </c>
      <c r="E115" s="397"/>
      <c r="F115" s="397"/>
      <c r="G115" s="399" t="s">
        <v>803</v>
      </c>
      <c r="H115" s="602"/>
      <c r="I115" s="431"/>
      <c r="J115" s="393"/>
      <c r="K115" s="395" t="s">
        <v>2284</v>
      </c>
      <c r="L115" s="396" t="s">
        <v>2285</v>
      </c>
      <c r="M115" s="397"/>
      <c r="N115" s="424"/>
      <c r="O115" s="399" t="s">
        <v>803</v>
      </c>
      <c r="P115" s="435"/>
      <c r="Q115" s="381"/>
      <c r="R115" s="393"/>
      <c r="S115" s="395" t="s">
        <v>2284</v>
      </c>
      <c r="T115" s="396" t="s">
        <v>2285</v>
      </c>
      <c r="U115" s="397"/>
      <c r="V115" s="424"/>
      <c r="W115" s="399"/>
      <c r="X115" s="371"/>
    </row>
    <row r="116" spans="1:24" s="372" customFormat="1" ht="15" customHeight="1" outlineLevel="1" x14ac:dyDescent="0.25">
      <c r="A116" s="431"/>
      <c r="B116" s="393"/>
      <c r="C116" s="395" t="s">
        <v>2286</v>
      </c>
      <c r="D116" s="396" t="s">
        <v>2287</v>
      </c>
      <c r="E116" s="397"/>
      <c r="F116" s="397"/>
      <c r="G116" s="399" t="s">
        <v>803</v>
      </c>
      <c r="H116" s="602"/>
      <c r="I116" s="431"/>
      <c r="J116" s="393"/>
      <c r="K116" s="395" t="s">
        <v>2286</v>
      </c>
      <c r="L116" s="396" t="s">
        <v>2287</v>
      </c>
      <c r="M116" s="397"/>
      <c r="N116" s="424"/>
      <c r="O116" s="399" t="s">
        <v>803</v>
      </c>
      <c r="P116" s="435"/>
      <c r="Q116" s="381"/>
      <c r="R116" s="393"/>
      <c r="S116" s="395" t="s">
        <v>2286</v>
      </c>
      <c r="T116" s="396" t="s">
        <v>2287</v>
      </c>
      <c r="U116" s="397"/>
      <c r="V116" s="424"/>
      <c r="W116" s="399"/>
      <c r="X116" s="371"/>
    </row>
    <row r="117" spans="1:24" s="372" customFormat="1" ht="15" customHeight="1" outlineLevel="1" x14ac:dyDescent="0.25">
      <c r="A117" s="431"/>
      <c r="B117" s="393"/>
      <c r="C117" s="395" t="s">
        <v>2288</v>
      </c>
      <c r="D117" s="396" t="s">
        <v>2289</v>
      </c>
      <c r="E117" s="397"/>
      <c r="F117" s="397"/>
      <c r="G117" s="399" t="s">
        <v>803</v>
      </c>
      <c r="H117" s="602"/>
      <c r="I117" s="431"/>
      <c r="J117" s="393"/>
      <c r="K117" s="395" t="s">
        <v>2288</v>
      </c>
      <c r="L117" s="396" t="s">
        <v>2289</v>
      </c>
      <c r="M117" s="397"/>
      <c r="N117" s="424"/>
      <c r="O117" s="399" t="s">
        <v>803</v>
      </c>
      <c r="P117" s="435"/>
      <c r="Q117" s="381"/>
      <c r="R117" s="393"/>
      <c r="S117" s="395" t="s">
        <v>2288</v>
      </c>
      <c r="T117" s="396" t="s">
        <v>2289</v>
      </c>
      <c r="U117" s="397"/>
      <c r="V117" s="424"/>
      <c r="W117" s="399"/>
      <c r="X117" s="371"/>
    </row>
    <row r="118" spans="1:24" s="372" customFormat="1" ht="15" customHeight="1" outlineLevel="1" x14ac:dyDescent="0.25">
      <c r="A118" s="431"/>
      <c r="B118" s="393"/>
      <c r="C118" s="395" t="s">
        <v>2290</v>
      </c>
      <c r="D118" s="396" t="s">
        <v>2291</v>
      </c>
      <c r="E118" s="397"/>
      <c r="F118" s="397"/>
      <c r="G118" s="399" t="s">
        <v>803</v>
      </c>
      <c r="H118" s="602"/>
      <c r="I118" s="431"/>
      <c r="J118" s="393"/>
      <c r="K118" s="395" t="s">
        <v>2290</v>
      </c>
      <c r="L118" s="396" t="s">
        <v>2291</v>
      </c>
      <c r="M118" s="397"/>
      <c r="N118" s="424"/>
      <c r="O118" s="399" t="s">
        <v>803</v>
      </c>
      <c r="P118" s="435"/>
      <c r="Q118" s="381"/>
      <c r="R118" s="393"/>
      <c r="S118" s="395" t="s">
        <v>2290</v>
      </c>
      <c r="T118" s="396" t="s">
        <v>2291</v>
      </c>
      <c r="U118" s="397"/>
      <c r="V118" s="424"/>
      <c r="W118" s="399"/>
      <c r="X118" s="371"/>
    </row>
    <row r="119" spans="1:24" s="372" customFormat="1" ht="15" customHeight="1" outlineLevel="1" x14ac:dyDescent="0.25">
      <c r="A119" s="431"/>
      <c r="B119" s="393"/>
      <c r="C119" s="395" t="s">
        <v>2292</v>
      </c>
      <c r="D119" s="396" t="s">
        <v>2293</v>
      </c>
      <c r="E119" s="397"/>
      <c r="F119" s="397"/>
      <c r="G119" s="399" t="s">
        <v>803</v>
      </c>
      <c r="H119" s="602"/>
      <c r="I119" s="431"/>
      <c r="J119" s="393"/>
      <c r="K119" s="395" t="s">
        <v>2292</v>
      </c>
      <c r="L119" s="396" t="s">
        <v>2293</v>
      </c>
      <c r="M119" s="397"/>
      <c r="N119" s="424"/>
      <c r="O119" s="399" t="s">
        <v>803</v>
      </c>
      <c r="P119" s="435"/>
      <c r="Q119" s="381"/>
      <c r="R119" s="393"/>
      <c r="S119" s="395" t="s">
        <v>2292</v>
      </c>
      <c r="T119" s="396" t="s">
        <v>2293</v>
      </c>
      <c r="U119" s="397"/>
      <c r="V119" s="424"/>
      <c r="W119" s="399"/>
      <c r="X119" s="371"/>
    </row>
    <row r="120" spans="1:24" s="372" customFormat="1" ht="15" customHeight="1" outlineLevel="1" x14ac:dyDescent="0.25">
      <c r="A120" s="431"/>
      <c r="B120" s="393"/>
      <c r="C120" s="395" t="s">
        <v>2294</v>
      </c>
      <c r="D120" s="396" t="s">
        <v>2295</v>
      </c>
      <c r="E120" s="397"/>
      <c r="F120" s="397"/>
      <c r="G120" s="399" t="s">
        <v>803</v>
      </c>
      <c r="H120" s="602"/>
      <c r="I120" s="431"/>
      <c r="J120" s="393"/>
      <c r="K120" s="395" t="s">
        <v>2294</v>
      </c>
      <c r="L120" s="396" t="s">
        <v>2295</v>
      </c>
      <c r="M120" s="397"/>
      <c r="N120" s="424"/>
      <c r="O120" s="399" t="s">
        <v>803</v>
      </c>
      <c r="P120" s="435"/>
      <c r="Q120" s="381"/>
      <c r="R120" s="393"/>
      <c r="S120" s="395" t="s">
        <v>2294</v>
      </c>
      <c r="T120" s="396" t="s">
        <v>2295</v>
      </c>
      <c r="U120" s="397"/>
      <c r="V120" s="424"/>
      <c r="W120" s="399"/>
      <c r="X120" s="371"/>
    </row>
    <row r="121" spans="1:24" s="372" customFormat="1" ht="15" customHeight="1" outlineLevel="1" x14ac:dyDescent="0.25">
      <c r="A121" s="431"/>
      <c r="B121" s="393"/>
      <c r="C121" s="395" t="s">
        <v>2296</v>
      </c>
      <c r="D121" s="396" t="s">
        <v>2297</v>
      </c>
      <c r="E121" s="397"/>
      <c r="F121" s="397"/>
      <c r="G121" s="399" t="s">
        <v>803</v>
      </c>
      <c r="H121" s="602"/>
      <c r="I121" s="431"/>
      <c r="J121" s="393"/>
      <c r="K121" s="395" t="s">
        <v>2296</v>
      </c>
      <c r="L121" s="396" t="s">
        <v>2297</v>
      </c>
      <c r="M121" s="397"/>
      <c r="N121" s="424"/>
      <c r="O121" s="399" t="s">
        <v>803</v>
      </c>
      <c r="P121" s="435"/>
      <c r="Q121" s="381"/>
      <c r="R121" s="393"/>
      <c r="S121" s="395" t="s">
        <v>2296</v>
      </c>
      <c r="T121" s="396" t="s">
        <v>2297</v>
      </c>
      <c r="U121" s="397"/>
      <c r="V121" s="424"/>
      <c r="W121" s="399"/>
      <c r="X121" s="371"/>
    </row>
    <row r="122" spans="1:24" s="372" customFormat="1" ht="15" customHeight="1" outlineLevel="1" x14ac:dyDescent="0.25">
      <c r="A122" s="431"/>
      <c r="B122" s="393"/>
      <c r="C122" s="395" t="s">
        <v>2298</v>
      </c>
      <c r="D122" s="396" t="s">
        <v>2299</v>
      </c>
      <c r="E122" s="397"/>
      <c r="F122" s="397"/>
      <c r="G122" s="399" t="s">
        <v>803</v>
      </c>
      <c r="H122" s="602"/>
      <c r="I122" s="431"/>
      <c r="J122" s="393"/>
      <c r="K122" s="395" t="s">
        <v>2298</v>
      </c>
      <c r="L122" s="396" t="s">
        <v>2299</v>
      </c>
      <c r="M122" s="397"/>
      <c r="N122" s="424"/>
      <c r="O122" s="399" t="s">
        <v>803</v>
      </c>
      <c r="P122" s="435"/>
      <c r="Q122" s="381"/>
      <c r="R122" s="393"/>
      <c r="S122" s="395" t="s">
        <v>2298</v>
      </c>
      <c r="T122" s="396" t="s">
        <v>2299</v>
      </c>
      <c r="U122" s="397"/>
      <c r="V122" s="424"/>
      <c r="W122" s="399"/>
      <c r="X122" s="371"/>
    </row>
    <row r="123" spans="1:24" s="372" customFormat="1" ht="15" customHeight="1" outlineLevel="1" x14ac:dyDescent="0.25">
      <c r="A123" s="431"/>
      <c r="B123" s="393"/>
      <c r="C123" s="395" t="s">
        <v>2300</v>
      </c>
      <c r="D123" s="396" t="s">
        <v>2301</v>
      </c>
      <c r="E123" s="397"/>
      <c r="F123" s="397"/>
      <c r="G123" s="399" t="s">
        <v>803</v>
      </c>
      <c r="H123" s="602"/>
      <c r="I123" s="431"/>
      <c r="J123" s="393"/>
      <c r="K123" s="395" t="s">
        <v>2300</v>
      </c>
      <c r="L123" s="396" t="s">
        <v>2301</v>
      </c>
      <c r="M123" s="397"/>
      <c r="N123" s="424"/>
      <c r="O123" s="399" t="s">
        <v>803</v>
      </c>
      <c r="P123" s="435"/>
      <c r="Q123" s="381"/>
      <c r="R123" s="393"/>
      <c r="S123" s="395" t="s">
        <v>2300</v>
      </c>
      <c r="T123" s="396" t="s">
        <v>2301</v>
      </c>
      <c r="U123" s="397"/>
      <c r="V123" s="424"/>
      <c r="W123" s="399"/>
      <c r="X123" s="371"/>
    </row>
    <row r="124" spans="1:24" s="372" customFormat="1" ht="15" customHeight="1" outlineLevel="1" x14ac:dyDescent="0.25">
      <c r="A124" s="431"/>
      <c r="B124" s="393"/>
      <c r="C124" s="395" t="s">
        <v>2302</v>
      </c>
      <c r="D124" s="396" t="s">
        <v>2303</v>
      </c>
      <c r="E124" s="397"/>
      <c r="F124" s="397"/>
      <c r="G124" s="399" t="s">
        <v>803</v>
      </c>
      <c r="H124" s="602"/>
      <c r="I124" s="431"/>
      <c r="J124" s="393"/>
      <c r="K124" s="395" t="s">
        <v>2302</v>
      </c>
      <c r="L124" s="396" t="s">
        <v>2303</v>
      </c>
      <c r="M124" s="397"/>
      <c r="N124" s="424"/>
      <c r="O124" s="399" t="s">
        <v>803</v>
      </c>
      <c r="P124" s="435"/>
      <c r="Q124" s="381"/>
      <c r="R124" s="393"/>
      <c r="S124" s="395" t="s">
        <v>2302</v>
      </c>
      <c r="T124" s="396" t="s">
        <v>2303</v>
      </c>
      <c r="U124" s="397"/>
      <c r="V124" s="424"/>
      <c r="W124" s="399"/>
      <c r="X124" s="371"/>
    </row>
    <row r="125" spans="1:24" s="372" customFormat="1" ht="15" customHeight="1" outlineLevel="1" x14ac:dyDescent="0.25">
      <c r="A125" s="431"/>
      <c r="B125" s="393"/>
      <c r="C125" s="395" t="s">
        <v>2304</v>
      </c>
      <c r="D125" s="396" t="s">
        <v>2305</v>
      </c>
      <c r="E125" s="397"/>
      <c r="F125" s="397"/>
      <c r="G125" s="399" t="s">
        <v>803</v>
      </c>
      <c r="H125" s="602"/>
      <c r="I125" s="431"/>
      <c r="J125" s="393"/>
      <c r="K125" s="395" t="s">
        <v>2304</v>
      </c>
      <c r="L125" s="396" t="s">
        <v>2305</v>
      </c>
      <c r="M125" s="397"/>
      <c r="N125" s="424"/>
      <c r="O125" s="399" t="s">
        <v>803</v>
      </c>
      <c r="P125" s="435"/>
      <c r="Q125" s="381"/>
      <c r="R125" s="393"/>
      <c r="S125" s="395" t="s">
        <v>2304</v>
      </c>
      <c r="T125" s="396" t="s">
        <v>2305</v>
      </c>
      <c r="U125" s="397"/>
      <c r="V125" s="424"/>
      <c r="W125" s="399"/>
      <c r="X125" s="371"/>
    </row>
    <row r="126" spans="1:24" s="372" customFormat="1" ht="15" customHeight="1" outlineLevel="1" x14ac:dyDescent="0.25">
      <c r="A126" s="431"/>
      <c r="B126" s="393"/>
      <c r="C126" s="395" t="s">
        <v>2306</v>
      </c>
      <c r="D126" s="396" t="s">
        <v>2307</v>
      </c>
      <c r="E126" s="397"/>
      <c r="F126" s="397"/>
      <c r="G126" s="399" t="s">
        <v>803</v>
      </c>
      <c r="H126" s="602"/>
      <c r="I126" s="431"/>
      <c r="J126" s="393"/>
      <c r="K126" s="395" t="s">
        <v>2306</v>
      </c>
      <c r="L126" s="396" t="s">
        <v>2307</v>
      </c>
      <c r="M126" s="397"/>
      <c r="N126" s="424"/>
      <c r="O126" s="399" t="s">
        <v>803</v>
      </c>
      <c r="P126" s="435"/>
      <c r="Q126" s="381"/>
      <c r="R126" s="393"/>
      <c r="S126" s="395" t="s">
        <v>2306</v>
      </c>
      <c r="T126" s="396" t="s">
        <v>2307</v>
      </c>
      <c r="U126" s="397"/>
      <c r="V126" s="424"/>
      <c r="W126" s="399"/>
      <c r="X126" s="371"/>
    </row>
    <row r="127" spans="1:24" s="372" customFormat="1" ht="15" customHeight="1" outlineLevel="1" x14ac:dyDescent="0.25">
      <c r="A127" s="431"/>
      <c r="B127" s="393"/>
      <c r="C127" s="395" t="s">
        <v>2308</v>
      </c>
      <c r="D127" s="396" t="s">
        <v>2309</v>
      </c>
      <c r="E127" s="397"/>
      <c r="F127" s="397"/>
      <c r="G127" s="399" t="s">
        <v>803</v>
      </c>
      <c r="H127" s="602"/>
      <c r="I127" s="431"/>
      <c r="J127" s="393"/>
      <c r="K127" s="395" t="s">
        <v>2308</v>
      </c>
      <c r="L127" s="396" t="s">
        <v>2309</v>
      </c>
      <c r="M127" s="397"/>
      <c r="N127" s="424"/>
      <c r="O127" s="399" t="s">
        <v>803</v>
      </c>
      <c r="P127" s="435"/>
      <c r="Q127" s="381"/>
      <c r="R127" s="393"/>
      <c r="S127" s="395" t="s">
        <v>2308</v>
      </c>
      <c r="T127" s="396" t="s">
        <v>2309</v>
      </c>
      <c r="U127" s="397"/>
      <c r="V127" s="424"/>
      <c r="W127" s="399"/>
      <c r="X127" s="371"/>
    </row>
    <row r="128" spans="1:24" s="372" customFormat="1" ht="15" customHeight="1" outlineLevel="1" x14ac:dyDescent="0.25">
      <c r="A128" s="431"/>
      <c r="B128" s="393"/>
      <c r="C128" s="395" t="s">
        <v>2310</v>
      </c>
      <c r="D128" s="396" t="s">
        <v>2311</v>
      </c>
      <c r="E128" s="397"/>
      <c r="F128" s="397"/>
      <c r="G128" s="399" t="s">
        <v>803</v>
      </c>
      <c r="H128" s="602"/>
      <c r="I128" s="431"/>
      <c r="J128" s="393"/>
      <c r="K128" s="395" t="s">
        <v>2310</v>
      </c>
      <c r="L128" s="396" t="s">
        <v>2311</v>
      </c>
      <c r="M128" s="397"/>
      <c r="N128" s="424"/>
      <c r="O128" s="399" t="s">
        <v>803</v>
      </c>
      <c r="P128" s="435"/>
      <c r="Q128" s="381"/>
      <c r="R128" s="393"/>
      <c r="S128" s="395" t="s">
        <v>2310</v>
      </c>
      <c r="T128" s="396" t="s">
        <v>2311</v>
      </c>
      <c r="U128" s="397"/>
      <c r="V128" s="424"/>
      <c r="W128" s="399"/>
      <c r="X128" s="371"/>
    </row>
    <row r="129" spans="1:24" s="372" customFormat="1" ht="15" customHeight="1" outlineLevel="1" x14ac:dyDescent="0.25">
      <c r="A129" s="431"/>
      <c r="B129" s="393"/>
      <c r="C129" s="395" t="s">
        <v>2312</v>
      </c>
      <c r="D129" s="396" t="s">
        <v>2313</v>
      </c>
      <c r="E129" s="397"/>
      <c r="F129" s="397"/>
      <c r="G129" s="399" t="s">
        <v>803</v>
      </c>
      <c r="H129" s="602"/>
      <c r="I129" s="431"/>
      <c r="J129" s="393"/>
      <c r="K129" s="395" t="s">
        <v>2312</v>
      </c>
      <c r="L129" s="396" t="s">
        <v>2313</v>
      </c>
      <c r="M129" s="397"/>
      <c r="N129" s="424"/>
      <c r="O129" s="399" t="s">
        <v>803</v>
      </c>
      <c r="P129" s="435"/>
      <c r="Q129" s="381"/>
      <c r="R129" s="393"/>
      <c r="S129" s="395" t="s">
        <v>2312</v>
      </c>
      <c r="T129" s="396" t="s">
        <v>2313</v>
      </c>
      <c r="U129" s="397"/>
      <c r="V129" s="424"/>
      <c r="W129" s="399"/>
      <c r="X129" s="371"/>
    </row>
    <row r="130" spans="1:24" s="372" customFormat="1" ht="15" customHeight="1" outlineLevel="1" x14ac:dyDescent="0.25">
      <c r="A130" s="431"/>
      <c r="B130" s="393"/>
      <c r="C130" s="395" t="s">
        <v>2314</v>
      </c>
      <c r="D130" s="396" t="s">
        <v>2315</v>
      </c>
      <c r="E130" s="397"/>
      <c r="F130" s="397"/>
      <c r="G130" s="399" t="s">
        <v>803</v>
      </c>
      <c r="H130" s="602"/>
      <c r="I130" s="431"/>
      <c r="J130" s="393"/>
      <c r="K130" s="395" t="s">
        <v>2314</v>
      </c>
      <c r="L130" s="396" t="s">
        <v>2315</v>
      </c>
      <c r="M130" s="397"/>
      <c r="N130" s="424"/>
      <c r="O130" s="399" t="s">
        <v>803</v>
      </c>
      <c r="P130" s="435"/>
      <c r="Q130" s="381"/>
      <c r="R130" s="393"/>
      <c r="S130" s="395" t="s">
        <v>2314</v>
      </c>
      <c r="T130" s="396" t="s">
        <v>2315</v>
      </c>
      <c r="U130" s="397"/>
      <c r="V130" s="424"/>
      <c r="W130" s="399"/>
      <c r="X130" s="371"/>
    </row>
    <row r="131" spans="1:24" s="372" customFormat="1" ht="15" customHeight="1" outlineLevel="1" x14ac:dyDescent="0.25">
      <c r="A131" s="431"/>
      <c r="B131" s="393"/>
      <c r="C131" s="395" t="s">
        <v>2316</v>
      </c>
      <c r="D131" s="396" t="s">
        <v>2317</v>
      </c>
      <c r="E131" s="397"/>
      <c r="F131" s="397"/>
      <c r="G131" s="399" t="s">
        <v>803</v>
      </c>
      <c r="H131" s="602"/>
      <c r="I131" s="431"/>
      <c r="J131" s="393"/>
      <c r="K131" s="395" t="s">
        <v>2316</v>
      </c>
      <c r="L131" s="396" t="s">
        <v>2317</v>
      </c>
      <c r="M131" s="397"/>
      <c r="N131" s="424"/>
      <c r="O131" s="399" t="s">
        <v>803</v>
      </c>
      <c r="P131" s="435"/>
      <c r="Q131" s="381"/>
      <c r="R131" s="393"/>
      <c r="S131" s="395" t="s">
        <v>2316</v>
      </c>
      <c r="T131" s="396" t="s">
        <v>2317</v>
      </c>
      <c r="U131" s="397"/>
      <c r="V131" s="424"/>
      <c r="W131" s="399"/>
      <c r="X131" s="371"/>
    </row>
    <row r="132" spans="1:24" s="372" customFormat="1" ht="15" customHeight="1" outlineLevel="1" x14ac:dyDescent="0.25">
      <c r="A132" s="431"/>
      <c r="B132" s="393"/>
      <c r="C132" s="395" t="s">
        <v>2318</v>
      </c>
      <c r="D132" s="396" t="s">
        <v>2319</v>
      </c>
      <c r="E132" s="397"/>
      <c r="F132" s="397"/>
      <c r="G132" s="399" t="s">
        <v>803</v>
      </c>
      <c r="H132" s="602"/>
      <c r="I132" s="431"/>
      <c r="J132" s="393"/>
      <c r="K132" s="395" t="s">
        <v>2318</v>
      </c>
      <c r="L132" s="396" t="s">
        <v>2319</v>
      </c>
      <c r="M132" s="397"/>
      <c r="N132" s="424"/>
      <c r="O132" s="399" t="s">
        <v>803</v>
      </c>
      <c r="P132" s="435"/>
      <c r="Q132" s="381"/>
      <c r="R132" s="393"/>
      <c r="S132" s="395" t="s">
        <v>2318</v>
      </c>
      <c r="T132" s="396" t="s">
        <v>2319</v>
      </c>
      <c r="U132" s="397"/>
      <c r="V132" s="424"/>
      <c r="W132" s="399"/>
      <c r="X132" s="371"/>
    </row>
    <row r="133" spans="1:24" s="372" customFormat="1" ht="15" customHeight="1" outlineLevel="1" x14ac:dyDescent="0.25">
      <c r="A133" s="431"/>
      <c r="B133" s="393"/>
      <c r="C133" s="395" t="s">
        <v>2320</v>
      </c>
      <c r="D133" s="396" t="s">
        <v>2321</v>
      </c>
      <c r="E133" s="397"/>
      <c r="F133" s="397"/>
      <c r="G133" s="399" t="s">
        <v>803</v>
      </c>
      <c r="H133" s="602"/>
      <c r="I133" s="431"/>
      <c r="J133" s="393"/>
      <c r="K133" s="395" t="s">
        <v>2320</v>
      </c>
      <c r="L133" s="396" t="s">
        <v>2321</v>
      </c>
      <c r="M133" s="397"/>
      <c r="N133" s="424"/>
      <c r="O133" s="399" t="s">
        <v>803</v>
      </c>
      <c r="P133" s="435"/>
      <c r="Q133" s="381"/>
      <c r="R133" s="393"/>
      <c r="S133" s="395" t="s">
        <v>2320</v>
      </c>
      <c r="T133" s="396" t="s">
        <v>2321</v>
      </c>
      <c r="U133" s="397"/>
      <c r="V133" s="424"/>
      <c r="W133" s="399"/>
      <c r="X133" s="371"/>
    </row>
    <row r="134" spans="1:24" s="372" customFormat="1" ht="15" customHeight="1" outlineLevel="1" x14ac:dyDescent="0.25">
      <c r="A134" s="431"/>
      <c r="B134" s="393"/>
      <c r="C134" s="395" t="s">
        <v>2322</v>
      </c>
      <c r="D134" s="396" t="s">
        <v>2323</v>
      </c>
      <c r="E134" s="397"/>
      <c r="F134" s="397"/>
      <c r="G134" s="399" t="s">
        <v>803</v>
      </c>
      <c r="H134" s="602"/>
      <c r="I134" s="431"/>
      <c r="J134" s="393"/>
      <c r="K134" s="395" t="s">
        <v>2322</v>
      </c>
      <c r="L134" s="396" t="s">
        <v>2323</v>
      </c>
      <c r="M134" s="397"/>
      <c r="N134" s="424"/>
      <c r="O134" s="399" t="s">
        <v>803</v>
      </c>
      <c r="P134" s="435"/>
      <c r="Q134" s="381"/>
      <c r="R134" s="393"/>
      <c r="S134" s="395" t="s">
        <v>2322</v>
      </c>
      <c r="T134" s="396" t="s">
        <v>2323</v>
      </c>
      <c r="U134" s="397"/>
      <c r="V134" s="424"/>
      <c r="W134" s="399"/>
      <c r="X134" s="371"/>
    </row>
    <row r="135" spans="1:24" s="372" customFormat="1" ht="15" customHeight="1" outlineLevel="1" x14ac:dyDescent="0.25">
      <c r="A135" s="431"/>
      <c r="B135" s="393"/>
      <c r="C135" s="395" t="s">
        <v>2324</v>
      </c>
      <c r="D135" s="396" t="s">
        <v>2325</v>
      </c>
      <c r="E135" s="397"/>
      <c r="F135" s="397"/>
      <c r="G135" s="399" t="s">
        <v>803</v>
      </c>
      <c r="H135" s="602"/>
      <c r="I135" s="431"/>
      <c r="J135" s="393"/>
      <c r="K135" s="395" t="s">
        <v>2324</v>
      </c>
      <c r="L135" s="396" t="s">
        <v>2325</v>
      </c>
      <c r="M135" s="397"/>
      <c r="N135" s="424"/>
      <c r="O135" s="399" t="s">
        <v>803</v>
      </c>
      <c r="P135" s="435"/>
      <c r="Q135" s="381"/>
      <c r="R135" s="393"/>
      <c r="S135" s="395" t="s">
        <v>2324</v>
      </c>
      <c r="T135" s="396" t="s">
        <v>2325</v>
      </c>
      <c r="U135" s="397"/>
      <c r="V135" s="424"/>
      <c r="W135" s="399"/>
      <c r="X135" s="371"/>
    </row>
    <row r="136" spans="1:24" s="372" customFormat="1" ht="15" customHeight="1" outlineLevel="1" x14ac:dyDescent="0.25">
      <c r="A136" s="431"/>
      <c r="B136" s="393"/>
      <c r="C136" s="395" t="s">
        <v>2326</v>
      </c>
      <c r="D136" s="396" t="s">
        <v>2327</v>
      </c>
      <c r="E136" s="397"/>
      <c r="F136" s="397"/>
      <c r="G136" s="399" t="s">
        <v>803</v>
      </c>
      <c r="H136" s="602"/>
      <c r="I136" s="431"/>
      <c r="J136" s="393"/>
      <c r="K136" s="395" t="s">
        <v>2326</v>
      </c>
      <c r="L136" s="396" t="s">
        <v>2327</v>
      </c>
      <c r="M136" s="397"/>
      <c r="N136" s="424"/>
      <c r="O136" s="399" t="s">
        <v>803</v>
      </c>
      <c r="P136" s="435"/>
      <c r="Q136" s="381"/>
      <c r="R136" s="393"/>
      <c r="S136" s="395" t="s">
        <v>2326</v>
      </c>
      <c r="T136" s="396" t="s">
        <v>2327</v>
      </c>
      <c r="U136" s="397"/>
      <c r="V136" s="424"/>
      <c r="W136" s="399"/>
      <c r="X136" s="371"/>
    </row>
    <row r="137" spans="1:24" s="372" customFormat="1" ht="15" customHeight="1" outlineLevel="1" x14ac:dyDescent="0.25">
      <c r="A137" s="431"/>
      <c r="B137" s="393"/>
      <c r="C137" s="395" t="s">
        <v>2328</v>
      </c>
      <c r="D137" s="396" t="s">
        <v>2329</v>
      </c>
      <c r="E137" s="397"/>
      <c r="F137" s="397"/>
      <c r="G137" s="399" t="s">
        <v>803</v>
      </c>
      <c r="H137" s="602"/>
      <c r="I137" s="431"/>
      <c r="J137" s="393"/>
      <c r="K137" s="395" t="s">
        <v>2328</v>
      </c>
      <c r="L137" s="396" t="s">
        <v>2329</v>
      </c>
      <c r="M137" s="397"/>
      <c r="N137" s="424"/>
      <c r="O137" s="399" t="s">
        <v>803</v>
      </c>
      <c r="P137" s="435"/>
      <c r="Q137" s="381"/>
      <c r="R137" s="393"/>
      <c r="S137" s="395" t="s">
        <v>2328</v>
      </c>
      <c r="T137" s="396" t="s">
        <v>2329</v>
      </c>
      <c r="U137" s="397"/>
      <c r="V137" s="424"/>
      <c r="W137" s="399"/>
      <c r="X137" s="371"/>
    </row>
    <row r="138" spans="1:24" s="372" customFormat="1" ht="15" customHeight="1" outlineLevel="1" x14ac:dyDescent="0.25">
      <c r="A138" s="431"/>
      <c r="B138" s="393"/>
      <c r="C138" s="395" t="s">
        <v>2330</v>
      </c>
      <c r="D138" s="396" t="s">
        <v>2331</v>
      </c>
      <c r="E138" s="397"/>
      <c r="F138" s="397"/>
      <c r="G138" s="399" t="s">
        <v>803</v>
      </c>
      <c r="H138" s="602"/>
      <c r="I138" s="431"/>
      <c r="J138" s="393"/>
      <c r="K138" s="395" t="s">
        <v>2330</v>
      </c>
      <c r="L138" s="396" t="s">
        <v>2331</v>
      </c>
      <c r="M138" s="397"/>
      <c r="N138" s="424"/>
      <c r="O138" s="399" t="s">
        <v>803</v>
      </c>
      <c r="P138" s="435"/>
      <c r="Q138" s="381"/>
      <c r="R138" s="393"/>
      <c r="S138" s="395" t="s">
        <v>2330</v>
      </c>
      <c r="T138" s="396" t="s">
        <v>2331</v>
      </c>
      <c r="U138" s="397"/>
      <c r="V138" s="424"/>
      <c r="W138" s="399"/>
      <c r="X138" s="371"/>
    </row>
    <row r="139" spans="1:24" s="372" customFormat="1" ht="15" customHeight="1" outlineLevel="1" x14ac:dyDescent="0.25">
      <c r="A139" s="431"/>
      <c r="B139" s="393"/>
      <c r="C139" s="395" t="s">
        <v>2332</v>
      </c>
      <c r="D139" s="396" t="s">
        <v>2333</v>
      </c>
      <c r="E139" s="397"/>
      <c r="F139" s="397"/>
      <c r="G139" s="399" t="s">
        <v>803</v>
      </c>
      <c r="H139" s="602"/>
      <c r="I139" s="431"/>
      <c r="J139" s="393"/>
      <c r="K139" s="395" t="s">
        <v>2332</v>
      </c>
      <c r="L139" s="396" t="s">
        <v>2333</v>
      </c>
      <c r="M139" s="397"/>
      <c r="N139" s="424"/>
      <c r="O139" s="399" t="s">
        <v>803</v>
      </c>
      <c r="P139" s="435"/>
      <c r="Q139" s="381"/>
      <c r="R139" s="393"/>
      <c r="S139" s="395" t="s">
        <v>2332</v>
      </c>
      <c r="T139" s="396" t="s">
        <v>2333</v>
      </c>
      <c r="U139" s="397"/>
      <c r="V139" s="424"/>
      <c r="W139" s="399"/>
      <c r="X139" s="371"/>
    </row>
    <row r="140" spans="1:24" s="372" customFormat="1" ht="15" customHeight="1" outlineLevel="1" x14ac:dyDescent="0.25">
      <c r="A140" s="431"/>
      <c r="B140" s="393"/>
      <c r="C140" s="395" t="s">
        <v>2334</v>
      </c>
      <c r="D140" s="396" t="s">
        <v>2335</v>
      </c>
      <c r="E140" s="397"/>
      <c r="F140" s="397"/>
      <c r="G140" s="399" t="s">
        <v>803</v>
      </c>
      <c r="H140" s="602"/>
      <c r="I140" s="431"/>
      <c r="J140" s="393"/>
      <c r="K140" s="395" t="s">
        <v>2334</v>
      </c>
      <c r="L140" s="396" t="s">
        <v>2335</v>
      </c>
      <c r="M140" s="397"/>
      <c r="N140" s="424"/>
      <c r="O140" s="399" t="s">
        <v>803</v>
      </c>
      <c r="P140" s="435"/>
      <c r="Q140" s="381"/>
      <c r="R140" s="393"/>
      <c r="S140" s="395" t="s">
        <v>2334</v>
      </c>
      <c r="T140" s="396" t="s">
        <v>2335</v>
      </c>
      <c r="U140" s="397"/>
      <c r="V140" s="424"/>
      <c r="W140" s="399"/>
      <c r="X140" s="371"/>
    </row>
    <row r="141" spans="1:24" s="372" customFormat="1" ht="15" customHeight="1" outlineLevel="1" x14ac:dyDescent="0.25">
      <c r="A141" s="431"/>
      <c r="B141" s="393"/>
      <c r="C141" s="395" t="s">
        <v>2336</v>
      </c>
      <c r="D141" s="396" t="s">
        <v>2337</v>
      </c>
      <c r="E141" s="397"/>
      <c r="F141" s="397"/>
      <c r="G141" s="399" t="s">
        <v>803</v>
      </c>
      <c r="H141" s="602"/>
      <c r="I141" s="431"/>
      <c r="J141" s="393"/>
      <c r="K141" s="395" t="s">
        <v>2336</v>
      </c>
      <c r="L141" s="396" t="s">
        <v>2337</v>
      </c>
      <c r="M141" s="397"/>
      <c r="N141" s="424"/>
      <c r="O141" s="399" t="s">
        <v>803</v>
      </c>
      <c r="P141" s="435"/>
      <c r="Q141" s="381"/>
      <c r="R141" s="393"/>
      <c r="S141" s="395" t="s">
        <v>2336</v>
      </c>
      <c r="T141" s="396" t="s">
        <v>2337</v>
      </c>
      <c r="U141" s="397"/>
      <c r="V141" s="424"/>
      <c r="W141" s="399"/>
      <c r="X141" s="371"/>
    </row>
    <row r="142" spans="1:24" s="372" customFormat="1" ht="15" customHeight="1" outlineLevel="1" x14ac:dyDescent="0.25">
      <c r="A142" s="431"/>
      <c r="B142" s="393"/>
      <c r="C142" s="395" t="s">
        <v>2338</v>
      </c>
      <c r="D142" s="396" t="s">
        <v>2339</v>
      </c>
      <c r="E142" s="397"/>
      <c r="F142" s="397"/>
      <c r="G142" s="399" t="s">
        <v>803</v>
      </c>
      <c r="H142" s="602"/>
      <c r="I142" s="431"/>
      <c r="J142" s="393"/>
      <c r="K142" s="395" t="s">
        <v>2338</v>
      </c>
      <c r="L142" s="396" t="s">
        <v>2339</v>
      </c>
      <c r="M142" s="397"/>
      <c r="N142" s="424"/>
      <c r="O142" s="399" t="s">
        <v>803</v>
      </c>
      <c r="P142" s="435"/>
      <c r="Q142" s="381"/>
      <c r="R142" s="393"/>
      <c r="S142" s="395" t="s">
        <v>2338</v>
      </c>
      <c r="T142" s="396" t="s">
        <v>2339</v>
      </c>
      <c r="U142" s="397"/>
      <c r="V142" s="424"/>
      <c r="W142" s="399"/>
      <c r="X142" s="371"/>
    </row>
    <row r="143" spans="1:24" s="372" customFormat="1" ht="15" customHeight="1" outlineLevel="1" x14ac:dyDescent="0.25">
      <c r="A143" s="431"/>
      <c r="B143" s="393"/>
      <c r="C143" s="395" t="s">
        <v>2340</v>
      </c>
      <c r="D143" s="396" t="s">
        <v>2341</v>
      </c>
      <c r="E143" s="397"/>
      <c r="F143" s="397"/>
      <c r="G143" s="399" t="s">
        <v>803</v>
      </c>
      <c r="H143" s="602"/>
      <c r="I143" s="431"/>
      <c r="J143" s="393"/>
      <c r="K143" s="395" t="s">
        <v>2340</v>
      </c>
      <c r="L143" s="396" t="s">
        <v>2341</v>
      </c>
      <c r="M143" s="397"/>
      <c r="N143" s="424"/>
      <c r="O143" s="399" t="s">
        <v>803</v>
      </c>
      <c r="P143" s="435"/>
      <c r="Q143" s="381"/>
      <c r="R143" s="393"/>
      <c r="S143" s="395" t="s">
        <v>2340</v>
      </c>
      <c r="T143" s="396" t="s">
        <v>2341</v>
      </c>
      <c r="U143" s="397"/>
      <c r="V143" s="424"/>
      <c r="W143" s="399"/>
      <c r="X143" s="371"/>
    </row>
    <row r="144" spans="1:24" s="372" customFormat="1" ht="15" customHeight="1" outlineLevel="1" x14ac:dyDescent="0.25">
      <c r="A144" s="431"/>
      <c r="B144" s="393"/>
      <c r="C144" s="395" t="s">
        <v>2342</v>
      </c>
      <c r="D144" s="396" t="s">
        <v>2343</v>
      </c>
      <c r="E144" s="397"/>
      <c r="F144" s="397"/>
      <c r="G144" s="399" t="s">
        <v>803</v>
      </c>
      <c r="H144" s="602"/>
      <c r="I144" s="431"/>
      <c r="J144" s="393"/>
      <c r="K144" s="395" t="s">
        <v>2342</v>
      </c>
      <c r="L144" s="396" t="s">
        <v>2343</v>
      </c>
      <c r="M144" s="397"/>
      <c r="N144" s="424"/>
      <c r="O144" s="399" t="s">
        <v>803</v>
      </c>
      <c r="P144" s="435"/>
      <c r="Q144" s="381"/>
      <c r="R144" s="393"/>
      <c r="S144" s="395" t="s">
        <v>2342</v>
      </c>
      <c r="T144" s="396" t="s">
        <v>2343</v>
      </c>
      <c r="U144" s="397"/>
      <c r="V144" s="424"/>
      <c r="W144" s="399"/>
      <c r="X144" s="371"/>
    </row>
    <row r="145" spans="1:24" s="372" customFormat="1" ht="15" customHeight="1" outlineLevel="1" x14ac:dyDescent="0.25">
      <c r="A145" s="431"/>
      <c r="B145" s="393"/>
      <c r="C145" s="395" t="s">
        <v>2344</v>
      </c>
      <c r="D145" s="396" t="s">
        <v>2345</v>
      </c>
      <c r="E145" s="397"/>
      <c r="F145" s="397"/>
      <c r="G145" s="399" t="s">
        <v>803</v>
      </c>
      <c r="H145" s="602"/>
      <c r="I145" s="431"/>
      <c r="J145" s="393"/>
      <c r="K145" s="395" t="s">
        <v>2344</v>
      </c>
      <c r="L145" s="396" t="s">
        <v>2345</v>
      </c>
      <c r="M145" s="397"/>
      <c r="N145" s="424"/>
      <c r="O145" s="399" t="s">
        <v>803</v>
      </c>
      <c r="P145" s="435"/>
      <c r="Q145" s="381"/>
      <c r="R145" s="393"/>
      <c r="S145" s="395" t="s">
        <v>2344</v>
      </c>
      <c r="T145" s="396" t="s">
        <v>2345</v>
      </c>
      <c r="U145" s="397"/>
      <c r="V145" s="424"/>
      <c r="W145" s="399"/>
      <c r="X145" s="371"/>
    </row>
    <row r="146" spans="1:24" s="372" customFormat="1" ht="15" customHeight="1" outlineLevel="1" x14ac:dyDescent="0.25">
      <c r="A146" s="431"/>
      <c r="B146" s="393"/>
      <c r="C146" s="395" t="s">
        <v>2346</v>
      </c>
      <c r="D146" s="396" t="s">
        <v>2347</v>
      </c>
      <c r="E146" s="397"/>
      <c r="F146" s="397"/>
      <c r="G146" s="399" t="s">
        <v>803</v>
      </c>
      <c r="H146" s="602"/>
      <c r="I146" s="431"/>
      <c r="J146" s="393"/>
      <c r="K146" s="395" t="s">
        <v>2346</v>
      </c>
      <c r="L146" s="396" t="s">
        <v>2347</v>
      </c>
      <c r="M146" s="397"/>
      <c r="N146" s="424"/>
      <c r="O146" s="399" t="s">
        <v>803</v>
      </c>
      <c r="P146" s="435"/>
      <c r="Q146" s="381"/>
      <c r="R146" s="393"/>
      <c r="S146" s="395" t="s">
        <v>2346</v>
      </c>
      <c r="T146" s="396" t="s">
        <v>2347</v>
      </c>
      <c r="U146" s="397"/>
      <c r="V146" s="424"/>
      <c r="W146" s="399"/>
      <c r="X146" s="371"/>
    </row>
    <row r="147" spans="1:24" s="372" customFormat="1" ht="15" customHeight="1" outlineLevel="1" x14ac:dyDescent="0.25">
      <c r="A147" s="431"/>
      <c r="B147" s="393"/>
      <c r="C147" s="395" t="s">
        <v>2348</v>
      </c>
      <c r="D147" s="396" t="s">
        <v>2349</v>
      </c>
      <c r="E147" s="397"/>
      <c r="F147" s="397"/>
      <c r="G147" s="399" t="s">
        <v>803</v>
      </c>
      <c r="H147" s="602"/>
      <c r="I147" s="431"/>
      <c r="J147" s="393"/>
      <c r="K147" s="395" t="s">
        <v>2348</v>
      </c>
      <c r="L147" s="396" t="s">
        <v>2349</v>
      </c>
      <c r="M147" s="397"/>
      <c r="N147" s="424"/>
      <c r="O147" s="399" t="s">
        <v>803</v>
      </c>
      <c r="P147" s="435"/>
      <c r="Q147" s="381"/>
      <c r="R147" s="393"/>
      <c r="S147" s="395" t="s">
        <v>2348</v>
      </c>
      <c r="T147" s="396" t="s">
        <v>2349</v>
      </c>
      <c r="U147" s="397"/>
      <c r="V147" s="424"/>
      <c r="W147" s="399"/>
      <c r="X147" s="371"/>
    </row>
    <row r="148" spans="1:24" s="372" customFormat="1" ht="15" customHeight="1" outlineLevel="1" x14ac:dyDescent="0.25">
      <c r="A148" s="431"/>
      <c r="B148" s="393"/>
      <c r="C148" s="395" t="s">
        <v>2350</v>
      </c>
      <c r="D148" s="396" t="s">
        <v>2351</v>
      </c>
      <c r="E148" s="397"/>
      <c r="F148" s="397"/>
      <c r="G148" s="399" t="s">
        <v>803</v>
      </c>
      <c r="H148" s="602"/>
      <c r="I148" s="431"/>
      <c r="J148" s="393"/>
      <c r="K148" s="395" t="s">
        <v>2350</v>
      </c>
      <c r="L148" s="396" t="s">
        <v>2351</v>
      </c>
      <c r="M148" s="397"/>
      <c r="N148" s="424"/>
      <c r="O148" s="399" t="s">
        <v>803</v>
      </c>
      <c r="P148" s="435"/>
      <c r="Q148" s="381"/>
      <c r="R148" s="393"/>
      <c r="S148" s="395" t="s">
        <v>2350</v>
      </c>
      <c r="T148" s="396" t="s">
        <v>2351</v>
      </c>
      <c r="U148" s="397"/>
      <c r="V148" s="424"/>
      <c r="W148" s="399"/>
      <c r="X148" s="371"/>
    </row>
    <row r="149" spans="1:24" s="372" customFormat="1" ht="15" customHeight="1" outlineLevel="1" x14ac:dyDescent="0.25">
      <c r="A149" s="431"/>
      <c r="B149" s="393"/>
      <c r="C149" s="395" t="s">
        <v>2352</v>
      </c>
      <c r="D149" s="396" t="s">
        <v>2353</v>
      </c>
      <c r="E149" s="397"/>
      <c r="F149" s="397"/>
      <c r="G149" s="399" t="s">
        <v>803</v>
      </c>
      <c r="H149" s="602"/>
      <c r="I149" s="431"/>
      <c r="J149" s="393"/>
      <c r="K149" s="395" t="s">
        <v>2352</v>
      </c>
      <c r="L149" s="396" t="s">
        <v>2353</v>
      </c>
      <c r="M149" s="397"/>
      <c r="N149" s="424"/>
      <c r="O149" s="399" t="s">
        <v>803</v>
      </c>
      <c r="P149" s="435"/>
      <c r="Q149" s="381"/>
      <c r="R149" s="393"/>
      <c r="S149" s="395" t="s">
        <v>2352</v>
      </c>
      <c r="T149" s="396" t="s">
        <v>2353</v>
      </c>
      <c r="U149" s="397"/>
      <c r="V149" s="424"/>
      <c r="W149" s="399"/>
      <c r="X149" s="371"/>
    </row>
    <row r="150" spans="1:24" s="372" customFormat="1" ht="15" customHeight="1" outlineLevel="1" x14ac:dyDescent="0.25">
      <c r="A150" s="431"/>
      <c r="B150" s="393"/>
      <c r="C150" s="395" t="s">
        <v>2354</v>
      </c>
      <c r="D150" s="396" t="s">
        <v>2355</v>
      </c>
      <c r="E150" s="397"/>
      <c r="F150" s="397"/>
      <c r="G150" s="399" t="s">
        <v>803</v>
      </c>
      <c r="H150" s="602"/>
      <c r="I150" s="431"/>
      <c r="J150" s="393"/>
      <c r="K150" s="395" t="s">
        <v>2354</v>
      </c>
      <c r="L150" s="396" t="s">
        <v>2355</v>
      </c>
      <c r="M150" s="397"/>
      <c r="N150" s="424"/>
      <c r="O150" s="399" t="s">
        <v>803</v>
      </c>
      <c r="P150" s="435"/>
      <c r="Q150" s="381"/>
      <c r="R150" s="393"/>
      <c r="S150" s="395" t="s">
        <v>2354</v>
      </c>
      <c r="T150" s="396" t="s">
        <v>2355</v>
      </c>
      <c r="U150" s="397"/>
      <c r="V150" s="424"/>
      <c r="W150" s="399"/>
      <c r="X150" s="371"/>
    </row>
    <row r="151" spans="1:24" s="372" customFormat="1" ht="15" customHeight="1" outlineLevel="1" x14ac:dyDescent="0.25">
      <c r="A151" s="431"/>
      <c r="B151" s="393"/>
      <c r="C151" s="395" t="s">
        <v>2356</v>
      </c>
      <c r="D151" s="396" t="s">
        <v>2357</v>
      </c>
      <c r="E151" s="397"/>
      <c r="F151" s="397"/>
      <c r="G151" s="399" t="s">
        <v>803</v>
      </c>
      <c r="H151" s="602"/>
      <c r="I151" s="431"/>
      <c r="J151" s="393"/>
      <c r="K151" s="395" t="s">
        <v>2356</v>
      </c>
      <c r="L151" s="396" t="s">
        <v>2357</v>
      </c>
      <c r="M151" s="397"/>
      <c r="N151" s="424"/>
      <c r="O151" s="399" t="s">
        <v>803</v>
      </c>
      <c r="P151" s="435"/>
      <c r="Q151" s="381"/>
      <c r="R151" s="393"/>
      <c r="S151" s="395" t="s">
        <v>2356</v>
      </c>
      <c r="T151" s="396" t="s">
        <v>2357</v>
      </c>
      <c r="U151" s="397"/>
      <c r="V151" s="424"/>
      <c r="W151" s="399"/>
      <c r="X151" s="371"/>
    </row>
    <row r="152" spans="1:24" s="372" customFormat="1" ht="15" customHeight="1" outlineLevel="1" x14ac:dyDescent="0.25">
      <c r="A152" s="431"/>
      <c r="B152" s="393"/>
      <c r="C152" s="395" t="s">
        <v>2358</v>
      </c>
      <c r="D152" s="396" t="s">
        <v>2359</v>
      </c>
      <c r="E152" s="397"/>
      <c r="F152" s="397"/>
      <c r="G152" s="399" t="s">
        <v>803</v>
      </c>
      <c r="H152" s="602"/>
      <c r="I152" s="431"/>
      <c r="J152" s="393"/>
      <c r="K152" s="395" t="s">
        <v>2358</v>
      </c>
      <c r="L152" s="396" t="s">
        <v>2359</v>
      </c>
      <c r="M152" s="397"/>
      <c r="N152" s="424"/>
      <c r="O152" s="399" t="s">
        <v>803</v>
      </c>
      <c r="P152" s="435"/>
      <c r="Q152" s="381"/>
      <c r="R152" s="393"/>
      <c r="S152" s="395" t="s">
        <v>2358</v>
      </c>
      <c r="T152" s="396" t="s">
        <v>2359</v>
      </c>
      <c r="U152" s="397"/>
      <c r="V152" s="424"/>
      <c r="W152" s="399"/>
      <c r="X152" s="371"/>
    </row>
    <row r="153" spans="1:24" s="372" customFormat="1" ht="15" customHeight="1" outlineLevel="1" x14ac:dyDescent="0.25">
      <c r="A153" s="431"/>
      <c r="B153" s="393"/>
      <c r="C153" s="395" t="s">
        <v>2360</v>
      </c>
      <c r="D153" s="396" t="s">
        <v>2361</v>
      </c>
      <c r="E153" s="397"/>
      <c r="F153" s="397"/>
      <c r="G153" s="399" t="s">
        <v>803</v>
      </c>
      <c r="H153" s="602"/>
      <c r="I153" s="431"/>
      <c r="J153" s="393"/>
      <c r="K153" s="395" t="s">
        <v>2360</v>
      </c>
      <c r="L153" s="396" t="s">
        <v>2361</v>
      </c>
      <c r="M153" s="397"/>
      <c r="N153" s="424"/>
      <c r="O153" s="399" t="s">
        <v>803</v>
      </c>
      <c r="P153" s="435"/>
      <c r="Q153" s="381"/>
      <c r="R153" s="393"/>
      <c r="S153" s="395" t="s">
        <v>2360</v>
      </c>
      <c r="T153" s="396" t="s">
        <v>2361</v>
      </c>
      <c r="U153" s="397"/>
      <c r="V153" s="424"/>
      <c r="W153" s="399"/>
      <c r="X153" s="371"/>
    </row>
    <row r="154" spans="1:24" s="372" customFormat="1" ht="15" customHeight="1" outlineLevel="1" x14ac:dyDescent="0.25">
      <c r="A154" s="431"/>
      <c r="B154" s="393"/>
      <c r="C154" s="395" t="s">
        <v>2362</v>
      </c>
      <c r="D154" s="396" t="s">
        <v>2363</v>
      </c>
      <c r="E154" s="397"/>
      <c r="F154" s="397"/>
      <c r="G154" s="399" t="s">
        <v>803</v>
      </c>
      <c r="H154" s="602"/>
      <c r="I154" s="431"/>
      <c r="J154" s="393"/>
      <c r="K154" s="395" t="s">
        <v>2362</v>
      </c>
      <c r="L154" s="396" t="s">
        <v>2363</v>
      </c>
      <c r="M154" s="397"/>
      <c r="N154" s="424"/>
      <c r="O154" s="399" t="s">
        <v>803</v>
      </c>
      <c r="P154" s="435"/>
      <c r="Q154" s="381"/>
      <c r="R154" s="393"/>
      <c r="S154" s="395" t="s">
        <v>2362</v>
      </c>
      <c r="T154" s="396" t="s">
        <v>2363</v>
      </c>
      <c r="U154" s="397"/>
      <c r="V154" s="424"/>
      <c r="W154" s="399"/>
      <c r="X154" s="371"/>
    </row>
    <row r="155" spans="1:24" s="372" customFormat="1" ht="15" customHeight="1" outlineLevel="1" x14ac:dyDescent="0.25">
      <c r="A155" s="431"/>
      <c r="B155" s="393"/>
      <c r="C155" s="395" t="s">
        <v>2364</v>
      </c>
      <c r="D155" s="396" t="s">
        <v>2365</v>
      </c>
      <c r="E155" s="397"/>
      <c r="F155" s="397"/>
      <c r="G155" s="399" t="s">
        <v>803</v>
      </c>
      <c r="H155" s="602"/>
      <c r="I155" s="431"/>
      <c r="J155" s="393"/>
      <c r="K155" s="395" t="s">
        <v>2364</v>
      </c>
      <c r="L155" s="396" t="s">
        <v>2365</v>
      </c>
      <c r="M155" s="397"/>
      <c r="N155" s="424"/>
      <c r="O155" s="399" t="s">
        <v>803</v>
      </c>
      <c r="P155" s="435"/>
      <c r="Q155" s="381"/>
      <c r="R155" s="393"/>
      <c r="S155" s="395" t="s">
        <v>2364</v>
      </c>
      <c r="T155" s="396" t="s">
        <v>2365</v>
      </c>
      <c r="U155" s="397"/>
      <c r="V155" s="424"/>
      <c r="W155" s="399"/>
      <c r="X155" s="371"/>
    </row>
    <row r="156" spans="1:24" s="372" customFormat="1" ht="15" customHeight="1" outlineLevel="1" x14ac:dyDescent="0.25">
      <c r="A156" s="431"/>
      <c r="B156" s="393"/>
      <c r="C156" s="395" t="s">
        <v>2366</v>
      </c>
      <c r="D156" s="396" t="s">
        <v>2367</v>
      </c>
      <c r="E156" s="397"/>
      <c r="F156" s="397"/>
      <c r="G156" s="399" t="s">
        <v>803</v>
      </c>
      <c r="H156" s="602"/>
      <c r="I156" s="431"/>
      <c r="J156" s="393"/>
      <c r="K156" s="395" t="s">
        <v>2366</v>
      </c>
      <c r="L156" s="396" t="s">
        <v>2367</v>
      </c>
      <c r="M156" s="397"/>
      <c r="N156" s="424"/>
      <c r="O156" s="399" t="s">
        <v>803</v>
      </c>
      <c r="P156" s="435"/>
      <c r="Q156" s="381"/>
      <c r="R156" s="393"/>
      <c r="S156" s="395" t="s">
        <v>2366</v>
      </c>
      <c r="T156" s="396" t="s">
        <v>2367</v>
      </c>
      <c r="U156" s="397"/>
      <c r="V156" s="424"/>
      <c r="W156" s="399"/>
      <c r="X156" s="371"/>
    </row>
    <row r="157" spans="1:24" s="372" customFormat="1" ht="15" customHeight="1" outlineLevel="1" x14ac:dyDescent="0.25">
      <c r="A157" s="431"/>
      <c r="B157" s="393"/>
      <c r="C157" s="395" t="s">
        <v>2368</v>
      </c>
      <c r="D157" s="396" t="s">
        <v>2369</v>
      </c>
      <c r="E157" s="397"/>
      <c r="F157" s="397"/>
      <c r="G157" s="399" t="s">
        <v>803</v>
      </c>
      <c r="H157" s="602"/>
      <c r="I157" s="431"/>
      <c r="J157" s="393"/>
      <c r="K157" s="395" t="s">
        <v>2368</v>
      </c>
      <c r="L157" s="396" t="s">
        <v>2369</v>
      </c>
      <c r="M157" s="397"/>
      <c r="N157" s="424"/>
      <c r="O157" s="399" t="s">
        <v>803</v>
      </c>
      <c r="P157" s="435"/>
      <c r="Q157" s="381"/>
      <c r="R157" s="393"/>
      <c r="S157" s="395" t="s">
        <v>2368</v>
      </c>
      <c r="T157" s="396" t="s">
        <v>2369</v>
      </c>
      <c r="U157" s="397"/>
      <c r="V157" s="424"/>
      <c r="W157" s="399"/>
      <c r="X157" s="371"/>
    </row>
    <row r="158" spans="1:24" s="372" customFormat="1" ht="15" customHeight="1" outlineLevel="1" x14ac:dyDescent="0.25">
      <c r="A158" s="431"/>
      <c r="B158" s="393"/>
      <c r="C158" s="395" t="s">
        <v>2370</v>
      </c>
      <c r="D158" s="396" t="s">
        <v>2371</v>
      </c>
      <c r="E158" s="397"/>
      <c r="F158" s="397"/>
      <c r="G158" s="399" t="s">
        <v>803</v>
      </c>
      <c r="H158" s="602"/>
      <c r="I158" s="431"/>
      <c r="J158" s="393"/>
      <c r="K158" s="395" t="s">
        <v>2370</v>
      </c>
      <c r="L158" s="396" t="s">
        <v>2371</v>
      </c>
      <c r="M158" s="397"/>
      <c r="N158" s="424"/>
      <c r="O158" s="399" t="s">
        <v>803</v>
      </c>
      <c r="P158" s="435"/>
      <c r="Q158" s="381"/>
      <c r="R158" s="393"/>
      <c r="S158" s="395" t="s">
        <v>2370</v>
      </c>
      <c r="T158" s="396" t="s">
        <v>2371</v>
      </c>
      <c r="U158" s="397"/>
      <c r="V158" s="424"/>
      <c r="W158" s="399"/>
      <c r="X158" s="371"/>
    </row>
    <row r="159" spans="1:24" s="372" customFormat="1" ht="15" customHeight="1" outlineLevel="1" x14ac:dyDescent="0.25">
      <c r="A159" s="431"/>
      <c r="B159" s="393"/>
      <c r="C159" s="395" t="s">
        <v>2372</v>
      </c>
      <c r="D159" s="396" t="s">
        <v>2373</v>
      </c>
      <c r="E159" s="397"/>
      <c r="F159" s="397"/>
      <c r="G159" s="399" t="s">
        <v>803</v>
      </c>
      <c r="H159" s="602"/>
      <c r="I159" s="431"/>
      <c r="J159" s="393"/>
      <c r="K159" s="395" t="s">
        <v>2372</v>
      </c>
      <c r="L159" s="396" t="s">
        <v>2373</v>
      </c>
      <c r="M159" s="397"/>
      <c r="N159" s="424"/>
      <c r="O159" s="399" t="s">
        <v>803</v>
      </c>
      <c r="P159" s="435"/>
      <c r="Q159" s="381"/>
      <c r="R159" s="393"/>
      <c r="S159" s="395" t="s">
        <v>2372</v>
      </c>
      <c r="T159" s="396" t="s">
        <v>2373</v>
      </c>
      <c r="U159" s="397"/>
      <c r="V159" s="424"/>
      <c r="W159" s="399"/>
      <c r="X159" s="371"/>
    </row>
    <row r="160" spans="1:24" s="372" customFormat="1" ht="15" customHeight="1" outlineLevel="1" x14ac:dyDescent="0.25">
      <c r="A160" s="431"/>
      <c r="B160" s="393"/>
      <c r="C160" s="395" t="s">
        <v>2374</v>
      </c>
      <c r="D160" s="396" t="s">
        <v>2375</v>
      </c>
      <c r="E160" s="397"/>
      <c r="F160" s="397"/>
      <c r="G160" s="399" t="s">
        <v>803</v>
      </c>
      <c r="H160" s="602"/>
      <c r="I160" s="431"/>
      <c r="J160" s="393"/>
      <c r="K160" s="395" t="s">
        <v>2374</v>
      </c>
      <c r="L160" s="396" t="s">
        <v>2375</v>
      </c>
      <c r="M160" s="397"/>
      <c r="N160" s="424"/>
      <c r="O160" s="399" t="s">
        <v>803</v>
      </c>
      <c r="P160" s="435"/>
      <c r="Q160" s="381"/>
      <c r="R160" s="393"/>
      <c r="S160" s="395" t="s">
        <v>2374</v>
      </c>
      <c r="T160" s="396" t="s">
        <v>2375</v>
      </c>
      <c r="U160" s="397"/>
      <c r="V160" s="424"/>
      <c r="W160" s="399"/>
      <c r="X160" s="371"/>
    </row>
    <row r="161" spans="1:114" s="372" customFormat="1" ht="15" customHeight="1" outlineLevel="1" x14ac:dyDescent="0.25">
      <c r="A161" s="431"/>
      <c r="B161" s="393"/>
      <c r="C161" s="395" t="s">
        <v>2376</v>
      </c>
      <c r="D161" s="396" t="s">
        <v>2377</v>
      </c>
      <c r="E161" s="397"/>
      <c r="F161" s="397"/>
      <c r="G161" s="399" t="s">
        <v>803</v>
      </c>
      <c r="H161" s="602"/>
      <c r="I161" s="431"/>
      <c r="J161" s="393"/>
      <c r="K161" s="395" t="s">
        <v>2376</v>
      </c>
      <c r="L161" s="396" t="s">
        <v>2377</v>
      </c>
      <c r="M161" s="397"/>
      <c r="N161" s="424"/>
      <c r="O161" s="399" t="s">
        <v>803</v>
      </c>
      <c r="P161" s="435"/>
      <c r="Q161" s="381"/>
      <c r="R161" s="393"/>
      <c r="S161" s="395" t="s">
        <v>2376</v>
      </c>
      <c r="T161" s="396" t="s">
        <v>2377</v>
      </c>
      <c r="U161" s="397"/>
      <c r="V161" s="424"/>
      <c r="W161" s="399"/>
      <c r="X161" s="371"/>
    </row>
    <row r="162" spans="1:114" s="372" customFormat="1" ht="15" customHeight="1" outlineLevel="1" x14ac:dyDescent="0.25">
      <c r="A162" s="431"/>
      <c r="B162" s="393"/>
      <c r="C162" s="395" t="s">
        <v>2378</v>
      </c>
      <c r="D162" s="396" t="s">
        <v>2379</v>
      </c>
      <c r="E162" s="397"/>
      <c r="F162" s="397"/>
      <c r="G162" s="399" t="s">
        <v>803</v>
      </c>
      <c r="H162" s="602"/>
      <c r="I162" s="431"/>
      <c r="J162" s="393"/>
      <c r="K162" s="395" t="s">
        <v>2378</v>
      </c>
      <c r="L162" s="396" t="s">
        <v>2379</v>
      </c>
      <c r="M162" s="397"/>
      <c r="N162" s="424"/>
      <c r="O162" s="399" t="s">
        <v>803</v>
      </c>
      <c r="P162" s="435"/>
      <c r="Q162" s="381"/>
      <c r="R162" s="393"/>
      <c r="S162" s="395" t="s">
        <v>2378</v>
      </c>
      <c r="T162" s="396" t="s">
        <v>2379</v>
      </c>
      <c r="U162" s="397"/>
      <c r="V162" s="424"/>
      <c r="W162" s="399"/>
      <c r="X162" s="371"/>
    </row>
    <row r="163" spans="1:114" s="372" customFormat="1" ht="15" customHeight="1" outlineLevel="1" x14ac:dyDescent="0.25">
      <c r="A163" s="431"/>
      <c r="B163" s="393"/>
      <c r="C163" s="395" t="s">
        <v>2380</v>
      </c>
      <c r="D163" s="396" t="s">
        <v>2381</v>
      </c>
      <c r="E163" s="397"/>
      <c r="F163" s="397"/>
      <c r="G163" s="399" t="s">
        <v>803</v>
      </c>
      <c r="H163" s="602"/>
      <c r="I163" s="431"/>
      <c r="J163" s="393"/>
      <c r="K163" s="395" t="s">
        <v>2380</v>
      </c>
      <c r="L163" s="396" t="s">
        <v>2381</v>
      </c>
      <c r="M163" s="397"/>
      <c r="N163" s="424"/>
      <c r="O163" s="399" t="s">
        <v>803</v>
      </c>
      <c r="P163" s="435"/>
      <c r="Q163" s="381"/>
      <c r="R163" s="393"/>
      <c r="S163" s="395" t="s">
        <v>2380</v>
      </c>
      <c r="T163" s="396" t="s">
        <v>2381</v>
      </c>
      <c r="U163" s="397"/>
      <c r="V163" s="424"/>
      <c r="W163" s="399"/>
      <c r="X163" s="371"/>
    </row>
    <row r="164" spans="1:114" s="372" customFormat="1" ht="15" customHeight="1" outlineLevel="1" x14ac:dyDescent="0.25">
      <c r="A164" s="431"/>
      <c r="B164" s="393"/>
      <c r="C164" s="395" t="s">
        <v>2382</v>
      </c>
      <c r="D164" s="396" t="s">
        <v>2383</v>
      </c>
      <c r="E164" s="397"/>
      <c r="F164" s="397"/>
      <c r="G164" s="399" t="s">
        <v>803</v>
      </c>
      <c r="H164" s="602"/>
      <c r="I164" s="431"/>
      <c r="J164" s="393"/>
      <c r="K164" s="395" t="s">
        <v>2382</v>
      </c>
      <c r="L164" s="396" t="s">
        <v>2383</v>
      </c>
      <c r="M164" s="397"/>
      <c r="N164" s="424"/>
      <c r="O164" s="399" t="s">
        <v>803</v>
      </c>
      <c r="P164" s="435"/>
      <c r="Q164" s="381"/>
      <c r="R164" s="393"/>
      <c r="S164" s="395" t="s">
        <v>2382</v>
      </c>
      <c r="T164" s="396" t="s">
        <v>2383</v>
      </c>
      <c r="U164" s="397"/>
      <c r="V164" s="424"/>
      <c r="W164" s="399"/>
      <c r="X164" s="371"/>
    </row>
    <row r="165" spans="1:114" s="372" customFormat="1" ht="15" customHeight="1" outlineLevel="1" x14ac:dyDescent="0.25">
      <c r="A165" s="431"/>
      <c r="B165" s="393"/>
      <c r="C165" s="395" t="s">
        <v>2384</v>
      </c>
      <c r="D165" s="396" t="s">
        <v>2385</v>
      </c>
      <c r="E165" s="397"/>
      <c r="F165" s="397"/>
      <c r="G165" s="399" t="s">
        <v>803</v>
      </c>
      <c r="H165" s="602"/>
      <c r="I165" s="431"/>
      <c r="J165" s="393"/>
      <c r="K165" s="395" t="s">
        <v>2384</v>
      </c>
      <c r="L165" s="396" t="s">
        <v>2385</v>
      </c>
      <c r="M165" s="397"/>
      <c r="N165" s="424"/>
      <c r="O165" s="399" t="s">
        <v>803</v>
      </c>
      <c r="P165" s="435"/>
      <c r="Q165" s="381"/>
      <c r="R165" s="393"/>
      <c r="S165" s="395" t="s">
        <v>2384</v>
      </c>
      <c r="T165" s="396" t="s">
        <v>2385</v>
      </c>
      <c r="U165" s="397"/>
      <c r="V165" s="424"/>
      <c r="W165" s="399"/>
      <c r="X165" s="371"/>
    </row>
    <row r="166" spans="1:114" s="372" customFormat="1" ht="15" customHeight="1" outlineLevel="1" x14ac:dyDescent="0.25">
      <c r="A166" s="431"/>
      <c r="B166" s="393"/>
      <c r="C166" s="395" t="s">
        <v>2386</v>
      </c>
      <c r="D166" s="396" t="s">
        <v>2387</v>
      </c>
      <c r="E166" s="397"/>
      <c r="F166" s="397"/>
      <c r="G166" s="399" t="s">
        <v>803</v>
      </c>
      <c r="H166" s="602"/>
      <c r="I166" s="431"/>
      <c r="J166" s="393"/>
      <c r="K166" s="395" t="s">
        <v>2386</v>
      </c>
      <c r="L166" s="396" t="s">
        <v>2387</v>
      </c>
      <c r="M166" s="397"/>
      <c r="N166" s="424"/>
      <c r="O166" s="399" t="s">
        <v>803</v>
      </c>
      <c r="P166" s="435"/>
      <c r="Q166" s="381"/>
      <c r="R166" s="393"/>
      <c r="S166" s="395" t="s">
        <v>2386</v>
      </c>
      <c r="T166" s="396" t="s">
        <v>2387</v>
      </c>
      <c r="U166" s="397"/>
      <c r="V166" s="424"/>
      <c r="W166" s="399"/>
      <c r="X166" s="371"/>
    </row>
    <row r="167" spans="1:114" s="372" customFormat="1" ht="15" customHeight="1" outlineLevel="1" x14ac:dyDescent="0.25">
      <c r="A167" s="431"/>
      <c r="B167" s="393"/>
      <c r="C167" s="395" t="s">
        <v>2388</v>
      </c>
      <c r="D167" s="396" t="s">
        <v>2389</v>
      </c>
      <c r="E167" s="397"/>
      <c r="F167" s="397"/>
      <c r="G167" s="399" t="s">
        <v>803</v>
      </c>
      <c r="H167" s="602"/>
      <c r="I167" s="431"/>
      <c r="J167" s="393"/>
      <c r="K167" s="395" t="s">
        <v>2388</v>
      </c>
      <c r="L167" s="396" t="s">
        <v>2389</v>
      </c>
      <c r="M167" s="397"/>
      <c r="N167" s="424"/>
      <c r="O167" s="399" t="s">
        <v>803</v>
      </c>
      <c r="P167" s="435"/>
      <c r="Q167" s="381"/>
      <c r="R167" s="393"/>
      <c r="S167" s="395" t="s">
        <v>2388</v>
      </c>
      <c r="T167" s="396" t="s">
        <v>2389</v>
      </c>
      <c r="U167" s="397"/>
      <c r="V167" s="424"/>
      <c r="W167" s="399"/>
      <c r="X167" s="371"/>
    </row>
    <row r="168" spans="1:114" s="372" customFormat="1" ht="15" customHeight="1" outlineLevel="1" x14ac:dyDescent="0.25">
      <c r="A168" s="431"/>
      <c r="B168" s="393"/>
      <c r="C168" s="395" t="s">
        <v>2390</v>
      </c>
      <c r="D168" s="396" t="s">
        <v>2391</v>
      </c>
      <c r="E168" s="397"/>
      <c r="F168" s="397"/>
      <c r="G168" s="399" t="s">
        <v>803</v>
      </c>
      <c r="H168" s="602"/>
      <c r="I168" s="431"/>
      <c r="J168" s="393"/>
      <c r="K168" s="395" t="s">
        <v>2390</v>
      </c>
      <c r="L168" s="396" t="s">
        <v>2391</v>
      </c>
      <c r="M168" s="397"/>
      <c r="N168" s="424"/>
      <c r="O168" s="399" t="s">
        <v>803</v>
      </c>
      <c r="P168" s="435"/>
      <c r="Q168" s="381"/>
      <c r="R168" s="393"/>
      <c r="S168" s="395" t="s">
        <v>2390</v>
      </c>
      <c r="T168" s="396" t="s">
        <v>2391</v>
      </c>
      <c r="U168" s="397"/>
      <c r="V168" s="424"/>
      <c r="W168" s="399"/>
      <c r="X168" s="371"/>
    </row>
    <row r="169" spans="1:114" s="372" customFormat="1" ht="15" customHeight="1" outlineLevel="1" x14ac:dyDescent="0.25">
      <c r="A169" s="431"/>
      <c r="B169" s="393"/>
      <c r="C169" s="395" t="s">
        <v>2392</v>
      </c>
      <c r="D169" s="396" t="s">
        <v>2393</v>
      </c>
      <c r="E169" s="397"/>
      <c r="F169" s="397"/>
      <c r="G169" s="399" t="s">
        <v>803</v>
      </c>
      <c r="H169" s="602"/>
      <c r="I169" s="431"/>
      <c r="J169" s="393"/>
      <c r="K169" s="395" t="s">
        <v>2392</v>
      </c>
      <c r="L169" s="396" t="s">
        <v>2393</v>
      </c>
      <c r="M169" s="397"/>
      <c r="N169" s="424"/>
      <c r="O169" s="399" t="s">
        <v>803</v>
      </c>
      <c r="P169" s="435"/>
      <c r="Q169" s="381"/>
      <c r="R169" s="393"/>
      <c r="S169" s="395" t="s">
        <v>2392</v>
      </c>
      <c r="T169" s="396" t="s">
        <v>2393</v>
      </c>
      <c r="U169" s="397"/>
      <c r="V169" s="424"/>
      <c r="W169" s="399"/>
      <c r="X169" s="371"/>
    </row>
    <row r="170" spans="1:114" s="372" customFormat="1" ht="15" customHeight="1" outlineLevel="1" x14ac:dyDescent="0.25">
      <c r="A170" s="431"/>
      <c r="B170" s="393"/>
      <c r="C170" s="395" t="s">
        <v>2394</v>
      </c>
      <c r="D170" s="396" t="s">
        <v>2395</v>
      </c>
      <c r="E170" s="397"/>
      <c r="F170" s="397"/>
      <c r="G170" s="399" t="s">
        <v>803</v>
      </c>
      <c r="H170" s="602"/>
      <c r="I170" s="431"/>
      <c r="J170" s="393"/>
      <c r="K170" s="395" t="s">
        <v>2394</v>
      </c>
      <c r="L170" s="396" t="s">
        <v>2395</v>
      </c>
      <c r="M170" s="397"/>
      <c r="N170" s="424"/>
      <c r="O170" s="399" t="s">
        <v>803</v>
      </c>
      <c r="P170" s="435"/>
      <c r="Q170" s="381"/>
      <c r="R170" s="393"/>
      <c r="S170" s="395" t="s">
        <v>2394</v>
      </c>
      <c r="T170" s="396" t="s">
        <v>2395</v>
      </c>
      <c r="U170" s="397"/>
      <c r="V170" s="424"/>
      <c r="W170" s="399"/>
      <c r="X170" s="371"/>
    </row>
    <row r="171" spans="1:114" s="372" customFormat="1" ht="15" customHeight="1" outlineLevel="1" x14ac:dyDescent="0.25">
      <c r="A171" s="431"/>
      <c r="B171" s="393"/>
      <c r="C171" s="395" t="s">
        <v>2396</v>
      </c>
      <c r="D171" s="396" t="s">
        <v>2397</v>
      </c>
      <c r="E171" s="397"/>
      <c r="F171" s="397"/>
      <c r="G171" s="399" t="s">
        <v>803</v>
      </c>
      <c r="H171" s="602"/>
      <c r="I171" s="431"/>
      <c r="J171" s="393"/>
      <c r="K171" s="395" t="s">
        <v>2396</v>
      </c>
      <c r="L171" s="396" t="s">
        <v>2397</v>
      </c>
      <c r="M171" s="397"/>
      <c r="N171" s="424"/>
      <c r="O171" s="399" t="s">
        <v>803</v>
      </c>
      <c r="P171" s="435"/>
      <c r="Q171" s="381"/>
      <c r="R171" s="393"/>
      <c r="S171" s="395" t="s">
        <v>2396</v>
      </c>
      <c r="T171" s="396" t="s">
        <v>2397</v>
      </c>
      <c r="U171" s="397"/>
      <c r="V171" s="424"/>
      <c r="W171" s="399"/>
      <c r="X171" s="371"/>
    </row>
    <row r="172" spans="1:114" s="372" customFormat="1" ht="15" customHeight="1" outlineLevel="1" x14ac:dyDescent="0.25">
      <c r="A172" s="431"/>
      <c r="B172" s="393"/>
      <c r="C172" s="446">
        <v>-50</v>
      </c>
      <c r="D172" s="396" t="s">
        <v>2398</v>
      </c>
      <c r="E172" s="397"/>
      <c r="F172" s="397"/>
      <c r="G172" s="399" t="s">
        <v>803</v>
      </c>
      <c r="H172" s="602"/>
      <c r="I172" s="431"/>
      <c r="J172" s="393"/>
      <c r="K172" s="446">
        <v>-50</v>
      </c>
      <c r="L172" s="396" t="s">
        <v>2398</v>
      </c>
      <c r="M172" s="397"/>
      <c r="N172" s="424"/>
      <c r="O172" s="399" t="s">
        <v>803</v>
      </c>
      <c r="P172" s="435"/>
      <c r="Q172" s="381"/>
      <c r="R172" s="393"/>
      <c r="S172" s="446">
        <v>-50</v>
      </c>
      <c r="T172" s="396" t="s">
        <v>2398</v>
      </c>
      <c r="U172" s="397"/>
      <c r="V172" s="424"/>
      <c r="W172" s="399"/>
      <c r="X172" s="371"/>
    </row>
    <row r="173" spans="1:114" s="372" customFormat="1" ht="15" customHeight="1" outlineLevel="1" x14ac:dyDescent="0.25">
      <c r="A173" s="431"/>
      <c r="B173" s="393"/>
      <c r="C173" s="446">
        <v>-70</v>
      </c>
      <c r="D173" s="396" t="s">
        <v>2399</v>
      </c>
      <c r="E173" s="397"/>
      <c r="F173" s="397"/>
      <c r="G173" s="399" t="s">
        <v>803</v>
      </c>
      <c r="H173" s="602"/>
      <c r="I173" s="431"/>
      <c r="J173" s="393"/>
      <c r="K173" s="446">
        <v>-70</v>
      </c>
      <c r="L173" s="396" t="s">
        <v>2399</v>
      </c>
      <c r="M173" s="397"/>
      <c r="N173" s="424"/>
      <c r="O173" s="399" t="s">
        <v>803</v>
      </c>
      <c r="P173" s="435"/>
      <c r="Q173" s="381"/>
      <c r="R173" s="393"/>
      <c r="S173" s="446">
        <v>-70</v>
      </c>
      <c r="T173" s="396" t="s">
        <v>2399</v>
      </c>
      <c r="U173" s="397"/>
      <c r="V173" s="424"/>
      <c r="W173" s="399"/>
      <c r="X173" s="371"/>
    </row>
    <row r="174" spans="1:114" s="372" customFormat="1" ht="15" customHeight="1" outlineLevel="1" x14ac:dyDescent="0.25">
      <c r="A174" s="431"/>
      <c r="B174" s="393"/>
      <c r="C174" s="446">
        <v>-90</v>
      </c>
      <c r="D174" s="396" t="s">
        <v>2400</v>
      </c>
      <c r="E174" s="397"/>
      <c r="F174" s="397"/>
      <c r="G174" s="399" t="s">
        <v>803</v>
      </c>
      <c r="H174" s="602"/>
      <c r="I174" s="431"/>
      <c r="J174" s="393"/>
      <c r="K174" s="446">
        <v>-90</v>
      </c>
      <c r="L174" s="396" t="s">
        <v>2400</v>
      </c>
      <c r="M174" s="397"/>
      <c r="N174" s="424"/>
      <c r="O174" s="399" t="s">
        <v>803</v>
      </c>
      <c r="P174" s="435"/>
      <c r="Q174" s="381"/>
      <c r="R174" s="393"/>
      <c r="S174" s="446">
        <v>-90</v>
      </c>
      <c r="T174" s="396" t="s">
        <v>2400</v>
      </c>
      <c r="U174" s="397"/>
      <c r="V174" s="424"/>
      <c r="W174" s="399"/>
      <c r="X174" s="371"/>
    </row>
    <row r="175" spans="1:114" s="430" customFormat="1" ht="30" customHeight="1" x14ac:dyDescent="0.25">
      <c r="A175" s="387" t="s">
        <v>2401</v>
      </c>
      <c r="B175" s="738" t="s">
        <v>3417</v>
      </c>
      <c r="C175" s="748"/>
      <c r="D175" s="748"/>
      <c r="E175" s="749"/>
      <c r="F175" s="593"/>
      <c r="G175" s="389"/>
      <c r="H175" s="611"/>
      <c r="I175" s="387" t="s">
        <v>2401</v>
      </c>
      <c r="J175" s="493" t="s">
        <v>2402</v>
      </c>
      <c r="K175" s="497"/>
      <c r="L175" s="489"/>
      <c r="M175" s="484"/>
      <c r="N175" s="424"/>
      <c r="O175" s="389" t="s">
        <v>803</v>
      </c>
      <c r="P175" s="425"/>
      <c r="Q175" s="381"/>
      <c r="R175" s="738" t="s">
        <v>2403</v>
      </c>
      <c r="S175" s="739" t="s">
        <v>2117</v>
      </c>
      <c r="T175" s="740"/>
      <c r="U175" s="737"/>
      <c r="V175" s="424"/>
      <c r="W175" s="426"/>
      <c r="X175" s="427"/>
      <c r="Y175" s="428"/>
      <c r="Z175" s="428"/>
      <c r="AA175" s="428"/>
      <c r="AB175" s="428"/>
      <c r="AC175" s="428"/>
      <c r="AD175" s="428"/>
      <c r="AE175" s="428"/>
      <c r="AF175" s="428"/>
      <c r="AG175" s="428"/>
      <c r="AH175" s="428"/>
      <c r="AI175" s="428"/>
      <c r="AJ175" s="428"/>
      <c r="AK175" s="428"/>
      <c r="AL175" s="428"/>
      <c r="AM175" s="428"/>
      <c r="AN175" s="428"/>
      <c r="AO175" s="428"/>
      <c r="AP175" s="428"/>
      <c r="AQ175" s="428"/>
      <c r="AR175" s="428"/>
      <c r="AS175" s="428"/>
      <c r="AT175" s="428"/>
      <c r="AU175" s="428"/>
      <c r="AV175" s="428"/>
      <c r="AW175" s="428"/>
      <c r="AX175" s="428"/>
      <c r="AY175" s="428"/>
      <c r="AZ175" s="428"/>
      <c r="BA175" s="428"/>
      <c r="BB175" s="428"/>
      <c r="BC175" s="428"/>
      <c r="BD175" s="428"/>
      <c r="BE175" s="428"/>
      <c r="BF175" s="428"/>
      <c r="BG175" s="428"/>
      <c r="BH175" s="428"/>
      <c r="BI175" s="428"/>
      <c r="BJ175" s="428"/>
      <c r="BK175" s="428"/>
      <c r="BL175" s="428"/>
      <c r="BM175" s="428"/>
      <c r="BN175" s="428"/>
      <c r="BO175" s="428"/>
      <c r="BP175" s="428"/>
      <c r="BQ175" s="428"/>
      <c r="BR175" s="428"/>
      <c r="BS175" s="428"/>
      <c r="BT175" s="428"/>
      <c r="BU175" s="428"/>
      <c r="BV175" s="428"/>
      <c r="BW175" s="428"/>
      <c r="BX175" s="428"/>
      <c r="BY175" s="428"/>
      <c r="BZ175" s="428"/>
      <c r="CA175" s="428"/>
      <c r="CB175" s="428"/>
      <c r="CC175" s="428"/>
      <c r="CD175" s="428"/>
      <c r="CE175" s="428"/>
      <c r="CF175" s="428"/>
      <c r="CG175" s="428"/>
      <c r="CH175" s="428"/>
      <c r="CI175" s="428"/>
      <c r="CJ175" s="428"/>
      <c r="CK175" s="428"/>
      <c r="CL175" s="428"/>
      <c r="CM175" s="428"/>
      <c r="CN175" s="428"/>
      <c r="CO175" s="428"/>
      <c r="CP175" s="428"/>
      <c r="CQ175" s="428"/>
      <c r="CR175" s="428"/>
      <c r="CS175" s="428"/>
      <c r="CT175" s="428"/>
      <c r="CU175" s="428"/>
      <c r="CV175" s="428"/>
      <c r="CW175" s="428"/>
      <c r="CX175" s="428"/>
      <c r="CY175" s="428"/>
      <c r="CZ175" s="428"/>
      <c r="DA175" s="428"/>
      <c r="DB175" s="428"/>
      <c r="DC175" s="428"/>
      <c r="DD175" s="428"/>
      <c r="DE175" s="428"/>
      <c r="DF175" s="428"/>
      <c r="DG175" s="428"/>
      <c r="DH175" s="428"/>
      <c r="DI175" s="428"/>
      <c r="DJ175" s="429"/>
    </row>
    <row r="176" spans="1:114" s="372" customFormat="1" ht="15" customHeight="1" outlineLevel="1" x14ac:dyDescent="0.25">
      <c r="A176" s="431"/>
      <c r="B176" s="393"/>
      <c r="C176" s="433" t="s">
        <v>2404</v>
      </c>
      <c r="D176" s="481" t="s">
        <v>2405</v>
      </c>
      <c r="E176" s="397"/>
      <c r="F176" s="397"/>
      <c r="G176" s="399" t="s">
        <v>803</v>
      </c>
      <c r="H176" s="602"/>
      <c r="I176" s="431"/>
      <c r="J176" s="393"/>
      <c r="K176" s="433" t="s">
        <v>2404</v>
      </c>
      <c r="L176" s="481" t="s">
        <v>2405</v>
      </c>
      <c r="M176" s="397"/>
      <c r="N176" s="424"/>
      <c r="O176" s="399" t="s">
        <v>803</v>
      </c>
      <c r="P176" s="435"/>
      <c r="Q176" s="381"/>
      <c r="R176" s="393"/>
      <c r="S176" s="433" t="s">
        <v>2404</v>
      </c>
      <c r="T176" s="434" t="s">
        <v>2405</v>
      </c>
      <c r="U176" s="397"/>
      <c r="V176" s="424"/>
      <c r="W176" s="399"/>
      <c r="X176" s="371"/>
    </row>
    <row r="177" spans="1:114" s="372" customFormat="1" ht="15" customHeight="1" outlineLevel="1" x14ac:dyDescent="0.25">
      <c r="A177" s="431"/>
      <c r="B177" s="393"/>
      <c r="C177" s="433" t="s">
        <v>2406</v>
      </c>
      <c r="D177" s="481" t="s">
        <v>2407</v>
      </c>
      <c r="E177" s="397"/>
      <c r="F177" s="397"/>
      <c r="G177" s="399" t="s">
        <v>803</v>
      </c>
      <c r="H177" s="602"/>
      <c r="I177" s="431"/>
      <c r="J177" s="393"/>
      <c r="K177" s="433" t="s">
        <v>2406</v>
      </c>
      <c r="L177" s="481" t="s">
        <v>2407</v>
      </c>
      <c r="M177" s="397"/>
      <c r="N177" s="424"/>
      <c r="O177" s="399" t="s">
        <v>803</v>
      </c>
      <c r="P177" s="435"/>
      <c r="Q177" s="381"/>
      <c r="R177" s="393"/>
      <c r="S177" s="433" t="s">
        <v>2406</v>
      </c>
      <c r="T177" s="434" t="s">
        <v>2407</v>
      </c>
      <c r="U177" s="397"/>
      <c r="V177" s="424"/>
      <c r="W177" s="399"/>
      <c r="X177" s="371"/>
    </row>
    <row r="178" spans="1:114" s="372" customFormat="1" ht="15" customHeight="1" outlineLevel="1" x14ac:dyDescent="0.25">
      <c r="A178" s="431"/>
      <c r="B178" s="393"/>
      <c r="C178" s="433" t="s">
        <v>2408</v>
      </c>
      <c r="D178" s="481" t="s">
        <v>2409</v>
      </c>
      <c r="E178" s="397"/>
      <c r="F178" s="397"/>
      <c r="G178" s="399" t="s">
        <v>803</v>
      </c>
      <c r="H178" s="602"/>
      <c r="I178" s="431"/>
      <c r="J178" s="393"/>
      <c r="K178" s="433" t="s">
        <v>2408</v>
      </c>
      <c r="L178" s="481" t="s">
        <v>2409</v>
      </c>
      <c r="M178" s="397"/>
      <c r="N178" s="424"/>
      <c r="O178" s="399" t="s">
        <v>803</v>
      </c>
      <c r="P178" s="435"/>
      <c r="Q178" s="381"/>
      <c r="R178" s="393"/>
      <c r="S178" s="433" t="s">
        <v>2408</v>
      </c>
      <c r="T178" s="434" t="s">
        <v>2409</v>
      </c>
      <c r="U178" s="397"/>
      <c r="V178" s="424"/>
      <c r="W178" s="399"/>
      <c r="X178" s="371"/>
    </row>
    <row r="179" spans="1:114" s="372" customFormat="1" ht="15" customHeight="1" outlineLevel="1" x14ac:dyDescent="0.25">
      <c r="A179" s="431"/>
      <c r="B179" s="393"/>
      <c r="C179" s="433" t="s">
        <v>2410</v>
      </c>
      <c r="D179" s="481" t="s">
        <v>2411</v>
      </c>
      <c r="E179" s="397"/>
      <c r="F179" s="397"/>
      <c r="G179" s="399" t="s">
        <v>803</v>
      </c>
      <c r="H179" s="602"/>
      <c r="I179" s="431"/>
      <c r="J179" s="393"/>
      <c r="K179" s="433" t="s">
        <v>2410</v>
      </c>
      <c r="L179" s="481" t="s">
        <v>2411</v>
      </c>
      <c r="M179" s="397"/>
      <c r="N179" s="424"/>
      <c r="O179" s="399" t="s">
        <v>803</v>
      </c>
      <c r="P179" s="435"/>
      <c r="Q179" s="381"/>
      <c r="R179" s="393"/>
      <c r="S179" s="433" t="s">
        <v>2410</v>
      </c>
      <c r="T179" s="434" t="s">
        <v>2411</v>
      </c>
      <c r="U179" s="397"/>
      <c r="V179" s="424"/>
      <c r="W179" s="399"/>
      <c r="X179" s="371"/>
    </row>
    <row r="180" spans="1:114" s="372" customFormat="1" ht="15" customHeight="1" outlineLevel="1" x14ac:dyDescent="0.25">
      <c r="A180" s="431"/>
      <c r="B180" s="393"/>
      <c r="C180" s="433" t="s">
        <v>2412</v>
      </c>
      <c r="D180" s="481" t="s">
        <v>2413</v>
      </c>
      <c r="E180" s="397"/>
      <c r="F180" s="397"/>
      <c r="G180" s="399" t="s">
        <v>803</v>
      </c>
      <c r="H180" s="602"/>
      <c r="I180" s="431"/>
      <c r="J180" s="393"/>
      <c r="K180" s="433" t="s">
        <v>2412</v>
      </c>
      <c r="L180" s="481" t="s">
        <v>2413</v>
      </c>
      <c r="M180" s="397"/>
      <c r="N180" s="424"/>
      <c r="O180" s="399" t="s">
        <v>803</v>
      </c>
      <c r="P180" s="435"/>
      <c r="Q180" s="381"/>
      <c r="R180" s="393"/>
      <c r="S180" s="433" t="s">
        <v>2412</v>
      </c>
      <c r="T180" s="434" t="s">
        <v>2413</v>
      </c>
      <c r="U180" s="397"/>
      <c r="V180" s="424"/>
      <c r="W180" s="399"/>
      <c r="X180" s="371"/>
    </row>
    <row r="181" spans="1:114" s="372" customFormat="1" ht="15" customHeight="1" outlineLevel="1" x14ac:dyDescent="0.25">
      <c r="A181" s="431"/>
      <c r="B181" s="393"/>
      <c r="C181" s="433" t="s">
        <v>2137</v>
      </c>
      <c r="D181" s="481" t="s">
        <v>2414</v>
      </c>
      <c r="E181" s="397"/>
      <c r="F181" s="397"/>
      <c r="G181" s="399" t="s">
        <v>803</v>
      </c>
      <c r="H181" s="602"/>
      <c r="I181" s="431"/>
      <c r="J181" s="393"/>
      <c r="K181" s="433" t="s">
        <v>2137</v>
      </c>
      <c r="L181" s="481" t="s">
        <v>2414</v>
      </c>
      <c r="M181" s="397"/>
      <c r="N181" s="424"/>
      <c r="O181" s="399" t="s">
        <v>803</v>
      </c>
      <c r="P181" s="435"/>
      <c r="Q181" s="381"/>
      <c r="R181" s="393"/>
      <c r="S181" s="433" t="s">
        <v>2137</v>
      </c>
      <c r="T181" s="434" t="s">
        <v>2414</v>
      </c>
      <c r="U181" s="397"/>
      <c r="V181" s="424"/>
      <c r="W181" s="399"/>
      <c r="X181" s="371"/>
    </row>
    <row r="182" spans="1:114" s="372" customFormat="1" ht="15" customHeight="1" outlineLevel="1" x14ac:dyDescent="0.25">
      <c r="A182" s="431"/>
      <c r="B182" s="393"/>
      <c r="C182" s="433" t="s">
        <v>2415</v>
      </c>
      <c r="D182" s="481" t="s">
        <v>2416</v>
      </c>
      <c r="E182" s="397"/>
      <c r="F182" s="397"/>
      <c r="G182" s="399" t="s">
        <v>803</v>
      </c>
      <c r="H182" s="602"/>
      <c r="I182" s="431"/>
      <c r="J182" s="393"/>
      <c r="K182" s="433" t="s">
        <v>2415</v>
      </c>
      <c r="L182" s="481" t="s">
        <v>2416</v>
      </c>
      <c r="M182" s="397"/>
      <c r="N182" s="424"/>
      <c r="O182" s="399" t="s">
        <v>803</v>
      </c>
      <c r="P182" s="435"/>
      <c r="Q182" s="381"/>
      <c r="R182" s="393"/>
      <c r="S182" s="433" t="s">
        <v>2415</v>
      </c>
      <c r="T182" s="434" t="s">
        <v>2416</v>
      </c>
      <c r="U182" s="397"/>
      <c r="V182" s="424"/>
      <c r="W182" s="399"/>
      <c r="X182" s="371"/>
    </row>
    <row r="183" spans="1:114" s="372" customFormat="1" ht="15" customHeight="1" outlineLevel="1" x14ac:dyDescent="0.25">
      <c r="A183" s="431"/>
      <c r="B183" s="393"/>
      <c r="E183" s="397"/>
      <c r="F183" s="397" t="s">
        <v>3686</v>
      </c>
      <c r="G183" s="399" t="s">
        <v>228</v>
      </c>
      <c r="H183" s="602"/>
      <c r="I183" s="431"/>
      <c r="J183" s="393"/>
      <c r="K183" s="433" t="s">
        <v>795</v>
      </c>
      <c r="L183" s="481" t="s">
        <v>2175</v>
      </c>
      <c r="M183" s="397"/>
      <c r="N183" s="424"/>
      <c r="O183" s="399" t="s">
        <v>803</v>
      </c>
      <c r="P183" s="435"/>
      <c r="Q183" s="381"/>
      <c r="R183" s="393"/>
      <c r="S183" s="433" t="s">
        <v>795</v>
      </c>
      <c r="T183" s="434" t="s">
        <v>2175</v>
      </c>
      <c r="U183" s="397"/>
      <c r="V183" s="424"/>
      <c r="W183" s="399"/>
      <c r="X183" s="371"/>
    </row>
    <row r="184" spans="1:114" s="372" customFormat="1" ht="23.25" customHeight="1" outlineLevel="1" x14ac:dyDescent="0.25">
      <c r="A184" s="431"/>
      <c r="B184" s="393"/>
      <c r="C184" s="433" t="s">
        <v>2417</v>
      </c>
      <c r="D184" s="481" t="s">
        <v>2418</v>
      </c>
      <c r="E184" s="397"/>
      <c r="F184" s="397"/>
      <c r="G184" s="399" t="s">
        <v>803</v>
      </c>
      <c r="H184" s="602"/>
      <c r="I184" s="431"/>
      <c r="J184" s="393"/>
      <c r="K184" s="433" t="s">
        <v>2417</v>
      </c>
      <c r="L184" s="481" t="s">
        <v>2418</v>
      </c>
      <c r="M184" s="397"/>
      <c r="N184" s="424"/>
      <c r="O184" s="399" t="s">
        <v>803</v>
      </c>
      <c r="P184" s="435"/>
      <c r="Q184" s="381"/>
      <c r="R184" s="393"/>
      <c r="S184" s="433" t="s">
        <v>2417</v>
      </c>
      <c r="T184" s="434" t="s">
        <v>2418</v>
      </c>
      <c r="U184" s="397"/>
      <c r="V184" s="424"/>
      <c r="W184" s="399" t="s">
        <v>794</v>
      </c>
      <c r="X184" s="371"/>
    </row>
    <row r="185" spans="1:114" s="430" customFormat="1" ht="30.75" customHeight="1" x14ac:dyDescent="0.25">
      <c r="A185" s="387" t="s">
        <v>2419</v>
      </c>
      <c r="B185" s="734" t="s">
        <v>3418</v>
      </c>
      <c r="C185" s="745"/>
      <c r="D185" s="745"/>
      <c r="E185" s="746"/>
      <c r="F185" s="592"/>
      <c r="G185" s="389"/>
      <c r="H185" s="601"/>
      <c r="I185" s="387" t="s">
        <v>2419</v>
      </c>
      <c r="J185" s="491" t="s">
        <v>2420</v>
      </c>
      <c r="K185" s="492"/>
      <c r="L185" s="488"/>
      <c r="M185" s="484"/>
      <c r="N185" s="424"/>
      <c r="O185" s="389" t="s">
        <v>803</v>
      </c>
      <c r="P185" s="425"/>
      <c r="Q185" s="381"/>
      <c r="R185" s="734" t="s">
        <v>2421</v>
      </c>
      <c r="S185" s="735" t="s">
        <v>2117</v>
      </c>
      <c r="T185" s="736"/>
      <c r="U185" s="737"/>
      <c r="V185" s="424"/>
      <c r="W185" s="426"/>
      <c r="X185" s="427"/>
      <c r="Y185" s="428"/>
      <c r="Z185" s="428"/>
      <c r="AA185" s="428"/>
      <c r="AB185" s="428"/>
      <c r="AC185" s="428"/>
      <c r="AD185" s="428"/>
      <c r="AE185" s="428"/>
      <c r="AF185" s="428"/>
      <c r="AG185" s="428"/>
      <c r="AH185" s="428"/>
      <c r="AI185" s="428"/>
      <c r="AJ185" s="428"/>
      <c r="AK185" s="428"/>
      <c r="AL185" s="428"/>
      <c r="AM185" s="428"/>
      <c r="AN185" s="428"/>
      <c r="AO185" s="428"/>
      <c r="AP185" s="428"/>
      <c r="AQ185" s="428"/>
      <c r="AR185" s="428"/>
      <c r="AS185" s="428"/>
      <c r="AT185" s="428"/>
      <c r="AU185" s="428"/>
      <c r="AV185" s="428"/>
      <c r="AW185" s="428"/>
      <c r="AX185" s="428"/>
      <c r="AY185" s="428"/>
      <c r="AZ185" s="428"/>
      <c r="BA185" s="428"/>
      <c r="BB185" s="428"/>
      <c r="BC185" s="428"/>
      <c r="BD185" s="428"/>
      <c r="BE185" s="428"/>
      <c r="BF185" s="428"/>
      <c r="BG185" s="428"/>
      <c r="BH185" s="428"/>
      <c r="BI185" s="428"/>
      <c r="BJ185" s="428"/>
      <c r="BK185" s="428"/>
      <c r="BL185" s="428"/>
      <c r="BM185" s="428"/>
      <c r="BN185" s="428"/>
      <c r="BO185" s="428"/>
      <c r="BP185" s="428"/>
      <c r="BQ185" s="428"/>
      <c r="BR185" s="428"/>
      <c r="BS185" s="428"/>
      <c r="BT185" s="428"/>
      <c r="BU185" s="428"/>
      <c r="BV185" s="428"/>
      <c r="BW185" s="428"/>
      <c r="BX185" s="428"/>
      <c r="BY185" s="428"/>
      <c r="BZ185" s="428"/>
      <c r="CA185" s="428"/>
      <c r="CB185" s="428"/>
      <c r="CC185" s="428"/>
      <c r="CD185" s="428"/>
      <c r="CE185" s="428"/>
      <c r="CF185" s="428"/>
      <c r="CG185" s="428"/>
      <c r="CH185" s="428"/>
      <c r="CI185" s="428"/>
      <c r="CJ185" s="428"/>
      <c r="CK185" s="428"/>
      <c r="CL185" s="428"/>
      <c r="CM185" s="428"/>
      <c r="CN185" s="428"/>
      <c r="CO185" s="428"/>
      <c r="CP185" s="428"/>
      <c r="CQ185" s="428"/>
      <c r="CR185" s="428"/>
      <c r="CS185" s="428"/>
      <c r="CT185" s="428"/>
      <c r="CU185" s="428"/>
      <c r="CV185" s="428"/>
      <c r="CW185" s="428"/>
      <c r="CX185" s="428"/>
      <c r="CY185" s="428"/>
      <c r="CZ185" s="428"/>
      <c r="DA185" s="428"/>
      <c r="DB185" s="428"/>
      <c r="DC185" s="428"/>
      <c r="DD185" s="428"/>
      <c r="DE185" s="428"/>
      <c r="DF185" s="428"/>
      <c r="DG185" s="428"/>
      <c r="DH185" s="428"/>
      <c r="DI185" s="428"/>
      <c r="DJ185" s="429"/>
    </row>
    <row r="186" spans="1:114" s="372" customFormat="1" ht="15" customHeight="1" outlineLevel="1" x14ac:dyDescent="0.25">
      <c r="A186" s="431"/>
      <c r="B186" s="393"/>
      <c r="C186" s="445">
        <v>3111</v>
      </c>
      <c r="D186" s="481" t="s">
        <v>2422</v>
      </c>
      <c r="E186" s="397"/>
      <c r="F186" s="397"/>
      <c r="G186" s="399" t="s">
        <v>803</v>
      </c>
      <c r="H186" s="602"/>
      <c r="I186" s="431"/>
      <c r="J186" s="393"/>
      <c r="K186" s="445">
        <v>3111</v>
      </c>
      <c r="L186" s="481" t="s">
        <v>2422</v>
      </c>
      <c r="M186" s="397"/>
      <c r="N186" s="424"/>
      <c r="O186" s="399" t="s">
        <v>803</v>
      </c>
      <c r="P186" s="435"/>
      <c r="Q186" s="381"/>
      <c r="R186" s="393"/>
      <c r="S186" s="445">
        <v>3111</v>
      </c>
      <c r="T186" s="434" t="s">
        <v>2422</v>
      </c>
      <c r="U186" s="397"/>
      <c r="V186" s="424"/>
      <c r="W186" s="399"/>
      <c r="X186" s="371"/>
    </row>
    <row r="187" spans="1:114" s="372" customFormat="1" ht="18" customHeight="1" outlineLevel="1" x14ac:dyDescent="0.25">
      <c r="A187" s="431"/>
      <c r="B187" s="393"/>
      <c r="C187" s="445">
        <v>3112</v>
      </c>
      <c r="D187" s="481" t="s">
        <v>2423</v>
      </c>
      <c r="E187" s="397"/>
      <c r="F187" s="397"/>
      <c r="G187" s="399" t="s">
        <v>803</v>
      </c>
      <c r="H187" s="602"/>
      <c r="I187" s="431"/>
      <c r="J187" s="393"/>
      <c r="K187" s="445">
        <v>3112</v>
      </c>
      <c r="L187" s="481" t="s">
        <v>2423</v>
      </c>
      <c r="M187" s="397"/>
      <c r="N187" s="424"/>
      <c r="O187" s="399" t="s">
        <v>803</v>
      </c>
      <c r="P187" s="435"/>
      <c r="Q187" s="381"/>
      <c r="R187" s="393"/>
      <c r="S187" s="445">
        <v>3112</v>
      </c>
      <c r="T187" s="434" t="s">
        <v>2423</v>
      </c>
      <c r="U187" s="397"/>
      <c r="V187" s="424"/>
      <c r="W187" s="399"/>
      <c r="X187" s="371"/>
    </row>
    <row r="188" spans="1:114" s="372" customFormat="1" ht="15" customHeight="1" outlineLevel="1" x14ac:dyDescent="0.25">
      <c r="A188" s="431"/>
      <c r="B188" s="393"/>
      <c r="C188" s="445">
        <v>3113</v>
      </c>
      <c r="D188" s="481" t="s">
        <v>2424</v>
      </c>
      <c r="E188" s="397"/>
      <c r="F188" s="397"/>
      <c r="G188" s="399" t="s">
        <v>803</v>
      </c>
      <c r="H188" s="602"/>
      <c r="I188" s="431"/>
      <c r="J188" s="393"/>
      <c r="K188" s="445">
        <v>3113</v>
      </c>
      <c r="L188" s="481" t="s">
        <v>2424</v>
      </c>
      <c r="M188" s="397"/>
      <c r="N188" s="424"/>
      <c r="O188" s="399" t="s">
        <v>803</v>
      </c>
      <c r="P188" s="435"/>
      <c r="Q188" s="381"/>
      <c r="R188" s="393"/>
      <c r="S188" s="445">
        <v>3113</v>
      </c>
      <c r="T188" s="434" t="s">
        <v>2424</v>
      </c>
      <c r="U188" s="397"/>
      <c r="V188" s="424"/>
      <c r="W188" s="399"/>
      <c r="X188" s="371"/>
    </row>
    <row r="189" spans="1:114" s="372" customFormat="1" ht="15" customHeight="1" outlineLevel="1" x14ac:dyDescent="0.25">
      <c r="A189" s="431"/>
      <c r="B189" s="393"/>
      <c r="C189" s="445">
        <v>3121</v>
      </c>
      <c r="D189" s="481" t="s">
        <v>2425</v>
      </c>
      <c r="E189" s="397"/>
      <c r="F189" s="397"/>
      <c r="G189" s="399" t="s">
        <v>803</v>
      </c>
      <c r="H189" s="602"/>
      <c r="I189" s="431"/>
      <c r="J189" s="393"/>
      <c r="K189" s="445">
        <v>3121</v>
      </c>
      <c r="L189" s="481" t="s">
        <v>2425</v>
      </c>
      <c r="M189" s="397"/>
      <c r="N189" s="424"/>
      <c r="O189" s="399" t="s">
        <v>803</v>
      </c>
      <c r="P189" s="435"/>
      <c r="Q189" s="381"/>
      <c r="R189" s="393"/>
      <c r="S189" s="445">
        <v>3121</v>
      </c>
      <c r="T189" s="434" t="s">
        <v>2425</v>
      </c>
      <c r="U189" s="397"/>
      <c r="V189" s="424"/>
      <c r="W189" s="399"/>
      <c r="X189" s="371"/>
    </row>
    <row r="190" spans="1:114" s="372" customFormat="1" ht="15" customHeight="1" outlineLevel="1" x14ac:dyDescent="0.25">
      <c r="A190" s="431"/>
      <c r="B190" s="393"/>
      <c r="C190" s="445">
        <v>3122</v>
      </c>
      <c r="D190" s="481" t="s">
        <v>2426</v>
      </c>
      <c r="E190" s="397"/>
      <c r="F190" s="397"/>
      <c r="G190" s="399" t="s">
        <v>803</v>
      </c>
      <c r="H190" s="602"/>
      <c r="I190" s="431"/>
      <c r="J190" s="393"/>
      <c r="K190" s="445">
        <v>3122</v>
      </c>
      <c r="L190" s="481" t="s">
        <v>2426</v>
      </c>
      <c r="M190" s="397"/>
      <c r="N190" s="424"/>
      <c r="O190" s="399" t="s">
        <v>803</v>
      </c>
      <c r="P190" s="435"/>
      <c r="Q190" s="381"/>
      <c r="R190" s="393"/>
      <c r="S190" s="445">
        <v>3122</v>
      </c>
      <c r="T190" s="434" t="s">
        <v>2426</v>
      </c>
      <c r="U190" s="397"/>
      <c r="V190" s="424"/>
      <c r="W190" s="399"/>
      <c r="X190" s="371"/>
    </row>
    <row r="191" spans="1:114" s="372" customFormat="1" ht="24" customHeight="1" outlineLevel="1" x14ac:dyDescent="0.25">
      <c r="A191" s="431"/>
      <c r="B191" s="393"/>
      <c r="C191" s="445">
        <v>3123</v>
      </c>
      <c r="D191" s="481" t="s">
        <v>2427</v>
      </c>
      <c r="E191" s="447"/>
      <c r="F191" s="447"/>
      <c r="G191" s="399" t="s">
        <v>803</v>
      </c>
      <c r="H191" s="612"/>
      <c r="I191" s="431"/>
      <c r="J191" s="393"/>
      <c r="K191" s="445">
        <v>3123</v>
      </c>
      <c r="L191" s="481" t="s">
        <v>2427</v>
      </c>
      <c r="M191" s="447"/>
      <c r="N191" s="448"/>
      <c r="O191" s="399" t="s">
        <v>803</v>
      </c>
      <c r="P191" s="435"/>
      <c r="Q191" s="381"/>
      <c r="R191" s="393"/>
      <c r="S191" s="445">
        <v>3123</v>
      </c>
      <c r="T191" s="434" t="s">
        <v>2427</v>
      </c>
      <c r="U191" s="447"/>
      <c r="V191" s="448"/>
      <c r="W191" s="399"/>
      <c r="X191" s="371"/>
    </row>
    <row r="192" spans="1:114" s="372" customFormat="1" ht="15" customHeight="1" outlineLevel="1" x14ac:dyDescent="0.25">
      <c r="A192" s="431"/>
      <c r="B192" s="393"/>
      <c r="C192" s="445">
        <v>3131</v>
      </c>
      <c r="D192" s="481" t="s">
        <v>2428</v>
      </c>
      <c r="E192" s="449"/>
      <c r="F192" s="449"/>
      <c r="G192" s="399" t="s">
        <v>803</v>
      </c>
      <c r="H192" s="613"/>
      <c r="I192" s="431"/>
      <c r="J192" s="393"/>
      <c r="K192" s="445">
        <v>3131</v>
      </c>
      <c r="L192" s="481" t="s">
        <v>2428</v>
      </c>
      <c r="M192" s="449"/>
      <c r="N192" s="450"/>
      <c r="O192" s="399" t="s">
        <v>803</v>
      </c>
      <c r="P192" s="435"/>
      <c r="Q192" s="381"/>
      <c r="R192" s="393"/>
      <c r="S192" s="445">
        <v>3131</v>
      </c>
      <c r="T192" s="434" t="s">
        <v>2428</v>
      </c>
      <c r="U192" s="449"/>
      <c r="V192" s="450"/>
      <c r="W192" s="399"/>
      <c r="X192" s="371"/>
    </row>
    <row r="193" spans="1:24" s="372" customFormat="1" ht="14.25" customHeight="1" outlineLevel="1" x14ac:dyDescent="0.25">
      <c r="A193" s="431"/>
      <c r="B193" s="393"/>
      <c r="C193" s="445">
        <v>3132</v>
      </c>
      <c r="D193" s="481" t="s">
        <v>2429</v>
      </c>
      <c r="E193" s="449"/>
      <c r="F193" s="449"/>
      <c r="G193" s="399" t="s">
        <v>803</v>
      </c>
      <c r="H193" s="613"/>
      <c r="I193" s="431"/>
      <c r="J193" s="393"/>
      <c r="K193" s="445">
        <v>3132</v>
      </c>
      <c r="L193" s="481" t="s">
        <v>2429</v>
      </c>
      <c r="M193" s="449"/>
      <c r="N193" s="451"/>
      <c r="O193" s="399" t="s">
        <v>803</v>
      </c>
      <c r="P193" s="435"/>
      <c r="Q193" s="381"/>
      <c r="R193" s="393"/>
      <c r="S193" s="445">
        <v>3132</v>
      </c>
      <c r="T193" s="434" t="s">
        <v>2429</v>
      </c>
      <c r="U193" s="449"/>
      <c r="V193" s="451"/>
      <c r="W193" s="399"/>
      <c r="X193" s="371"/>
    </row>
    <row r="194" spans="1:24" s="372" customFormat="1" ht="24" customHeight="1" outlineLevel="1" x14ac:dyDescent="0.25">
      <c r="A194" s="431"/>
      <c r="B194" s="393"/>
      <c r="C194" s="445">
        <v>3141</v>
      </c>
      <c r="D194" s="481" t="s">
        <v>2430</v>
      </c>
      <c r="E194" s="449"/>
      <c r="F194" s="449"/>
      <c r="G194" s="399" t="s">
        <v>803</v>
      </c>
      <c r="H194" s="613"/>
      <c r="I194" s="431"/>
      <c r="J194" s="393"/>
      <c r="K194" s="445">
        <v>3141</v>
      </c>
      <c r="L194" s="481" t="s">
        <v>2430</v>
      </c>
      <c r="M194" s="449"/>
      <c r="N194" s="451"/>
      <c r="O194" s="399" t="s">
        <v>803</v>
      </c>
      <c r="P194" s="435"/>
      <c r="Q194" s="381"/>
      <c r="R194" s="393"/>
      <c r="S194" s="445">
        <v>3141</v>
      </c>
      <c r="T194" s="434" t="s">
        <v>2430</v>
      </c>
      <c r="U194" s="449"/>
      <c r="V194" s="451"/>
      <c r="W194" s="399"/>
      <c r="X194" s="371"/>
    </row>
    <row r="195" spans="1:24" s="372" customFormat="1" ht="15.75" customHeight="1" outlineLevel="1" x14ac:dyDescent="0.25">
      <c r="A195" s="431"/>
      <c r="B195" s="393"/>
      <c r="C195" s="445">
        <v>3142</v>
      </c>
      <c r="D195" s="481" t="s">
        <v>2431</v>
      </c>
      <c r="E195" s="449"/>
      <c r="F195" s="449"/>
      <c r="G195" s="399" t="s">
        <v>803</v>
      </c>
      <c r="H195" s="613"/>
      <c r="I195" s="431"/>
      <c r="J195" s="393"/>
      <c r="K195" s="445">
        <v>3142</v>
      </c>
      <c r="L195" s="481" t="s">
        <v>2431</v>
      </c>
      <c r="M195" s="449"/>
      <c r="N195" s="451"/>
      <c r="O195" s="399" t="s">
        <v>803</v>
      </c>
      <c r="P195" s="435"/>
      <c r="Q195" s="381"/>
      <c r="R195" s="393"/>
      <c r="S195" s="445">
        <v>3142</v>
      </c>
      <c r="T195" s="434" t="s">
        <v>2431</v>
      </c>
      <c r="U195" s="449"/>
      <c r="V195" s="451"/>
      <c r="W195" s="399"/>
      <c r="X195" s="371"/>
    </row>
    <row r="196" spans="1:24" s="372" customFormat="1" ht="15.75" customHeight="1" outlineLevel="1" x14ac:dyDescent="0.25">
      <c r="A196" s="431"/>
      <c r="B196" s="393"/>
      <c r="C196" s="445">
        <v>3143</v>
      </c>
      <c r="D196" s="481" t="s">
        <v>2432</v>
      </c>
      <c r="E196" s="452"/>
      <c r="F196" s="452"/>
      <c r="G196" s="399" t="s">
        <v>803</v>
      </c>
      <c r="H196" s="614"/>
      <c r="I196" s="431"/>
      <c r="J196" s="393"/>
      <c r="K196" s="445">
        <v>3143</v>
      </c>
      <c r="L196" s="481" t="s">
        <v>2432</v>
      </c>
      <c r="M196" s="452"/>
      <c r="N196" s="453"/>
      <c r="O196" s="399" t="s">
        <v>803</v>
      </c>
      <c r="P196" s="435"/>
      <c r="Q196" s="381"/>
      <c r="R196" s="393"/>
      <c r="S196" s="445">
        <v>3143</v>
      </c>
      <c r="T196" s="434" t="s">
        <v>2432</v>
      </c>
      <c r="U196" s="452"/>
      <c r="V196" s="453"/>
      <c r="W196" s="399"/>
      <c r="X196" s="371"/>
    </row>
    <row r="197" spans="1:24" s="372" customFormat="1" ht="24" customHeight="1" outlineLevel="1" x14ac:dyDescent="0.25">
      <c r="A197" s="431"/>
      <c r="B197" s="393"/>
      <c r="C197" s="445">
        <v>3144</v>
      </c>
      <c r="D197" s="481" t="s">
        <v>2433</v>
      </c>
      <c r="E197" s="397"/>
      <c r="F197" s="397"/>
      <c r="G197" s="399" t="s">
        <v>803</v>
      </c>
      <c r="H197" s="602"/>
      <c r="I197" s="431"/>
      <c r="J197" s="393"/>
      <c r="K197" s="445">
        <v>3144</v>
      </c>
      <c r="L197" s="481" t="s">
        <v>2433</v>
      </c>
      <c r="M197" s="397"/>
      <c r="N197" s="424"/>
      <c r="O197" s="399" t="s">
        <v>803</v>
      </c>
      <c r="P197" s="435"/>
      <c r="Q197" s="381"/>
      <c r="R197" s="393"/>
      <c r="S197" s="445">
        <v>3144</v>
      </c>
      <c r="T197" s="434" t="s">
        <v>2433</v>
      </c>
      <c r="U197" s="397"/>
      <c r="V197" s="424"/>
      <c r="W197" s="399"/>
      <c r="X197" s="371"/>
    </row>
    <row r="198" spans="1:24" s="372" customFormat="1" ht="15" customHeight="1" outlineLevel="1" x14ac:dyDescent="0.25">
      <c r="A198" s="431"/>
      <c r="B198" s="393"/>
      <c r="C198" s="445">
        <v>3152</v>
      </c>
      <c r="D198" s="481" t="s">
        <v>2434</v>
      </c>
      <c r="E198" s="397"/>
      <c r="F198" s="397"/>
      <c r="G198" s="399" t="s">
        <v>803</v>
      </c>
      <c r="H198" s="602"/>
      <c r="I198" s="431"/>
      <c r="J198" s="393"/>
      <c r="K198" s="445">
        <v>3152</v>
      </c>
      <c r="L198" s="481" t="s">
        <v>2434</v>
      </c>
      <c r="M198" s="397"/>
      <c r="N198" s="424"/>
      <c r="O198" s="399" t="s">
        <v>803</v>
      </c>
      <c r="P198" s="435"/>
      <c r="Q198" s="381"/>
      <c r="R198" s="393"/>
      <c r="S198" s="445">
        <v>3152</v>
      </c>
      <c r="T198" s="434" t="s">
        <v>2434</v>
      </c>
      <c r="U198" s="397"/>
      <c r="V198" s="424"/>
      <c r="W198" s="399"/>
      <c r="X198" s="371"/>
    </row>
    <row r="199" spans="1:24" s="372" customFormat="1" ht="27.75" customHeight="1" outlineLevel="1" x14ac:dyDescent="0.25">
      <c r="A199" s="431"/>
      <c r="B199" s="393"/>
      <c r="C199" s="445">
        <v>3214</v>
      </c>
      <c r="D199" s="481" t="s">
        <v>2435</v>
      </c>
      <c r="E199" s="397"/>
      <c r="F199" s="397"/>
      <c r="G199" s="399" t="s">
        <v>803</v>
      </c>
      <c r="H199" s="602"/>
      <c r="I199" s="431"/>
      <c r="J199" s="393"/>
      <c r="K199" s="445">
        <v>3214</v>
      </c>
      <c r="L199" s="481" t="s">
        <v>2435</v>
      </c>
      <c r="M199" s="397"/>
      <c r="N199" s="424"/>
      <c r="O199" s="399" t="s">
        <v>803</v>
      </c>
      <c r="P199" s="435"/>
      <c r="Q199" s="381"/>
      <c r="R199" s="393"/>
      <c r="S199" s="445">
        <v>3214</v>
      </c>
      <c r="T199" s="434" t="s">
        <v>2435</v>
      </c>
      <c r="U199" s="397"/>
      <c r="V199" s="424"/>
      <c r="W199" s="399"/>
      <c r="X199" s="371"/>
    </row>
    <row r="200" spans="1:24" s="372" customFormat="1" ht="15" customHeight="1" outlineLevel="1" x14ac:dyDescent="0.25">
      <c r="A200" s="431"/>
      <c r="B200" s="393"/>
      <c r="C200" s="445">
        <v>3221</v>
      </c>
      <c r="D200" s="481" t="s">
        <v>2436</v>
      </c>
      <c r="E200" s="397"/>
      <c r="F200" s="397"/>
      <c r="G200" s="399" t="s">
        <v>803</v>
      </c>
      <c r="H200" s="602"/>
      <c r="I200" s="431"/>
      <c r="J200" s="393"/>
      <c r="K200" s="445">
        <v>3221</v>
      </c>
      <c r="L200" s="481" t="s">
        <v>2436</v>
      </c>
      <c r="M200" s="397"/>
      <c r="N200" s="424"/>
      <c r="O200" s="399" t="s">
        <v>803</v>
      </c>
      <c r="P200" s="435"/>
      <c r="Q200" s="381"/>
      <c r="R200" s="393"/>
      <c r="S200" s="445">
        <v>3221</v>
      </c>
      <c r="T200" s="434" t="s">
        <v>2436</v>
      </c>
      <c r="U200" s="397"/>
      <c r="V200" s="424"/>
      <c r="W200" s="399"/>
      <c r="X200" s="371"/>
    </row>
    <row r="201" spans="1:24" s="372" customFormat="1" ht="15" customHeight="1" outlineLevel="1" x14ac:dyDescent="0.25">
      <c r="A201" s="431"/>
      <c r="B201" s="393"/>
      <c r="C201" s="445">
        <v>3222</v>
      </c>
      <c r="D201" s="481" t="s">
        <v>2437</v>
      </c>
      <c r="E201" s="397"/>
      <c r="F201" s="397"/>
      <c r="G201" s="399" t="s">
        <v>803</v>
      </c>
      <c r="H201" s="602"/>
      <c r="I201" s="431"/>
      <c r="J201" s="393"/>
      <c r="K201" s="445">
        <v>3222</v>
      </c>
      <c r="L201" s="481" t="s">
        <v>2437</v>
      </c>
      <c r="M201" s="397"/>
      <c r="N201" s="424"/>
      <c r="O201" s="399" t="s">
        <v>803</v>
      </c>
      <c r="P201" s="435"/>
      <c r="Q201" s="381"/>
      <c r="R201" s="393"/>
      <c r="S201" s="445">
        <v>3222</v>
      </c>
      <c r="T201" s="434" t="s">
        <v>2437</v>
      </c>
      <c r="U201" s="397"/>
      <c r="V201" s="424"/>
      <c r="W201" s="399"/>
      <c r="X201" s="371"/>
    </row>
    <row r="202" spans="1:24" s="372" customFormat="1" ht="15" customHeight="1" outlineLevel="1" x14ac:dyDescent="0.25">
      <c r="A202" s="431"/>
      <c r="B202" s="393"/>
      <c r="C202" s="445">
        <v>3231</v>
      </c>
      <c r="D202" s="481" t="s">
        <v>2438</v>
      </c>
      <c r="E202" s="397"/>
      <c r="F202" s="397"/>
      <c r="G202" s="399" t="s">
        <v>803</v>
      </c>
      <c r="H202" s="602"/>
      <c r="I202" s="431"/>
      <c r="J202" s="393"/>
      <c r="K202" s="445">
        <v>3231</v>
      </c>
      <c r="L202" s="481" t="s">
        <v>2438</v>
      </c>
      <c r="M202" s="397"/>
      <c r="N202" s="424"/>
      <c r="O202" s="399" t="s">
        <v>803</v>
      </c>
      <c r="P202" s="435"/>
      <c r="Q202" s="381"/>
      <c r="R202" s="393"/>
      <c r="S202" s="445">
        <v>3231</v>
      </c>
      <c r="T202" s="434" t="s">
        <v>2438</v>
      </c>
      <c r="U202" s="397"/>
      <c r="V202" s="424"/>
      <c r="W202" s="399"/>
      <c r="X202" s="371"/>
    </row>
    <row r="203" spans="1:24" s="372" customFormat="1" ht="24" customHeight="1" outlineLevel="1" x14ac:dyDescent="0.25">
      <c r="A203" s="431"/>
      <c r="B203" s="393"/>
      <c r="C203" s="445">
        <v>3232</v>
      </c>
      <c r="D203" s="481" t="s">
        <v>2439</v>
      </c>
      <c r="E203" s="397"/>
      <c r="F203" s="397"/>
      <c r="G203" s="399" t="s">
        <v>803</v>
      </c>
      <c r="H203" s="602"/>
      <c r="I203" s="431"/>
      <c r="J203" s="393"/>
      <c r="K203" s="445">
        <v>3232</v>
      </c>
      <c r="L203" s="481" t="s">
        <v>2439</v>
      </c>
      <c r="M203" s="397"/>
      <c r="N203" s="424"/>
      <c r="O203" s="399" t="s">
        <v>803</v>
      </c>
      <c r="P203" s="435"/>
      <c r="Q203" s="381"/>
      <c r="R203" s="393"/>
      <c r="S203" s="445">
        <v>3232</v>
      </c>
      <c r="T203" s="434" t="s">
        <v>2439</v>
      </c>
      <c r="U203" s="397"/>
      <c r="V203" s="424"/>
      <c r="W203" s="399"/>
      <c r="X203" s="371"/>
    </row>
    <row r="204" spans="1:24" s="372" customFormat="1" ht="15" customHeight="1" outlineLevel="1" x14ac:dyDescent="0.25">
      <c r="A204" s="431"/>
      <c r="B204" s="393"/>
      <c r="C204" s="445">
        <v>3233</v>
      </c>
      <c r="D204" s="481" t="s">
        <v>2440</v>
      </c>
      <c r="E204" s="397"/>
      <c r="F204" s="397"/>
      <c r="G204" s="399" t="s">
        <v>803</v>
      </c>
      <c r="H204" s="602"/>
      <c r="I204" s="431"/>
      <c r="J204" s="393"/>
      <c r="K204" s="445">
        <v>3233</v>
      </c>
      <c r="L204" s="481" t="s">
        <v>2440</v>
      </c>
      <c r="M204" s="397"/>
      <c r="N204" s="424"/>
      <c r="O204" s="399" t="s">
        <v>803</v>
      </c>
      <c r="P204" s="435"/>
      <c r="Q204" s="381"/>
      <c r="R204" s="393"/>
      <c r="S204" s="445">
        <v>3233</v>
      </c>
      <c r="T204" s="434" t="s">
        <v>2440</v>
      </c>
      <c r="U204" s="397"/>
      <c r="V204" s="424"/>
      <c r="W204" s="399"/>
      <c r="X204" s="371"/>
    </row>
    <row r="205" spans="1:24" s="372" customFormat="1" ht="24" customHeight="1" outlineLevel="1" x14ac:dyDescent="0.25">
      <c r="A205" s="431"/>
      <c r="B205" s="393"/>
      <c r="C205" s="445">
        <v>3235</v>
      </c>
      <c r="D205" s="481" t="s">
        <v>2441</v>
      </c>
      <c r="E205" s="397"/>
      <c r="F205" s="397"/>
      <c r="G205" s="399" t="s">
        <v>803</v>
      </c>
      <c r="H205" s="602"/>
      <c r="I205" s="431"/>
      <c r="J205" s="393"/>
      <c r="K205" s="445">
        <v>3235</v>
      </c>
      <c r="L205" s="481" t="s">
        <v>2441</v>
      </c>
      <c r="M205" s="397"/>
      <c r="N205" s="424"/>
      <c r="O205" s="399" t="s">
        <v>803</v>
      </c>
      <c r="P205" s="435"/>
      <c r="Q205" s="381"/>
      <c r="R205" s="393"/>
      <c r="S205" s="445">
        <v>3235</v>
      </c>
      <c r="T205" s="434" t="s">
        <v>2441</v>
      </c>
      <c r="U205" s="397"/>
      <c r="V205" s="424"/>
      <c r="W205" s="399"/>
      <c r="X205" s="371"/>
    </row>
    <row r="206" spans="1:24" s="372" customFormat="1" ht="15" customHeight="1" outlineLevel="1" x14ac:dyDescent="0.25">
      <c r="A206" s="431"/>
      <c r="B206" s="393"/>
      <c r="C206" s="445">
        <v>4151</v>
      </c>
      <c r="D206" s="481" t="s">
        <v>2442</v>
      </c>
      <c r="E206" s="397"/>
      <c r="F206" s="397"/>
      <c r="G206" s="399" t="s">
        <v>803</v>
      </c>
      <c r="H206" s="602"/>
      <c r="I206" s="431"/>
      <c r="J206" s="393"/>
      <c r="K206" s="445">
        <v>4151</v>
      </c>
      <c r="L206" s="481" t="s">
        <v>2442</v>
      </c>
      <c r="M206" s="397"/>
      <c r="N206" s="424"/>
      <c r="O206" s="399" t="s">
        <v>803</v>
      </c>
      <c r="P206" s="435"/>
      <c r="Q206" s="381"/>
      <c r="R206" s="393"/>
      <c r="S206" s="445">
        <v>4151</v>
      </c>
      <c r="T206" s="434" t="s">
        <v>2442</v>
      </c>
      <c r="U206" s="397"/>
      <c r="V206" s="424"/>
      <c r="W206" s="399"/>
      <c r="X206" s="371"/>
    </row>
    <row r="207" spans="1:24" s="372" customFormat="1" ht="15" customHeight="1" outlineLevel="1" x14ac:dyDescent="0.25">
      <c r="A207" s="431"/>
      <c r="B207" s="393"/>
      <c r="C207" s="445">
        <v>4152</v>
      </c>
      <c r="D207" s="481" t="s">
        <v>2443</v>
      </c>
      <c r="E207" s="397"/>
      <c r="F207" s="397"/>
      <c r="G207" s="399" t="s">
        <v>803</v>
      </c>
      <c r="H207" s="602"/>
      <c r="I207" s="431"/>
      <c r="J207" s="393"/>
      <c r="K207" s="445">
        <v>4152</v>
      </c>
      <c r="L207" s="481" t="s">
        <v>2443</v>
      </c>
      <c r="M207" s="397"/>
      <c r="N207" s="424"/>
      <c r="O207" s="399" t="s">
        <v>803</v>
      </c>
      <c r="P207" s="435"/>
      <c r="Q207" s="381"/>
      <c r="R207" s="393"/>
      <c r="S207" s="445">
        <v>4152</v>
      </c>
      <c r="T207" s="434" t="s">
        <v>2443</v>
      </c>
      <c r="U207" s="397"/>
      <c r="V207" s="424"/>
      <c r="W207" s="399"/>
      <c r="X207" s="371"/>
    </row>
    <row r="208" spans="1:24" s="372" customFormat="1" ht="24" customHeight="1" outlineLevel="1" x14ac:dyDescent="0.25">
      <c r="A208" s="431"/>
      <c r="B208" s="393"/>
      <c r="C208" s="445">
        <v>4153</v>
      </c>
      <c r="D208" s="481" t="s">
        <v>2444</v>
      </c>
      <c r="E208" s="397"/>
      <c r="F208" s="397"/>
      <c r="G208" s="399" t="s">
        <v>803</v>
      </c>
      <c r="H208" s="602"/>
      <c r="I208" s="431"/>
      <c r="J208" s="393"/>
      <c r="K208" s="445">
        <v>4153</v>
      </c>
      <c r="L208" s="481" t="s">
        <v>2444</v>
      </c>
      <c r="M208" s="397"/>
      <c r="N208" s="424"/>
      <c r="O208" s="399" t="s">
        <v>803</v>
      </c>
      <c r="P208" s="435"/>
      <c r="Q208" s="381"/>
      <c r="R208" s="393"/>
      <c r="S208" s="445">
        <v>4153</v>
      </c>
      <c r="T208" s="434" t="s">
        <v>2444</v>
      </c>
      <c r="U208" s="397"/>
      <c r="V208" s="424"/>
      <c r="W208" s="399"/>
      <c r="X208" s="371"/>
    </row>
    <row r="209" spans="1:114" s="372" customFormat="1" ht="15" customHeight="1" outlineLevel="1" x14ac:dyDescent="0.25">
      <c r="A209" s="431"/>
      <c r="B209" s="393"/>
      <c r="C209" s="445">
        <v>4154</v>
      </c>
      <c r="D209" s="481" t="s">
        <v>2445</v>
      </c>
      <c r="E209" s="397"/>
      <c r="F209" s="397"/>
      <c r="G209" s="399" t="s">
        <v>803</v>
      </c>
      <c r="H209" s="602"/>
      <c r="I209" s="431"/>
      <c r="J209" s="393"/>
      <c r="K209" s="445">
        <v>4154</v>
      </c>
      <c r="L209" s="481" t="s">
        <v>2445</v>
      </c>
      <c r="M209" s="397"/>
      <c r="N209" s="424"/>
      <c r="O209" s="399" t="s">
        <v>803</v>
      </c>
      <c r="P209" s="435"/>
      <c r="Q209" s="381"/>
      <c r="R209" s="393"/>
      <c r="S209" s="445">
        <v>4154</v>
      </c>
      <c r="T209" s="434" t="s">
        <v>2445</v>
      </c>
      <c r="U209" s="397"/>
      <c r="V209" s="424"/>
      <c r="W209" s="399"/>
      <c r="X209" s="371"/>
    </row>
    <row r="210" spans="1:114" s="372" customFormat="1" ht="24" customHeight="1" outlineLevel="1" x14ac:dyDescent="0.25">
      <c r="A210" s="431"/>
      <c r="B210" s="393"/>
      <c r="C210" s="445">
        <v>4167</v>
      </c>
      <c r="D210" s="481" t="s">
        <v>2446</v>
      </c>
      <c r="E210" s="397"/>
      <c r="F210" s="397"/>
      <c r="G210" s="399" t="s">
        <v>803</v>
      </c>
      <c r="H210" s="602"/>
      <c r="I210" s="431"/>
      <c r="J210" s="393"/>
      <c r="K210" s="445">
        <v>4167</v>
      </c>
      <c r="L210" s="481" t="s">
        <v>2446</v>
      </c>
      <c r="M210" s="397"/>
      <c r="N210" s="424"/>
      <c r="O210" s="399" t="s">
        <v>803</v>
      </c>
      <c r="P210" s="435"/>
      <c r="Q210" s="381"/>
      <c r="R210" s="393"/>
      <c r="S210" s="445">
        <v>4167</v>
      </c>
      <c r="T210" s="434" t="s">
        <v>2446</v>
      </c>
      <c r="U210" s="397"/>
      <c r="V210" s="424"/>
      <c r="W210" s="399"/>
      <c r="X210" s="371"/>
    </row>
    <row r="211" spans="1:114" s="372" customFormat="1" ht="15" customHeight="1" outlineLevel="1" x14ac:dyDescent="0.25">
      <c r="A211" s="431"/>
      <c r="B211" s="393"/>
      <c r="C211" s="445">
        <v>4212</v>
      </c>
      <c r="D211" s="481" t="s">
        <v>2447</v>
      </c>
      <c r="E211" s="397"/>
      <c r="F211" s="397"/>
      <c r="G211" s="399" t="s">
        <v>803</v>
      </c>
      <c r="H211" s="602"/>
      <c r="I211" s="431"/>
      <c r="J211" s="393"/>
      <c r="K211" s="445">
        <v>4212</v>
      </c>
      <c r="L211" s="481" t="s">
        <v>2447</v>
      </c>
      <c r="M211" s="397"/>
      <c r="N211" s="424"/>
      <c r="O211" s="399" t="s">
        <v>803</v>
      </c>
      <c r="P211" s="435"/>
      <c r="Q211" s="381"/>
      <c r="R211" s="393"/>
      <c r="S211" s="445">
        <v>4212</v>
      </c>
      <c r="T211" s="434" t="s">
        <v>2447</v>
      </c>
      <c r="U211" s="397"/>
      <c r="V211" s="424"/>
      <c r="W211" s="399"/>
      <c r="X211" s="371"/>
    </row>
    <row r="212" spans="1:114" s="372" customFormat="1" ht="15" customHeight="1" outlineLevel="1" x14ac:dyDescent="0.25">
      <c r="A212" s="431"/>
      <c r="B212" s="393"/>
      <c r="C212" s="445">
        <v>4213</v>
      </c>
      <c r="D212" s="481" t="s">
        <v>2448</v>
      </c>
      <c r="E212" s="397"/>
      <c r="F212" s="397"/>
      <c r="G212" s="399" t="s">
        <v>803</v>
      </c>
      <c r="H212" s="602"/>
      <c r="I212" s="431"/>
      <c r="J212" s="393"/>
      <c r="K212" s="445">
        <v>4213</v>
      </c>
      <c r="L212" s="481" t="s">
        <v>2448</v>
      </c>
      <c r="M212" s="397"/>
      <c r="N212" s="424"/>
      <c r="O212" s="399" t="s">
        <v>803</v>
      </c>
      <c r="P212" s="435"/>
      <c r="Q212" s="381"/>
      <c r="R212" s="393"/>
      <c r="S212" s="445">
        <v>4213</v>
      </c>
      <c r="T212" s="434" t="s">
        <v>2448</v>
      </c>
      <c r="U212" s="397"/>
      <c r="V212" s="424"/>
      <c r="W212" s="399"/>
      <c r="X212" s="371"/>
    </row>
    <row r="213" spans="1:114" s="372" customFormat="1" ht="24" customHeight="1" outlineLevel="1" x14ac:dyDescent="0.25">
      <c r="A213" s="431"/>
      <c r="B213" s="393"/>
      <c r="C213" s="445">
        <v>4215</v>
      </c>
      <c r="D213" s="481" t="s">
        <v>2449</v>
      </c>
      <c r="E213" s="397"/>
      <c r="F213" s="397"/>
      <c r="G213" s="399" t="s">
        <v>803</v>
      </c>
      <c r="H213" s="602"/>
      <c r="I213" s="431"/>
      <c r="J213" s="393"/>
      <c r="K213" s="445">
        <v>4215</v>
      </c>
      <c r="L213" s="481" t="s">
        <v>2449</v>
      </c>
      <c r="M213" s="397"/>
      <c r="N213" s="424"/>
      <c r="O213" s="399" t="s">
        <v>803</v>
      </c>
      <c r="P213" s="435"/>
      <c r="Q213" s="381"/>
      <c r="R213" s="393"/>
      <c r="S213" s="445">
        <v>4215</v>
      </c>
      <c r="T213" s="434" t="s">
        <v>2449</v>
      </c>
      <c r="U213" s="397"/>
      <c r="V213" s="424"/>
      <c r="W213" s="399"/>
      <c r="X213" s="371"/>
    </row>
    <row r="214" spans="1:114" s="372" customFormat="1" ht="15" customHeight="1" outlineLevel="1" x14ac:dyDescent="0.25">
      <c r="A214" s="431"/>
      <c r="B214" s="393"/>
      <c r="C214" s="445">
        <v>4217</v>
      </c>
      <c r="D214" s="481" t="s">
        <v>2450</v>
      </c>
      <c r="E214" s="397"/>
      <c r="F214" s="397"/>
      <c r="G214" s="399" t="s">
        <v>803</v>
      </c>
      <c r="H214" s="602"/>
      <c r="I214" s="431"/>
      <c r="J214" s="393"/>
      <c r="K214" s="445">
        <v>4217</v>
      </c>
      <c r="L214" s="481" t="s">
        <v>2450</v>
      </c>
      <c r="M214" s="397"/>
      <c r="N214" s="424"/>
      <c r="O214" s="399" t="s">
        <v>803</v>
      </c>
      <c r="P214" s="435"/>
      <c r="Q214" s="381"/>
      <c r="R214" s="393"/>
      <c r="S214" s="445">
        <v>4217</v>
      </c>
      <c r="T214" s="434" t="s">
        <v>2450</v>
      </c>
      <c r="U214" s="397"/>
      <c r="V214" s="424"/>
      <c r="W214" s="399"/>
      <c r="X214" s="371"/>
    </row>
    <row r="215" spans="1:114" s="430" customFormat="1" ht="26.25" customHeight="1" x14ac:dyDescent="0.25">
      <c r="A215" s="387" t="s">
        <v>2451</v>
      </c>
      <c r="B215" s="734" t="s">
        <v>3419</v>
      </c>
      <c r="C215" s="745"/>
      <c r="D215" s="745"/>
      <c r="E215" s="746"/>
      <c r="F215" s="592"/>
      <c r="G215" s="389"/>
      <c r="H215" s="601"/>
      <c r="I215" s="387" t="s">
        <v>2451</v>
      </c>
      <c r="J215" s="491" t="s">
        <v>2452</v>
      </c>
      <c r="K215" s="492"/>
      <c r="L215" s="488"/>
      <c r="M215" s="484"/>
      <c r="N215" s="424"/>
      <c r="O215" s="389" t="s">
        <v>803</v>
      </c>
      <c r="P215" s="425"/>
      <c r="Q215" s="381"/>
      <c r="R215" s="734" t="s">
        <v>2250</v>
      </c>
      <c r="S215" s="735" t="s">
        <v>2117</v>
      </c>
      <c r="T215" s="736"/>
      <c r="U215" s="737"/>
      <c r="V215" s="424"/>
      <c r="W215" s="426" t="s">
        <v>794</v>
      </c>
      <c r="X215" s="427"/>
      <c r="Y215" s="428"/>
      <c r="Z215" s="428"/>
      <c r="AA215" s="428"/>
      <c r="AB215" s="428"/>
      <c r="AC215" s="428"/>
      <c r="AD215" s="428"/>
      <c r="AE215" s="428"/>
      <c r="AF215" s="428"/>
      <c r="AG215" s="428"/>
      <c r="AH215" s="428"/>
      <c r="AI215" s="428"/>
      <c r="AJ215" s="428"/>
      <c r="AK215" s="428"/>
      <c r="AL215" s="428"/>
      <c r="AM215" s="428"/>
      <c r="AN215" s="428"/>
      <c r="AO215" s="428"/>
      <c r="AP215" s="428"/>
      <c r="AQ215" s="428"/>
      <c r="AR215" s="428"/>
      <c r="AS215" s="428"/>
      <c r="AT215" s="428"/>
      <c r="AU215" s="428"/>
      <c r="AV215" s="428"/>
      <c r="AW215" s="428"/>
      <c r="AX215" s="428"/>
      <c r="AY215" s="428"/>
      <c r="AZ215" s="428"/>
      <c r="BA215" s="428"/>
      <c r="BB215" s="428"/>
      <c r="BC215" s="428"/>
      <c r="BD215" s="428"/>
      <c r="BE215" s="428"/>
      <c r="BF215" s="428"/>
      <c r="BG215" s="428"/>
      <c r="BH215" s="428"/>
      <c r="BI215" s="428"/>
      <c r="BJ215" s="428"/>
      <c r="BK215" s="428"/>
      <c r="BL215" s="428"/>
      <c r="BM215" s="428"/>
      <c r="BN215" s="428"/>
      <c r="BO215" s="428"/>
      <c r="BP215" s="428"/>
      <c r="BQ215" s="428"/>
      <c r="BR215" s="428"/>
      <c r="BS215" s="428"/>
      <c r="BT215" s="428"/>
      <c r="BU215" s="428"/>
      <c r="BV215" s="428"/>
      <c r="BW215" s="428"/>
      <c r="BX215" s="428"/>
      <c r="BY215" s="428"/>
      <c r="BZ215" s="428"/>
      <c r="CA215" s="428"/>
      <c r="CB215" s="428"/>
      <c r="CC215" s="428"/>
      <c r="CD215" s="428"/>
      <c r="CE215" s="428"/>
      <c r="CF215" s="428"/>
      <c r="CG215" s="428"/>
      <c r="CH215" s="428"/>
      <c r="CI215" s="428"/>
      <c r="CJ215" s="428"/>
      <c r="CK215" s="428"/>
      <c r="CL215" s="428"/>
      <c r="CM215" s="428"/>
      <c r="CN215" s="428"/>
      <c r="CO215" s="428"/>
      <c r="CP215" s="428"/>
      <c r="CQ215" s="428"/>
      <c r="CR215" s="428"/>
      <c r="CS215" s="428"/>
      <c r="CT215" s="428"/>
      <c r="CU215" s="428"/>
      <c r="CV215" s="428"/>
      <c r="CW215" s="428"/>
      <c r="CX215" s="428"/>
      <c r="CY215" s="428"/>
      <c r="CZ215" s="428"/>
      <c r="DA215" s="428"/>
      <c r="DB215" s="428"/>
      <c r="DC215" s="428"/>
      <c r="DD215" s="428"/>
      <c r="DE215" s="428"/>
      <c r="DF215" s="428"/>
      <c r="DG215" s="428"/>
      <c r="DH215" s="428"/>
      <c r="DI215" s="428"/>
      <c r="DJ215" s="429"/>
    </row>
    <row r="216" spans="1:114" s="372" customFormat="1" ht="15" customHeight="1" outlineLevel="1" x14ac:dyDescent="0.25">
      <c r="A216" s="431"/>
      <c r="B216" s="393"/>
      <c r="C216" s="433" t="s">
        <v>794</v>
      </c>
      <c r="D216" s="481" t="s">
        <v>2453</v>
      </c>
      <c r="E216" s="481" t="s">
        <v>2454</v>
      </c>
      <c r="F216" s="587"/>
      <c r="G216" s="399" t="s">
        <v>803</v>
      </c>
      <c r="H216" s="604"/>
      <c r="I216" s="431"/>
      <c r="J216" s="393"/>
      <c r="K216" s="433" t="s">
        <v>794</v>
      </c>
      <c r="L216" s="481" t="s">
        <v>2453</v>
      </c>
      <c r="M216" s="481" t="s">
        <v>2454</v>
      </c>
      <c r="N216" s="424"/>
      <c r="O216" s="399" t="s">
        <v>803</v>
      </c>
      <c r="P216" s="435"/>
      <c r="Q216" s="381"/>
      <c r="R216" s="393"/>
      <c r="S216" s="433" t="s">
        <v>794</v>
      </c>
      <c r="T216" s="434" t="s">
        <v>2453</v>
      </c>
      <c r="U216" s="434" t="s">
        <v>2454</v>
      </c>
      <c r="V216" s="424"/>
      <c r="W216" s="399" t="s">
        <v>794</v>
      </c>
      <c r="X216" s="371"/>
    </row>
    <row r="217" spans="1:114" s="372" customFormat="1" ht="15" customHeight="1" outlineLevel="1" x14ac:dyDescent="0.25">
      <c r="A217" s="431"/>
      <c r="B217" s="393"/>
      <c r="C217" s="433" t="s">
        <v>2190</v>
      </c>
      <c r="D217" s="481" t="s">
        <v>2455</v>
      </c>
      <c r="E217" s="481" t="s">
        <v>2456</v>
      </c>
      <c r="F217" s="587"/>
      <c r="G217" s="399" t="s">
        <v>803</v>
      </c>
      <c r="H217" s="604"/>
      <c r="I217" s="431"/>
      <c r="J217" s="393"/>
      <c r="K217" s="433" t="s">
        <v>2190</v>
      </c>
      <c r="L217" s="481" t="s">
        <v>2455</v>
      </c>
      <c r="M217" s="481" t="s">
        <v>2456</v>
      </c>
      <c r="N217" s="424"/>
      <c r="O217" s="399" t="s">
        <v>803</v>
      </c>
      <c r="P217" s="435"/>
      <c r="Q217" s="381"/>
      <c r="R217" s="393"/>
      <c r="S217" s="433" t="s">
        <v>2190</v>
      </c>
      <c r="T217" s="434" t="s">
        <v>2455</v>
      </c>
      <c r="U217" s="434" t="s">
        <v>2456</v>
      </c>
      <c r="V217" s="424"/>
      <c r="W217" s="399" t="s">
        <v>794</v>
      </c>
      <c r="X217" s="371"/>
    </row>
    <row r="218" spans="1:114" s="372" customFormat="1" ht="15" customHeight="1" outlineLevel="1" x14ac:dyDescent="0.25">
      <c r="A218" s="431"/>
      <c r="B218" s="393"/>
      <c r="C218" s="433" t="s">
        <v>2151</v>
      </c>
      <c r="D218" s="481" t="s">
        <v>2457</v>
      </c>
      <c r="E218" s="481" t="s">
        <v>2458</v>
      </c>
      <c r="F218" s="587"/>
      <c r="G218" s="399" t="s">
        <v>803</v>
      </c>
      <c r="H218" s="604"/>
      <c r="I218" s="431"/>
      <c r="J218" s="393"/>
      <c r="K218" s="433" t="s">
        <v>2151</v>
      </c>
      <c r="L218" s="481" t="s">
        <v>2457</v>
      </c>
      <c r="M218" s="481" t="s">
        <v>2458</v>
      </c>
      <c r="N218" s="424"/>
      <c r="O218" s="399" t="s">
        <v>803</v>
      </c>
      <c r="P218" s="435"/>
      <c r="Q218" s="381"/>
      <c r="R218" s="393"/>
      <c r="S218" s="433" t="s">
        <v>2151</v>
      </c>
      <c r="T218" s="434" t="s">
        <v>2457</v>
      </c>
      <c r="U218" s="434" t="s">
        <v>2458</v>
      </c>
      <c r="V218" s="424"/>
      <c r="W218" s="399" t="s">
        <v>794</v>
      </c>
      <c r="X218" s="371"/>
    </row>
    <row r="219" spans="1:114" s="372" customFormat="1" ht="15" customHeight="1" outlineLevel="1" x14ac:dyDescent="0.25">
      <c r="A219" s="431"/>
      <c r="B219" s="393"/>
      <c r="C219" s="433" t="s">
        <v>2459</v>
      </c>
      <c r="D219" s="481" t="s">
        <v>2460</v>
      </c>
      <c r="E219" s="481" t="s">
        <v>2461</v>
      </c>
      <c r="F219" s="587"/>
      <c r="G219" s="399" t="s">
        <v>803</v>
      </c>
      <c r="H219" s="604"/>
      <c r="I219" s="431"/>
      <c r="J219" s="393"/>
      <c r="K219" s="433" t="s">
        <v>2459</v>
      </c>
      <c r="L219" s="481" t="s">
        <v>2460</v>
      </c>
      <c r="M219" s="481" t="s">
        <v>2461</v>
      </c>
      <c r="N219" s="424"/>
      <c r="O219" s="399" t="s">
        <v>803</v>
      </c>
      <c r="P219" s="435"/>
      <c r="Q219" s="381"/>
      <c r="R219" s="393"/>
      <c r="S219" s="433" t="s">
        <v>2459</v>
      </c>
      <c r="T219" s="434" t="s">
        <v>2460</v>
      </c>
      <c r="U219" s="434" t="s">
        <v>2461</v>
      </c>
      <c r="V219" s="424"/>
      <c r="W219" s="399" t="s">
        <v>794</v>
      </c>
      <c r="X219" s="371"/>
    </row>
    <row r="220" spans="1:114" s="372" customFormat="1" ht="15" customHeight="1" outlineLevel="1" x14ac:dyDescent="0.25">
      <c r="A220" s="431"/>
      <c r="B220" s="393"/>
      <c r="C220" s="433" t="s">
        <v>799</v>
      </c>
      <c r="D220" s="481" t="s">
        <v>2462</v>
      </c>
      <c r="E220" s="481" t="s">
        <v>2463</v>
      </c>
      <c r="F220" s="587"/>
      <c r="G220" s="399" t="s">
        <v>803</v>
      </c>
      <c r="H220" s="604"/>
      <c r="I220" s="431"/>
      <c r="J220" s="393"/>
      <c r="K220" s="433" t="s">
        <v>799</v>
      </c>
      <c r="L220" s="481" t="s">
        <v>2462</v>
      </c>
      <c r="M220" s="481" t="s">
        <v>2463</v>
      </c>
      <c r="N220" s="424"/>
      <c r="O220" s="399" t="s">
        <v>803</v>
      </c>
      <c r="P220" s="435"/>
      <c r="Q220" s="381"/>
      <c r="R220" s="393"/>
      <c r="S220" s="433" t="s">
        <v>799</v>
      </c>
      <c r="T220" s="434" t="s">
        <v>2462</v>
      </c>
      <c r="U220" s="434" t="s">
        <v>2463</v>
      </c>
      <c r="V220" s="424"/>
      <c r="W220" s="399" t="s">
        <v>794</v>
      </c>
      <c r="X220" s="371"/>
    </row>
    <row r="221" spans="1:114" s="430" customFormat="1" ht="27" customHeight="1" x14ac:dyDescent="0.25">
      <c r="A221" s="387" t="s">
        <v>2464</v>
      </c>
      <c r="B221" s="734" t="s">
        <v>3420</v>
      </c>
      <c r="C221" s="745"/>
      <c r="D221" s="745"/>
      <c r="E221" s="746"/>
      <c r="F221" s="592"/>
      <c r="G221" s="389"/>
      <c r="H221" s="601"/>
      <c r="I221" s="387" t="s">
        <v>2464</v>
      </c>
      <c r="J221" s="491" t="s">
        <v>2465</v>
      </c>
      <c r="K221" s="492"/>
      <c r="L221" s="488"/>
      <c r="M221" s="484"/>
      <c r="N221" s="424"/>
      <c r="O221" s="389" t="s">
        <v>802</v>
      </c>
      <c r="P221" s="425" t="s">
        <v>1951</v>
      </c>
      <c r="Q221" s="381"/>
      <c r="R221" s="734" t="s">
        <v>2466</v>
      </c>
      <c r="S221" s="735" t="s">
        <v>2117</v>
      </c>
      <c r="T221" s="736"/>
      <c r="U221" s="737"/>
      <c r="V221" s="424"/>
      <c r="W221" s="426"/>
      <c r="X221" s="427"/>
      <c r="Y221" s="428"/>
      <c r="Z221" s="428"/>
      <c r="AA221" s="428"/>
      <c r="AB221" s="428"/>
      <c r="AC221" s="428"/>
      <c r="AD221" s="428"/>
      <c r="AE221" s="428"/>
      <c r="AF221" s="428"/>
      <c r="AG221" s="428"/>
      <c r="AH221" s="428"/>
      <c r="AI221" s="428"/>
      <c r="AJ221" s="428"/>
      <c r="AK221" s="428"/>
      <c r="AL221" s="428"/>
      <c r="AM221" s="428"/>
      <c r="AN221" s="428"/>
      <c r="AO221" s="428"/>
      <c r="AP221" s="428"/>
      <c r="AQ221" s="428"/>
      <c r="AR221" s="428"/>
      <c r="AS221" s="428"/>
      <c r="AT221" s="428"/>
      <c r="AU221" s="428"/>
      <c r="AV221" s="428"/>
      <c r="AW221" s="428"/>
      <c r="AX221" s="428"/>
      <c r="AY221" s="428"/>
      <c r="AZ221" s="428"/>
      <c r="BA221" s="428"/>
      <c r="BB221" s="428"/>
      <c r="BC221" s="428"/>
      <c r="BD221" s="428"/>
      <c r="BE221" s="428"/>
      <c r="BF221" s="428"/>
      <c r="BG221" s="428"/>
      <c r="BH221" s="428"/>
      <c r="BI221" s="428"/>
      <c r="BJ221" s="428"/>
      <c r="BK221" s="428"/>
      <c r="BL221" s="428"/>
      <c r="BM221" s="428"/>
      <c r="BN221" s="428"/>
      <c r="BO221" s="428"/>
      <c r="BP221" s="428"/>
      <c r="BQ221" s="428"/>
      <c r="BR221" s="428"/>
      <c r="BS221" s="428"/>
      <c r="BT221" s="428"/>
      <c r="BU221" s="428"/>
      <c r="BV221" s="428"/>
      <c r="BW221" s="428"/>
      <c r="BX221" s="428"/>
      <c r="BY221" s="428"/>
      <c r="BZ221" s="428"/>
      <c r="CA221" s="428"/>
      <c r="CB221" s="428"/>
      <c r="CC221" s="428"/>
      <c r="CD221" s="428"/>
      <c r="CE221" s="428"/>
      <c r="CF221" s="428"/>
      <c r="CG221" s="428"/>
      <c r="CH221" s="428"/>
      <c r="CI221" s="428"/>
      <c r="CJ221" s="428"/>
      <c r="CK221" s="428"/>
      <c r="CL221" s="428"/>
      <c r="CM221" s="428"/>
      <c r="CN221" s="428"/>
      <c r="CO221" s="428"/>
      <c r="CP221" s="428"/>
      <c r="CQ221" s="428"/>
      <c r="CR221" s="428"/>
      <c r="CS221" s="428"/>
      <c r="CT221" s="428"/>
      <c r="CU221" s="428"/>
      <c r="CV221" s="428"/>
      <c r="CW221" s="428"/>
      <c r="CX221" s="428"/>
      <c r="CY221" s="428"/>
      <c r="CZ221" s="428"/>
      <c r="DA221" s="428"/>
      <c r="DB221" s="428"/>
      <c r="DC221" s="428"/>
      <c r="DD221" s="428"/>
      <c r="DE221" s="428"/>
      <c r="DF221" s="428"/>
      <c r="DG221" s="428"/>
      <c r="DH221" s="428"/>
      <c r="DI221" s="428"/>
      <c r="DJ221" s="429"/>
    </row>
    <row r="222" spans="1:114" s="372" customFormat="1" ht="15" customHeight="1" outlineLevel="1" x14ac:dyDescent="0.25">
      <c r="A222" s="431"/>
      <c r="B222" s="454"/>
      <c r="C222" s="433" t="s">
        <v>2467</v>
      </c>
      <c r="D222" s="481" t="s">
        <v>2468</v>
      </c>
      <c r="E222" s="481" t="s">
        <v>2469</v>
      </c>
      <c r="F222" s="587"/>
      <c r="G222" s="399" t="s">
        <v>803</v>
      </c>
      <c r="H222" s="604"/>
      <c r="I222" s="431"/>
      <c r="J222" s="454"/>
      <c r="K222" s="433" t="s">
        <v>2467</v>
      </c>
      <c r="L222" s="481" t="s">
        <v>2468</v>
      </c>
      <c r="M222" s="481" t="s">
        <v>2469</v>
      </c>
      <c r="N222" s="424"/>
      <c r="O222" s="399" t="s">
        <v>803</v>
      </c>
      <c r="P222" s="435"/>
      <c r="Q222" s="381"/>
      <c r="R222" s="454"/>
      <c r="S222" s="433" t="s">
        <v>2467</v>
      </c>
      <c r="T222" s="434" t="s">
        <v>2468</v>
      </c>
      <c r="U222" s="434" t="s">
        <v>2469</v>
      </c>
      <c r="V222" s="424"/>
      <c r="W222" s="399"/>
      <c r="X222" s="371"/>
    </row>
    <row r="223" spans="1:114" s="372" customFormat="1" ht="19.5" customHeight="1" outlineLevel="1" x14ac:dyDescent="0.25">
      <c r="A223" s="431"/>
      <c r="B223" s="454"/>
      <c r="C223" s="433" t="s">
        <v>2470</v>
      </c>
      <c r="D223" s="481" t="s">
        <v>2471</v>
      </c>
      <c r="E223" s="481" t="s">
        <v>2472</v>
      </c>
      <c r="F223" s="587"/>
      <c r="G223" s="399" t="s">
        <v>803</v>
      </c>
      <c r="H223" s="604"/>
      <c r="I223" s="431"/>
      <c r="J223" s="454"/>
      <c r="K223" s="433" t="s">
        <v>2470</v>
      </c>
      <c r="L223" s="481" t="s">
        <v>2471</v>
      </c>
      <c r="M223" s="481" t="s">
        <v>2472</v>
      </c>
      <c r="N223" s="424"/>
      <c r="O223" s="399" t="s">
        <v>803</v>
      </c>
      <c r="P223" s="435"/>
      <c r="Q223" s="381"/>
      <c r="R223" s="454"/>
      <c r="S223" s="433" t="s">
        <v>2470</v>
      </c>
      <c r="T223" s="434" t="s">
        <v>2471</v>
      </c>
      <c r="U223" s="434" t="s">
        <v>2472</v>
      </c>
      <c r="V223" s="424"/>
      <c r="W223" s="399"/>
      <c r="X223" s="371"/>
    </row>
    <row r="224" spans="1:114" s="372" customFormat="1" ht="15" customHeight="1" outlineLevel="1" x14ac:dyDescent="0.25">
      <c r="A224" s="431"/>
      <c r="B224" s="454"/>
      <c r="C224" s="433" t="s">
        <v>2473</v>
      </c>
      <c r="D224" s="481" t="s">
        <v>2177</v>
      </c>
      <c r="E224" s="481" t="s">
        <v>2474</v>
      </c>
      <c r="F224" s="587"/>
      <c r="G224" s="399" t="s">
        <v>803</v>
      </c>
      <c r="H224" s="604"/>
      <c r="I224" s="431"/>
      <c r="J224" s="454"/>
      <c r="K224" s="433" t="s">
        <v>2473</v>
      </c>
      <c r="L224" s="481" t="s">
        <v>2177</v>
      </c>
      <c r="M224" s="481" t="s">
        <v>2474</v>
      </c>
      <c r="N224" s="424"/>
      <c r="O224" s="399" t="s">
        <v>803</v>
      </c>
      <c r="P224" s="435"/>
      <c r="Q224" s="381"/>
      <c r="R224" s="454"/>
      <c r="S224" s="433" t="s">
        <v>2473</v>
      </c>
      <c r="T224" s="434" t="s">
        <v>2177</v>
      </c>
      <c r="U224" s="434" t="s">
        <v>2474</v>
      </c>
      <c r="V224" s="424"/>
      <c r="W224" s="399"/>
      <c r="X224" s="371"/>
    </row>
    <row r="225" spans="1:114" s="430" customFormat="1" ht="26.25" customHeight="1" x14ac:dyDescent="0.25">
      <c r="A225" s="387" t="s">
        <v>2475</v>
      </c>
      <c r="B225" s="734" t="s">
        <v>3421</v>
      </c>
      <c r="C225" s="745"/>
      <c r="D225" s="745"/>
      <c r="E225" s="746"/>
      <c r="F225" s="592"/>
      <c r="G225" s="389"/>
      <c r="H225" s="601"/>
      <c r="I225" s="387" t="s">
        <v>2475</v>
      </c>
      <c r="J225" s="491" t="s">
        <v>2476</v>
      </c>
      <c r="K225" s="492"/>
      <c r="L225" s="488"/>
      <c r="M225" s="484"/>
      <c r="N225" s="424"/>
      <c r="O225" s="389" t="s">
        <v>802</v>
      </c>
      <c r="P225" s="425" t="s">
        <v>1951</v>
      </c>
      <c r="Q225" s="381"/>
      <c r="R225" s="734" t="s">
        <v>2477</v>
      </c>
      <c r="S225" s="735" t="s">
        <v>2117</v>
      </c>
      <c r="T225" s="736"/>
      <c r="U225" s="737"/>
      <c r="V225" s="424"/>
      <c r="W225" s="426"/>
      <c r="X225" s="427"/>
      <c r="Y225" s="428"/>
      <c r="Z225" s="428"/>
      <c r="AA225" s="428"/>
      <c r="AB225" s="428"/>
      <c r="AC225" s="428"/>
      <c r="AD225" s="428"/>
      <c r="AE225" s="428"/>
      <c r="AF225" s="428"/>
      <c r="AG225" s="428"/>
      <c r="AH225" s="428"/>
      <c r="AI225" s="428"/>
      <c r="AJ225" s="428"/>
      <c r="AK225" s="428"/>
      <c r="AL225" s="428"/>
      <c r="AM225" s="428"/>
      <c r="AN225" s="428"/>
      <c r="AO225" s="428"/>
      <c r="AP225" s="428"/>
      <c r="AQ225" s="428"/>
      <c r="AR225" s="428"/>
      <c r="AS225" s="428"/>
      <c r="AT225" s="428"/>
      <c r="AU225" s="428"/>
      <c r="AV225" s="428"/>
      <c r="AW225" s="428"/>
      <c r="AX225" s="428"/>
      <c r="AY225" s="428"/>
      <c r="AZ225" s="428"/>
      <c r="BA225" s="428"/>
      <c r="BB225" s="428"/>
      <c r="BC225" s="428"/>
      <c r="BD225" s="428"/>
      <c r="BE225" s="428"/>
      <c r="BF225" s="428"/>
      <c r="BG225" s="428"/>
      <c r="BH225" s="428"/>
      <c r="BI225" s="428"/>
      <c r="BJ225" s="428"/>
      <c r="BK225" s="428"/>
      <c r="BL225" s="428"/>
      <c r="BM225" s="428"/>
      <c r="BN225" s="428"/>
      <c r="BO225" s="428"/>
      <c r="BP225" s="428"/>
      <c r="BQ225" s="428"/>
      <c r="BR225" s="428"/>
      <c r="BS225" s="428"/>
      <c r="BT225" s="428"/>
      <c r="BU225" s="428"/>
      <c r="BV225" s="428"/>
      <c r="BW225" s="428"/>
      <c r="BX225" s="428"/>
      <c r="BY225" s="428"/>
      <c r="BZ225" s="428"/>
      <c r="CA225" s="428"/>
      <c r="CB225" s="428"/>
      <c r="CC225" s="428"/>
      <c r="CD225" s="428"/>
      <c r="CE225" s="428"/>
      <c r="CF225" s="428"/>
      <c r="CG225" s="428"/>
      <c r="CH225" s="428"/>
      <c r="CI225" s="428"/>
      <c r="CJ225" s="428"/>
      <c r="CK225" s="428"/>
      <c r="CL225" s="428"/>
      <c r="CM225" s="428"/>
      <c r="CN225" s="428"/>
      <c r="CO225" s="428"/>
      <c r="CP225" s="428"/>
      <c r="CQ225" s="428"/>
      <c r="CR225" s="428"/>
      <c r="CS225" s="428"/>
      <c r="CT225" s="428"/>
      <c r="CU225" s="428"/>
      <c r="CV225" s="428"/>
      <c r="CW225" s="428"/>
      <c r="CX225" s="428"/>
      <c r="CY225" s="428"/>
      <c r="CZ225" s="428"/>
      <c r="DA225" s="428"/>
      <c r="DB225" s="428"/>
      <c r="DC225" s="428"/>
      <c r="DD225" s="428"/>
      <c r="DE225" s="428"/>
      <c r="DF225" s="428"/>
      <c r="DG225" s="428"/>
      <c r="DH225" s="428"/>
      <c r="DI225" s="428"/>
      <c r="DJ225" s="429"/>
    </row>
    <row r="226" spans="1:114" s="372" customFormat="1" ht="15" customHeight="1" outlineLevel="1" x14ac:dyDescent="0.25">
      <c r="A226" s="431"/>
      <c r="B226" s="454"/>
      <c r="C226" s="433" t="s">
        <v>2148</v>
      </c>
      <c r="D226" s="481" t="s">
        <v>2478</v>
      </c>
      <c r="E226" s="397"/>
      <c r="F226" s="397"/>
      <c r="G226" s="399" t="s">
        <v>803</v>
      </c>
      <c r="H226" s="602"/>
      <c r="I226" s="431"/>
      <c r="J226" s="454"/>
      <c r="K226" s="433" t="s">
        <v>2148</v>
      </c>
      <c r="L226" s="481" t="s">
        <v>2478</v>
      </c>
      <c r="M226" s="397"/>
      <c r="N226" s="424"/>
      <c r="O226" s="399" t="s">
        <v>803</v>
      </c>
      <c r="P226" s="435"/>
      <c r="Q226" s="381"/>
      <c r="R226" s="454"/>
      <c r="S226" s="433" t="s">
        <v>2148</v>
      </c>
      <c r="T226" s="434" t="s">
        <v>2478</v>
      </c>
      <c r="U226" s="397"/>
      <c r="V226" s="424"/>
      <c r="W226" s="399"/>
      <c r="X226" s="371"/>
    </row>
    <row r="227" spans="1:114" s="372" customFormat="1" ht="15" customHeight="1" outlineLevel="1" x14ac:dyDescent="0.25">
      <c r="A227" s="431"/>
      <c r="B227" s="454"/>
      <c r="C227" s="433" t="s">
        <v>2479</v>
      </c>
      <c r="D227" s="481" t="s">
        <v>2480</v>
      </c>
      <c r="E227" s="397"/>
      <c r="F227" s="397"/>
      <c r="G227" s="399" t="s">
        <v>803</v>
      </c>
      <c r="H227" s="602"/>
      <c r="I227" s="431"/>
      <c r="J227" s="454"/>
      <c r="K227" s="433" t="s">
        <v>2479</v>
      </c>
      <c r="L227" s="481" t="s">
        <v>2480</v>
      </c>
      <c r="M227" s="397"/>
      <c r="N227" s="424"/>
      <c r="O227" s="399" t="s">
        <v>803</v>
      </c>
      <c r="P227" s="435"/>
      <c r="Q227" s="381"/>
      <c r="R227" s="454"/>
      <c r="S227" s="433" t="s">
        <v>2479</v>
      </c>
      <c r="T227" s="434" t="s">
        <v>2480</v>
      </c>
      <c r="U227" s="397"/>
      <c r="V227" s="424"/>
      <c r="W227" s="399"/>
      <c r="X227" s="371"/>
    </row>
    <row r="228" spans="1:114" s="430" customFormat="1" ht="27" customHeight="1" x14ac:dyDescent="0.25">
      <c r="A228" s="387" t="s">
        <v>2481</v>
      </c>
      <c r="B228" s="734" t="s">
        <v>3422</v>
      </c>
      <c r="C228" s="745"/>
      <c r="D228" s="745"/>
      <c r="E228" s="746"/>
      <c r="F228" s="592"/>
      <c r="G228" s="389"/>
      <c r="H228" s="601"/>
      <c r="I228" s="387" t="s">
        <v>2481</v>
      </c>
      <c r="J228" s="491" t="s">
        <v>2482</v>
      </c>
      <c r="K228" s="492"/>
      <c r="L228" s="488"/>
      <c r="M228" s="484"/>
      <c r="N228" s="424"/>
      <c r="O228" s="389" t="s">
        <v>802</v>
      </c>
      <c r="P228" s="425" t="s">
        <v>1951</v>
      </c>
      <c r="Q228" s="381"/>
      <c r="R228" s="734" t="s">
        <v>2483</v>
      </c>
      <c r="S228" s="735" t="s">
        <v>2117</v>
      </c>
      <c r="T228" s="736"/>
      <c r="U228" s="737"/>
      <c r="V228" s="424"/>
      <c r="W228" s="426"/>
      <c r="X228" s="427"/>
      <c r="Y228" s="428"/>
      <c r="Z228" s="428"/>
      <c r="AA228" s="428"/>
      <c r="AB228" s="428"/>
      <c r="AC228" s="428"/>
      <c r="AD228" s="428"/>
      <c r="AE228" s="428"/>
      <c r="AF228" s="428"/>
      <c r="AG228" s="428"/>
      <c r="AH228" s="428"/>
      <c r="AI228" s="428"/>
      <c r="AJ228" s="428"/>
      <c r="AK228" s="428"/>
      <c r="AL228" s="428"/>
      <c r="AM228" s="428"/>
      <c r="AN228" s="428"/>
      <c r="AO228" s="428"/>
      <c r="AP228" s="428"/>
      <c r="AQ228" s="428"/>
      <c r="AR228" s="428"/>
      <c r="AS228" s="428"/>
      <c r="AT228" s="428"/>
      <c r="AU228" s="428"/>
      <c r="AV228" s="428"/>
      <c r="AW228" s="428"/>
      <c r="AX228" s="428"/>
      <c r="AY228" s="428"/>
      <c r="AZ228" s="428"/>
      <c r="BA228" s="428"/>
      <c r="BB228" s="428"/>
      <c r="BC228" s="428"/>
      <c r="BD228" s="428"/>
      <c r="BE228" s="428"/>
      <c r="BF228" s="428"/>
      <c r="BG228" s="428"/>
      <c r="BH228" s="428"/>
      <c r="BI228" s="428"/>
      <c r="BJ228" s="428"/>
      <c r="BK228" s="428"/>
      <c r="BL228" s="428"/>
      <c r="BM228" s="428"/>
      <c r="BN228" s="428"/>
      <c r="BO228" s="428"/>
      <c r="BP228" s="428"/>
      <c r="BQ228" s="428"/>
      <c r="BR228" s="428"/>
      <c r="BS228" s="428"/>
      <c r="BT228" s="428"/>
      <c r="BU228" s="428"/>
      <c r="BV228" s="428"/>
      <c r="BW228" s="428"/>
      <c r="BX228" s="428"/>
      <c r="BY228" s="428"/>
      <c r="BZ228" s="428"/>
      <c r="CA228" s="428"/>
      <c r="CB228" s="428"/>
      <c r="CC228" s="428"/>
      <c r="CD228" s="428"/>
      <c r="CE228" s="428"/>
      <c r="CF228" s="428"/>
      <c r="CG228" s="428"/>
      <c r="CH228" s="428"/>
      <c r="CI228" s="428"/>
      <c r="CJ228" s="428"/>
      <c r="CK228" s="428"/>
      <c r="CL228" s="428"/>
      <c r="CM228" s="428"/>
      <c r="CN228" s="428"/>
      <c r="CO228" s="428"/>
      <c r="CP228" s="428"/>
      <c r="CQ228" s="428"/>
      <c r="CR228" s="428"/>
      <c r="CS228" s="428"/>
      <c r="CT228" s="428"/>
      <c r="CU228" s="428"/>
      <c r="CV228" s="428"/>
      <c r="CW228" s="428"/>
      <c r="CX228" s="428"/>
      <c r="CY228" s="428"/>
      <c r="CZ228" s="428"/>
      <c r="DA228" s="428"/>
      <c r="DB228" s="428"/>
      <c r="DC228" s="428"/>
      <c r="DD228" s="428"/>
      <c r="DE228" s="428"/>
      <c r="DF228" s="428"/>
      <c r="DG228" s="428"/>
      <c r="DH228" s="428"/>
      <c r="DI228" s="428"/>
      <c r="DJ228" s="429"/>
    </row>
    <row r="229" spans="1:114" s="372" customFormat="1" ht="15" customHeight="1" outlineLevel="1" x14ac:dyDescent="0.25">
      <c r="A229" s="431"/>
      <c r="B229" s="454"/>
      <c r="C229" s="433" t="s">
        <v>2484</v>
      </c>
      <c r="D229" s="481" t="s">
        <v>2485</v>
      </c>
      <c r="E229" s="397"/>
      <c r="F229" s="397"/>
      <c r="G229" s="399" t="s">
        <v>803</v>
      </c>
      <c r="H229" s="602"/>
      <c r="I229" s="431"/>
      <c r="J229" s="454"/>
      <c r="K229" s="433" t="s">
        <v>2484</v>
      </c>
      <c r="L229" s="481" t="s">
        <v>2485</v>
      </c>
      <c r="M229" s="397"/>
      <c r="N229" s="424"/>
      <c r="O229" s="399" t="s">
        <v>803</v>
      </c>
      <c r="P229" s="435"/>
      <c r="Q229" s="381"/>
      <c r="R229" s="454"/>
      <c r="S229" s="433" t="s">
        <v>2484</v>
      </c>
      <c r="T229" s="434" t="s">
        <v>2485</v>
      </c>
      <c r="U229" s="397"/>
      <c r="V229" s="424"/>
      <c r="W229" s="399"/>
      <c r="X229" s="371"/>
    </row>
    <row r="230" spans="1:114" s="372" customFormat="1" ht="15" customHeight="1" outlineLevel="1" x14ac:dyDescent="0.25">
      <c r="A230" s="431"/>
      <c r="B230" s="454"/>
      <c r="C230" s="433" t="s">
        <v>2486</v>
      </c>
      <c r="D230" s="481" t="s">
        <v>2487</v>
      </c>
      <c r="E230" s="397"/>
      <c r="F230" s="397"/>
      <c r="G230" s="399" t="s">
        <v>803</v>
      </c>
      <c r="H230" s="602"/>
      <c r="I230" s="431"/>
      <c r="J230" s="454"/>
      <c r="K230" s="433" t="s">
        <v>2486</v>
      </c>
      <c r="L230" s="481" t="s">
        <v>2487</v>
      </c>
      <c r="M230" s="397"/>
      <c r="N230" s="424"/>
      <c r="O230" s="399" t="s">
        <v>803</v>
      </c>
      <c r="P230" s="435"/>
      <c r="Q230" s="381"/>
      <c r="R230" s="454"/>
      <c r="S230" s="433" t="s">
        <v>2486</v>
      </c>
      <c r="T230" s="434" t="s">
        <v>2487</v>
      </c>
      <c r="U230" s="397"/>
      <c r="V230" s="424"/>
      <c r="W230" s="399"/>
      <c r="X230" s="371"/>
    </row>
    <row r="231" spans="1:114" s="372" customFormat="1" ht="15" customHeight="1" outlineLevel="1" x14ac:dyDescent="0.25">
      <c r="A231" s="431"/>
      <c r="B231" s="454"/>
      <c r="C231" s="433" t="s">
        <v>2488</v>
      </c>
      <c r="D231" s="481" t="s">
        <v>2489</v>
      </c>
      <c r="E231" s="397"/>
      <c r="F231" s="397"/>
      <c r="G231" s="399" t="s">
        <v>803</v>
      </c>
      <c r="H231" s="602"/>
      <c r="I231" s="431"/>
      <c r="J231" s="454"/>
      <c r="K231" s="433" t="s">
        <v>2488</v>
      </c>
      <c r="L231" s="481" t="s">
        <v>2489</v>
      </c>
      <c r="M231" s="397"/>
      <c r="N231" s="424"/>
      <c r="O231" s="399" t="s">
        <v>803</v>
      </c>
      <c r="P231" s="435"/>
      <c r="Q231" s="381"/>
      <c r="R231" s="454"/>
      <c r="S231" s="433" t="s">
        <v>2488</v>
      </c>
      <c r="T231" s="434" t="s">
        <v>2489</v>
      </c>
      <c r="U231" s="397"/>
      <c r="V231" s="424"/>
      <c r="W231" s="399"/>
      <c r="X231" s="371"/>
    </row>
    <row r="232" spans="1:114" s="372" customFormat="1" ht="22.5" customHeight="1" outlineLevel="1" x14ac:dyDescent="0.25">
      <c r="A232" s="431"/>
      <c r="B232" s="454"/>
      <c r="C232" s="433" t="s">
        <v>2490</v>
      </c>
      <c r="D232" s="481" t="s">
        <v>2491</v>
      </c>
      <c r="E232" s="397"/>
      <c r="F232" s="397"/>
      <c r="G232" s="399" t="s">
        <v>803</v>
      </c>
      <c r="H232" s="602"/>
      <c r="I232" s="431"/>
      <c r="J232" s="454"/>
      <c r="K232" s="433" t="s">
        <v>2490</v>
      </c>
      <c r="L232" s="481" t="s">
        <v>2491</v>
      </c>
      <c r="M232" s="397"/>
      <c r="N232" s="424"/>
      <c r="O232" s="399" t="s">
        <v>803</v>
      </c>
      <c r="P232" s="435"/>
      <c r="Q232" s="381"/>
      <c r="R232" s="454"/>
      <c r="S232" s="433" t="s">
        <v>2490</v>
      </c>
      <c r="T232" s="434" t="s">
        <v>2491</v>
      </c>
      <c r="U232" s="397"/>
      <c r="V232" s="424"/>
      <c r="W232" s="399"/>
      <c r="X232" s="371"/>
    </row>
    <row r="233" spans="1:114" s="430" customFormat="1" ht="26.25" customHeight="1" x14ac:dyDescent="0.25">
      <c r="A233" s="387" t="s">
        <v>2492</v>
      </c>
      <c r="B233" s="734" t="s">
        <v>3433</v>
      </c>
      <c r="C233" s="745"/>
      <c r="D233" s="745"/>
      <c r="E233" s="746"/>
      <c r="F233" s="592"/>
      <c r="G233" s="389"/>
      <c r="H233" s="601"/>
      <c r="I233" s="387" t="s">
        <v>2492</v>
      </c>
      <c r="J233" s="491" t="s">
        <v>2493</v>
      </c>
      <c r="K233" s="492"/>
      <c r="L233" s="488"/>
      <c r="M233" s="484"/>
      <c r="N233" s="424"/>
      <c r="O233" s="389" t="s">
        <v>802</v>
      </c>
      <c r="P233" s="425" t="s">
        <v>1951</v>
      </c>
      <c r="Q233" s="381"/>
      <c r="R233" s="734" t="s">
        <v>2494</v>
      </c>
      <c r="S233" s="735" t="s">
        <v>2117</v>
      </c>
      <c r="T233" s="736"/>
      <c r="U233" s="737"/>
      <c r="V233" s="424"/>
      <c r="W233" s="426" t="s">
        <v>794</v>
      </c>
      <c r="X233" s="427"/>
      <c r="Y233" s="428"/>
      <c r="Z233" s="428"/>
      <c r="AA233" s="428"/>
      <c r="AB233" s="428"/>
      <c r="AC233" s="428"/>
      <c r="AD233" s="428"/>
      <c r="AE233" s="428"/>
      <c r="AF233" s="428"/>
      <c r="AG233" s="428"/>
      <c r="AH233" s="428"/>
      <c r="AI233" s="428"/>
      <c r="AJ233" s="428"/>
      <c r="AK233" s="428"/>
      <c r="AL233" s="428"/>
      <c r="AM233" s="428"/>
      <c r="AN233" s="428"/>
      <c r="AO233" s="428"/>
      <c r="AP233" s="428"/>
      <c r="AQ233" s="428"/>
      <c r="AR233" s="428"/>
      <c r="AS233" s="428"/>
      <c r="AT233" s="428"/>
      <c r="AU233" s="428"/>
      <c r="AV233" s="428"/>
      <c r="AW233" s="428"/>
      <c r="AX233" s="428"/>
      <c r="AY233" s="428"/>
      <c r="AZ233" s="428"/>
      <c r="BA233" s="428"/>
      <c r="BB233" s="428"/>
      <c r="BC233" s="428"/>
      <c r="BD233" s="428"/>
      <c r="BE233" s="428"/>
      <c r="BF233" s="428"/>
      <c r="BG233" s="428"/>
      <c r="BH233" s="428"/>
      <c r="BI233" s="428"/>
      <c r="BJ233" s="428"/>
      <c r="BK233" s="428"/>
      <c r="BL233" s="428"/>
      <c r="BM233" s="428"/>
      <c r="BN233" s="428"/>
      <c r="BO233" s="428"/>
      <c r="BP233" s="428"/>
      <c r="BQ233" s="428"/>
      <c r="BR233" s="428"/>
      <c r="BS233" s="428"/>
      <c r="BT233" s="428"/>
      <c r="BU233" s="428"/>
      <c r="BV233" s="428"/>
      <c r="BW233" s="428"/>
      <c r="BX233" s="428"/>
      <c r="BY233" s="428"/>
      <c r="BZ233" s="428"/>
      <c r="CA233" s="428"/>
      <c r="CB233" s="428"/>
      <c r="CC233" s="428"/>
      <c r="CD233" s="428"/>
      <c r="CE233" s="428"/>
      <c r="CF233" s="428"/>
      <c r="CG233" s="428"/>
      <c r="CH233" s="428"/>
      <c r="CI233" s="428"/>
      <c r="CJ233" s="428"/>
      <c r="CK233" s="428"/>
      <c r="CL233" s="428"/>
      <c r="CM233" s="428"/>
      <c r="CN233" s="428"/>
      <c r="CO233" s="428"/>
      <c r="CP233" s="428"/>
      <c r="CQ233" s="428"/>
      <c r="CR233" s="428"/>
      <c r="CS233" s="428"/>
      <c r="CT233" s="428"/>
      <c r="CU233" s="428"/>
      <c r="CV233" s="428"/>
      <c r="CW233" s="428"/>
      <c r="CX233" s="428"/>
      <c r="CY233" s="428"/>
      <c r="CZ233" s="428"/>
      <c r="DA233" s="428"/>
      <c r="DB233" s="428"/>
      <c r="DC233" s="428"/>
      <c r="DD233" s="428"/>
      <c r="DE233" s="428"/>
      <c r="DF233" s="428"/>
      <c r="DG233" s="428"/>
      <c r="DH233" s="428"/>
      <c r="DI233" s="428"/>
      <c r="DJ233" s="429"/>
    </row>
    <row r="234" spans="1:114" s="372" customFormat="1" ht="40.5" customHeight="1" x14ac:dyDescent="0.25">
      <c r="A234" s="431"/>
      <c r="B234" s="399"/>
      <c r="C234" s="485" t="s">
        <v>2495</v>
      </c>
      <c r="D234" s="486"/>
      <c r="E234" s="486"/>
      <c r="F234" s="588"/>
      <c r="G234" s="389"/>
      <c r="H234" s="615"/>
      <c r="I234" s="431"/>
      <c r="J234" s="399"/>
      <c r="K234" s="485" t="s">
        <v>2495</v>
      </c>
      <c r="L234" s="486"/>
      <c r="M234" s="486"/>
      <c r="N234" s="424"/>
      <c r="O234" s="399" t="s">
        <v>803</v>
      </c>
      <c r="P234" s="425"/>
      <c r="Q234" s="381"/>
      <c r="R234" s="399"/>
      <c r="S234" s="729" t="s">
        <v>2495</v>
      </c>
      <c r="T234" s="730"/>
      <c r="U234" s="731"/>
      <c r="V234" s="424"/>
      <c r="W234" s="399" t="s">
        <v>794</v>
      </c>
      <c r="X234" s="371"/>
      <c r="Y234" s="455"/>
      <c r="Z234" s="455"/>
      <c r="AA234" s="455"/>
      <c r="AB234" s="455"/>
      <c r="AC234" s="455"/>
      <c r="AD234" s="455"/>
      <c r="AE234" s="455"/>
      <c r="AF234" s="455"/>
      <c r="AG234" s="455"/>
      <c r="AH234" s="455"/>
      <c r="AI234" s="455"/>
      <c r="AJ234" s="455"/>
      <c r="AK234" s="455"/>
      <c r="AL234" s="455"/>
      <c r="AM234" s="455"/>
      <c r="AN234" s="455"/>
      <c r="AO234" s="455"/>
      <c r="AP234" s="455"/>
      <c r="AQ234" s="455"/>
      <c r="AR234" s="455"/>
      <c r="AS234" s="455"/>
      <c r="AT234" s="455"/>
      <c r="AU234" s="455"/>
      <c r="AV234" s="455"/>
      <c r="AW234" s="455"/>
      <c r="AX234" s="455"/>
      <c r="AY234" s="455"/>
      <c r="AZ234" s="455"/>
      <c r="BA234" s="455"/>
      <c r="BB234" s="455"/>
      <c r="BC234" s="455"/>
      <c r="BD234" s="455"/>
      <c r="BE234" s="455"/>
      <c r="BF234" s="455"/>
      <c r="BG234" s="455"/>
      <c r="BH234" s="455"/>
      <c r="BI234" s="455"/>
      <c r="BJ234" s="455"/>
      <c r="BK234" s="455"/>
      <c r="BL234" s="455"/>
      <c r="BM234" s="455"/>
      <c r="BN234" s="455"/>
      <c r="BO234" s="455"/>
      <c r="BP234" s="455"/>
      <c r="BQ234" s="455"/>
      <c r="BR234" s="455"/>
      <c r="BS234" s="455"/>
      <c r="BT234" s="455"/>
      <c r="BU234" s="455"/>
      <c r="BV234" s="455"/>
      <c r="BW234" s="455"/>
      <c r="BX234" s="455"/>
      <c r="BY234" s="455"/>
      <c r="BZ234" s="455"/>
      <c r="CA234" s="455"/>
      <c r="CB234" s="455"/>
      <c r="CC234" s="455"/>
      <c r="CD234" s="455"/>
      <c r="CE234" s="455"/>
      <c r="CF234" s="455"/>
      <c r="CG234" s="455"/>
      <c r="CH234" s="455"/>
      <c r="CI234" s="455"/>
      <c r="CJ234" s="455"/>
      <c r="CK234" s="455"/>
      <c r="CL234" s="455"/>
      <c r="CM234" s="455"/>
      <c r="CN234" s="455"/>
      <c r="CO234" s="455"/>
      <c r="CP234" s="455"/>
      <c r="CQ234" s="455"/>
      <c r="CR234" s="455"/>
      <c r="CS234" s="455"/>
      <c r="CT234" s="455"/>
      <c r="CU234" s="455"/>
      <c r="CV234" s="455"/>
      <c r="CW234" s="455"/>
      <c r="CX234" s="455"/>
      <c r="CY234" s="455"/>
      <c r="CZ234" s="455"/>
      <c r="DA234" s="455"/>
      <c r="DB234" s="455"/>
      <c r="DC234" s="455"/>
    </row>
    <row r="235" spans="1:114" s="372" customFormat="1" ht="62.25" customHeight="1" outlineLevel="1" x14ac:dyDescent="0.25">
      <c r="A235" s="431"/>
      <c r="B235" s="393"/>
      <c r="C235" s="634" t="s">
        <v>2496</v>
      </c>
      <c r="D235" s="634" t="s">
        <v>2497</v>
      </c>
      <c r="E235" s="635"/>
      <c r="F235" s="636" t="s">
        <v>3648</v>
      </c>
      <c r="G235" s="399" t="s">
        <v>803</v>
      </c>
      <c r="H235" s="602"/>
      <c r="I235" s="431"/>
      <c r="J235" s="393"/>
      <c r="K235" s="481" t="s">
        <v>2496</v>
      </c>
      <c r="L235" s="481" t="s">
        <v>2497</v>
      </c>
      <c r="M235" s="397"/>
      <c r="N235" s="424"/>
      <c r="O235" s="399" t="s">
        <v>803</v>
      </c>
      <c r="P235" s="435"/>
      <c r="Q235" s="381"/>
      <c r="R235" s="393"/>
      <c r="S235" s="456" t="s">
        <v>2496</v>
      </c>
      <c r="T235" s="456" t="s">
        <v>2497</v>
      </c>
      <c r="U235" s="457"/>
      <c r="V235" s="424"/>
      <c r="W235" s="399" t="s">
        <v>794</v>
      </c>
      <c r="X235" s="371"/>
      <c r="Y235" s="455"/>
      <c r="Z235" s="455"/>
      <c r="AA235" s="455"/>
      <c r="AB235" s="455"/>
      <c r="AC235" s="455"/>
      <c r="AD235" s="455"/>
      <c r="AE235" s="455"/>
      <c r="AF235" s="455"/>
      <c r="AG235" s="455"/>
      <c r="AH235" s="455"/>
      <c r="AI235" s="455"/>
      <c r="AJ235" s="455"/>
      <c r="AK235" s="455"/>
      <c r="AL235" s="455"/>
      <c r="AM235" s="455"/>
      <c r="AN235" s="455"/>
      <c r="AO235" s="455"/>
      <c r="AP235" s="455"/>
      <c r="AQ235" s="455"/>
      <c r="AR235" s="455"/>
      <c r="AS235" s="455"/>
      <c r="AT235" s="455"/>
      <c r="AU235" s="455"/>
      <c r="AV235" s="455"/>
      <c r="AW235" s="455"/>
      <c r="AX235" s="455"/>
      <c r="AY235" s="455"/>
      <c r="AZ235" s="455"/>
      <c r="BA235" s="455"/>
      <c r="BB235" s="455"/>
      <c r="BC235" s="455"/>
      <c r="BD235" s="455"/>
      <c r="BE235" s="455"/>
      <c r="BF235" s="455"/>
      <c r="BG235" s="455"/>
      <c r="BH235" s="455"/>
      <c r="BI235" s="455"/>
      <c r="BJ235" s="455"/>
      <c r="BK235" s="455"/>
      <c r="BL235" s="455"/>
      <c r="BM235" s="455"/>
      <c r="BN235" s="455"/>
      <c r="BO235" s="455"/>
      <c r="BP235" s="455"/>
      <c r="BQ235" s="455"/>
      <c r="BR235" s="455"/>
      <c r="BS235" s="455"/>
      <c r="BT235" s="455"/>
      <c r="BU235" s="455"/>
      <c r="BV235" s="455"/>
      <c r="BW235" s="455"/>
      <c r="BX235" s="455"/>
      <c r="BY235" s="455"/>
      <c r="BZ235" s="455"/>
      <c r="CA235" s="455"/>
      <c r="CB235" s="455"/>
      <c r="CC235" s="455"/>
      <c r="CD235" s="455"/>
      <c r="CE235" s="455"/>
      <c r="CF235" s="455"/>
      <c r="CG235" s="455"/>
      <c r="CH235" s="455"/>
      <c r="CI235" s="455"/>
      <c r="CJ235" s="455"/>
      <c r="CK235" s="455"/>
      <c r="CL235" s="455"/>
      <c r="CM235" s="455"/>
      <c r="CN235" s="455"/>
      <c r="CO235" s="455"/>
      <c r="CP235" s="455"/>
      <c r="CQ235" s="455"/>
      <c r="CR235" s="455"/>
      <c r="CS235" s="455"/>
      <c r="CT235" s="455"/>
      <c r="CU235" s="455"/>
      <c r="CV235" s="455"/>
      <c r="CW235" s="455"/>
      <c r="CX235" s="455"/>
      <c r="CY235" s="455"/>
      <c r="CZ235" s="455"/>
      <c r="DA235" s="455"/>
      <c r="DB235" s="455"/>
      <c r="DC235" s="455"/>
    </row>
    <row r="236" spans="1:114" s="372" customFormat="1" ht="62.25" customHeight="1" outlineLevel="1" x14ac:dyDescent="0.25">
      <c r="A236" s="431"/>
      <c r="B236" s="393"/>
      <c r="C236" s="634" t="s">
        <v>2498</v>
      </c>
      <c r="D236" s="634" t="s">
        <v>2499</v>
      </c>
      <c r="E236" s="635"/>
      <c r="F236" s="636" t="s">
        <v>3648</v>
      </c>
      <c r="G236" s="399" t="s">
        <v>803</v>
      </c>
      <c r="H236" s="602"/>
      <c r="I236" s="431"/>
      <c r="J236" s="393"/>
      <c r="K236" s="481" t="s">
        <v>2498</v>
      </c>
      <c r="L236" s="481" t="s">
        <v>2499</v>
      </c>
      <c r="M236" s="397"/>
      <c r="N236" s="424"/>
      <c r="O236" s="399" t="s">
        <v>803</v>
      </c>
      <c r="P236" s="435"/>
      <c r="Q236" s="381"/>
      <c r="R236" s="393"/>
      <c r="S236" s="456" t="s">
        <v>2498</v>
      </c>
      <c r="T236" s="456" t="s">
        <v>2499</v>
      </c>
      <c r="U236" s="457"/>
      <c r="V236" s="424"/>
      <c r="W236" s="399" t="s">
        <v>794</v>
      </c>
      <c r="X236" s="371"/>
      <c r="Y236" s="455"/>
      <c r="Z236" s="455"/>
      <c r="AA236" s="455"/>
      <c r="AB236" s="455"/>
      <c r="AC236" s="455"/>
      <c r="AD236" s="455"/>
      <c r="AE236" s="455"/>
      <c r="AF236" s="455"/>
      <c r="AG236" s="455"/>
      <c r="AH236" s="455"/>
      <c r="AI236" s="455"/>
      <c r="AJ236" s="455"/>
      <c r="AK236" s="455"/>
      <c r="AL236" s="455"/>
      <c r="AM236" s="455"/>
      <c r="AN236" s="455"/>
      <c r="AO236" s="455"/>
      <c r="AP236" s="455"/>
      <c r="AQ236" s="455"/>
      <c r="AR236" s="455"/>
      <c r="AS236" s="455"/>
      <c r="AT236" s="455"/>
      <c r="AU236" s="455"/>
      <c r="AV236" s="455"/>
      <c r="AW236" s="455"/>
      <c r="AX236" s="455"/>
      <c r="AY236" s="455"/>
      <c r="AZ236" s="455"/>
      <c r="BA236" s="455"/>
      <c r="BB236" s="455"/>
      <c r="BC236" s="455"/>
      <c r="BD236" s="455"/>
      <c r="BE236" s="455"/>
      <c r="BF236" s="455"/>
      <c r="BG236" s="455"/>
      <c r="BH236" s="455"/>
      <c r="BI236" s="455"/>
      <c r="BJ236" s="455"/>
      <c r="BK236" s="455"/>
      <c r="BL236" s="455"/>
      <c r="BM236" s="455"/>
      <c r="BN236" s="455"/>
      <c r="BO236" s="455"/>
      <c r="BP236" s="455"/>
      <c r="BQ236" s="455"/>
      <c r="BR236" s="455"/>
      <c r="BS236" s="455"/>
      <c r="BT236" s="455"/>
      <c r="BU236" s="455"/>
      <c r="BV236" s="455"/>
      <c r="BW236" s="455"/>
      <c r="BX236" s="455"/>
      <c r="BY236" s="455"/>
      <c r="BZ236" s="455"/>
      <c r="CA236" s="455"/>
      <c r="CB236" s="455"/>
      <c r="CC236" s="455"/>
      <c r="CD236" s="455"/>
      <c r="CE236" s="455"/>
      <c r="CF236" s="455"/>
      <c r="CG236" s="455"/>
      <c r="CH236" s="455"/>
      <c r="CI236" s="455"/>
      <c r="CJ236" s="455"/>
      <c r="CK236" s="455"/>
      <c r="CL236" s="455"/>
      <c r="CM236" s="455"/>
      <c r="CN236" s="455"/>
      <c r="CO236" s="455"/>
      <c r="CP236" s="455"/>
      <c r="CQ236" s="455"/>
      <c r="CR236" s="455"/>
      <c r="CS236" s="455"/>
      <c r="CT236" s="455"/>
      <c r="CU236" s="455"/>
      <c r="CV236" s="455"/>
      <c r="CW236" s="455"/>
      <c r="CX236" s="455"/>
      <c r="CY236" s="455"/>
      <c r="CZ236" s="455"/>
      <c r="DA236" s="455"/>
      <c r="DB236" s="455"/>
      <c r="DC236" s="455"/>
    </row>
    <row r="237" spans="1:114" s="372" customFormat="1" ht="62.25" customHeight="1" outlineLevel="1" x14ac:dyDescent="0.25">
      <c r="A237" s="431"/>
      <c r="B237" s="393"/>
      <c r="C237" s="645" t="s">
        <v>3525</v>
      </c>
      <c r="D237" s="645" t="s">
        <v>3526</v>
      </c>
      <c r="E237" s="646"/>
      <c r="F237" s="646"/>
      <c r="G237" s="399" t="s">
        <v>794</v>
      </c>
      <c r="H237" s="602"/>
      <c r="I237" s="431"/>
      <c r="J237" s="393"/>
      <c r="K237" s="587"/>
      <c r="L237" s="587"/>
      <c r="M237" s="397"/>
      <c r="N237" s="424"/>
      <c r="O237" s="399"/>
      <c r="P237" s="435"/>
      <c r="Q237" s="381"/>
      <c r="R237" s="393"/>
      <c r="S237" s="586"/>
      <c r="T237" s="586"/>
      <c r="U237" s="457"/>
      <c r="V237" s="424"/>
      <c r="W237" s="399"/>
      <c r="X237" s="371"/>
      <c r="Y237" s="455"/>
      <c r="Z237" s="455"/>
      <c r="AA237" s="455"/>
      <c r="AB237" s="455"/>
      <c r="AC237" s="455"/>
      <c r="AD237" s="455"/>
      <c r="AE237" s="455"/>
      <c r="AF237" s="455"/>
      <c r="AG237" s="455"/>
      <c r="AH237" s="455"/>
      <c r="AI237" s="455"/>
      <c r="AJ237" s="455"/>
      <c r="AK237" s="455"/>
      <c r="AL237" s="455"/>
      <c r="AM237" s="455"/>
      <c r="AN237" s="455"/>
      <c r="AO237" s="455"/>
      <c r="AP237" s="455"/>
      <c r="AQ237" s="455"/>
      <c r="AR237" s="455"/>
      <c r="AS237" s="455"/>
      <c r="AT237" s="455"/>
      <c r="AU237" s="455"/>
      <c r="AV237" s="455"/>
      <c r="AW237" s="455"/>
      <c r="AX237" s="455"/>
      <c r="AY237" s="455"/>
      <c r="AZ237" s="455"/>
      <c r="BA237" s="455"/>
      <c r="BB237" s="455"/>
      <c r="BC237" s="455"/>
      <c r="BD237" s="455"/>
      <c r="BE237" s="455"/>
      <c r="BF237" s="455"/>
      <c r="BG237" s="455"/>
      <c r="BH237" s="455"/>
      <c r="BI237" s="455"/>
      <c r="BJ237" s="455"/>
      <c r="BK237" s="455"/>
      <c r="BL237" s="455"/>
      <c r="BM237" s="455"/>
      <c r="BN237" s="455"/>
      <c r="BO237" s="455"/>
      <c r="BP237" s="455"/>
      <c r="BQ237" s="455"/>
      <c r="BR237" s="455"/>
      <c r="BS237" s="455"/>
      <c r="BT237" s="455"/>
      <c r="BU237" s="455"/>
      <c r="BV237" s="455"/>
      <c r="BW237" s="455"/>
      <c r="BX237" s="455"/>
      <c r="BY237" s="455"/>
      <c r="BZ237" s="455"/>
      <c r="CA237" s="455"/>
      <c r="CB237" s="455"/>
      <c r="CC237" s="455"/>
      <c r="CD237" s="455"/>
      <c r="CE237" s="455"/>
      <c r="CF237" s="455"/>
      <c r="CG237" s="455"/>
      <c r="CH237" s="455"/>
      <c r="CI237" s="455"/>
      <c r="CJ237" s="455"/>
      <c r="CK237" s="455"/>
      <c r="CL237" s="455"/>
      <c r="CM237" s="455"/>
      <c r="CN237" s="455"/>
      <c r="CO237" s="455"/>
      <c r="CP237" s="455"/>
      <c r="CQ237" s="455"/>
      <c r="CR237" s="455"/>
      <c r="CS237" s="455"/>
      <c r="CT237" s="455"/>
      <c r="CU237" s="455"/>
      <c r="CV237" s="455"/>
      <c r="CW237" s="455"/>
      <c r="CX237" s="455"/>
      <c r="CY237" s="455"/>
      <c r="CZ237" s="455"/>
      <c r="DA237" s="455"/>
      <c r="DB237" s="455"/>
      <c r="DC237" s="455"/>
    </row>
    <row r="238" spans="1:114" s="372" customFormat="1" ht="62.25" customHeight="1" outlineLevel="1" x14ac:dyDescent="0.25">
      <c r="A238" s="431"/>
      <c r="B238" s="393"/>
      <c r="C238" s="481" t="s">
        <v>2500</v>
      </c>
      <c r="D238" s="481" t="s">
        <v>2501</v>
      </c>
      <c r="E238" s="397"/>
      <c r="F238" s="397"/>
      <c r="G238" s="399" t="s">
        <v>803</v>
      </c>
      <c r="H238" s="602"/>
      <c r="I238" s="431"/>
      <c r="J238" s="393"/>
      <c r="K238" s="481" t="s">
        <v>2500</v>
      </c>
      <c r="L238" s="481" t="s">
        <v>2501</v>
      </c>
      <c r="M238" s="397"/>
      <c r="N238" s="424"/>
      <c r="O238" s="399" t="s">
        <v>803</v>
      </c>
      <c r="P238" s="435"/>
      <c r="Q238" s="381"/>
      <c r="R238" s="393"/>
      <c r="S238" s="456" t="s">
        <v>2500</v>
      </c>
      <c r="T238" s="456" t="s">
        <v>2501</v>
      </c>
      <c r="U238" s="457"/>
      <c r="V238" s="424"/>
      <c r="W238" s="399" t="s">
        <v>794</v>
      </c>
      <c r="X238" s="371"/>
      <c r="Y238" s="455"/>
      <c r="Z238" s="455"/>
      <c r="AA238" s="455"/>
      <c r="AB238" s="455"/>
      <c r="AC238" s="455"/>
      <c r="AD238" s="455"/>
      <c r="AE238" s="455"/>
      <c r="AF238" s="455"/>
      <c r="AG238" s="455"/>
      <c r="AH238" s="455"/>
      <c r="AI238" s="455"/>
      <c r="AJ238" s="455"/>
      <c r="AK238" s="455"/>
      <c r="AL238" s="455"/>
      <c r="AM238" s="455"/>
      <c r="AN238" s="455"/>
      <c r="AO238" s="455"/>
      <c r="AP238" s="455"/>
      <c r="AQ238" s="455"/>
      <c r="AR238" s="455"/>
      <c r="AS238" s="455"/>
      <c r="AT238" s="455"/>
      <c r="AU238" s="455"/>
      <c r="AV238" s="455"/>
      <c r="AW238" s="455"/>
      <c r="AX238" s="455"/>
      <c r="AY238" s="455"/>
      <c r="AZ238" s="455"/>
      <c r="BA238" s="455"/>
      <c r="BB238" s="455"/>
      <c r="BC238" s="455"/>
      <c r="BD238" s="455"/>
      <c r="BE238" s="455"/>
      <c r="BF238" s="455"/>
      <c r="BG238" s="455"/>
      <c r="BH238" s="455"/>
      <c r="BI238" s="455"/>
      <c r="BJ238" s="455"/>
      <c r="BK238" s="455"/>
      <c r="BL238" s="455"/>
      <c r="BM238" s="455"/>
      <c r="BN238" s="455"/>
      <c r="BO238" s="455"/>
      <c r="BP238" s="455"/>
      <c r="BQ238" s="455"/>
      <c r="BR238" s="455"/>
      <c r="BS238" s="455"/>
      <c r="BT238" s="455"/>
      <c r="BU238" s="455"/>
      <c r="BV238" s="455"/>
      <c r="BW238" s="455"/>
      <c r="BX238" s="455"/>
      <c r="BY238" s="455"/>
      <c r="BZ238" s="455"/>
      <c r="CA238" s="455"/>
      <c r="CB238" s="455"/>
      <c r="CC238" s="455"/>
      <c r="CD238" s="455"/>
      <c r="CE238" s="455"/>
      <c r="CF238" s="455"/>
      <c r="CG238" s="455"/>
      <c r="CH238" s="455"/>
      <c r="CI238" s="455"/>
      <c r="CJ238" s="455"/>
      <c r="CK238" s="455"/>
      <c r="CL238" s="455"/>
      <c r="CM238" s="455"/>
      <c r="CN238" s="455"/>
      <c r="CO238" s="455"/>
      <c r="CP238" s="455"/>
      <c r="CQ238" s="455"/>
      <c r="CR238" s="455"/>
      <c r="CS238" s="455"/>
      <c r="CT238" s="455"/>
      <c r="CU238" s="455"/>
      <c r="CV238" s="455"/>
      <c r="CW238" s="455"/>
      <c r="CX238" s="455"/>
      <c r="CY238" s="455"/>
      <c r="CZ238" s="455"/>
      <c r="DA238" s="455"/>
      <c r="DB238" s="455"/>
      <c r="DC238" s="455"/>
    </row>
    <row r="239" spans="1:114" s="372" customFormat="1" ht="60.75" customHeight="1" outlineLevel="1" x14ac:dyDescent="0.25">
      <c r="A239" s="431"/>
      <c r="B239" s="393"/>
      <c r="C239" s="637" t="s">
        <v>2502</v>
      </c>
      <c r="D239" s="637" t="s">
        <v>2503</v>
      </c>
      <c r="E239" s="631"/>
      <c r="F239" s="636" t="s">
        <v>3648</v>
      </c>
      <c r="G239" s="399" t="s">
        <v>803</v>
      </c>
      <c r="H239" s="602"/>
      <c r="I239" s="431"/>
      <c r="J239" s="393"/>
      <c r="K239" s="481" t="s">
        <v>2502</v>
      </c>
      <c r="L239" s="481" t="s">
        <v>2503</v>
      </c>
      <c r="M239" s="397"/>
      <c r="N239" s="424"/>
      <c r="O239" s="399" t="s">
        <v>803</v>
      </c>
      <c r="P239" s="435"/>
      <c r="Q239" s="381"/>
      <c r="R239" s="393"/>
      <c r="S239" s="456" t="s">
        <v>2502</v>
      </c>
      <c r="T239" s="456" t="s">
        <v>2503</v>
      </c>
      <c r="U239" s="457"/>
      <c r="V239" s="424"/>
      <c r="W239" s="399" t="s">
        <v>794</v>
      </c>
      <c r="X239" s="371"/>
      <c r="Y239" s="455"/>
      <c r="Z239" s="455"/>
      <c r="AA239" s="455"/>
      <c r="AB239" s="455"/>
      <c r="AC239" s="455"/>
      <c r="AD239" s="455"/>
      <c r="AE239" s="455"/>
      <c r="AF239" s="455"/>
      <c r="AG239" s="455"/>
      <c r="AH239" s="455"/>
      <c r="AI239" s="455"/>
      <c r="AJ239" s="455"/>
      <c r="AK239" s="455"/>
      <c r="AL239" s="455"/>
      <c r="AM239" s="455"/>
      <c r="AN239" s="455"/>
      <c r="AO239" s="455"/>
      <c r="AP239" s="455"/>
      <c r="AQ239" s="455"/>
      <c r="AR239" s="455"/>
      <c r="AS239" s="455"/>
      <c r="AT239" s="455"/>
      <c r="AU239" s="455"/>
      <c r="AV239" s="455"/>
      <c r="AW239" s="455"/>
      <c r="AX239" s="455"/>
      <c r="AY239" s="455"/>
      <c r="AZ239" s="455"/>
      <c r="BA239" s="455"/>
      <c r="BB239" s="455"/>
      <c r="BC239" s="455"/>
      <c r="BD239" s="455"/>
      <c r="BE239" s="455"/>
      <c r="BF239" s="455"/>
      <c r="BG239" s="455"/>
      <c r="BH239" s="455"/>
      <c r="BI239" s="455"/>
      <c r="BJ239" s="455"/>
      <c r="BK239" s="455"/>
      <c r="BL239" s="455"/>
      <c r="BM239" s="455"/>
      <c r="BN239" s="455"/>
      <c r="BO239" s="455"/>
      <c r="BP239" s="455"/>
      <c r="BQ239" s="455"/>
      <c r="BR239" s="455"/>
      <c r="BS239" s="455"/>
      <c r="BT239" s="455"/>
      <c r="BU239" s="455"/>
      <c r="BV239" s="455"/>
      <c r="BW239" s="455"/>
      <c r="BX239" s="455"/>
      <c r="BY239" s="455"/>
      <c r="BZ239" s="455"/>
      <c r="CA239" s="455"/>
      <c r="CB239" s="455"/>
      <c r="CC239" s="455"/>
      <c r="CD239" s="455"/>
      <c r="CE239" s="455"/>
      <c r="CF239" s="455"/>
      <c r="CG239" s="455"/>
      <c r="CH239" s="455"/>
      <c r="CI239" s="455"/>
      <c r="CJ239" s="455"/>
      <c r="CK239" s="455"/>
      <c r="CL239" s="455"/>
      <c r="CM239" s="455"/>
      <c r="CN239" s="455"/>
      <c r="CO239" s="455"/>
      <c r="CP239" s="455"/>
      <c r="CQ239" s="455"/>
      <c r="CR239" s="455"/>
      <c r="CS239" s="455"/>
      <c r="CT239" s="455"/>
      <c r="CU239" s="455"/>
      <c r="CV239" s="455"/>
      <c r="CW239" s="455"/>
      <c r="CX239" s="455"/>
      <c r="CY239" s="455"/>
      <c r="CZ239" s="455"/>
      <c r="DA239" s="455"/>
      <c r="DB239" s="455"/>
      <c r="DC239" s="455"/>
    </row>
    <row r="240" spans="1:114" s="372" customFormat="1" ht="48" outlineLevel="1" x14ac:dyDescent="0.25">
      <c r="A240" s="431"/>
      <c r="B240" s="393"/>
      <c r="C240" s="481" t="s">
        <v>2504</v>
      </c>
      <c r="D240" s="481" t="s">
        <v>2505</v>
      </c>
      <c r="E240" s="397"/>
      <c r="F240" s="397"/>
      <c r="G240" s="399" t="s">
        <v>803</v>
      </c>
      <c r="H240" s="602"/>
      <c r="I240" s="431"/>
      <c r="J240" s="393"/>
      <c r="K240" s="481" t="s">
        <v>2504</v>
      </c>
      <c r="L240" s="481" t="s">
        <v>2505</v>
      </c>
      <c r="M240" s="397"/>
      <c r="N240" s="424"/>
      <c r="O240" s="399" t="s">
        <v>803</v>
      </c>
      <c r="P240" s="435"/>
      <c r="Q240" s="381"/>
      <c r="R240" s="393"/>
      <c r="S240" s="456" t="s">
        <v>2504</v>
      </c>
      <c r="T240" s="456" t="s">
        <v>2505</v>
      </c>
      <c r="U240" s="457"/>
      <c r="V240" s="424"/>
      <c r="W240" s="399" t="s">
        <v>794</v>
      </c>
      <c r="X240" s="371"/>
      <c r="Y240" s="455"/>
      <c r="Z240" s="455"/>
      <c r="AA240" s="455"/>
      <c r="AB240" s="455"/>
      <c r="AC240" s="455"/>
      <c r="AD240" s="455"/>
      <c r="AE240" s="455"/>
      <c r="AF240" s="455"/>
      <c r="AG240" s="455"/>
      <c r="AH240" s="455"/>
      <c r="AI240" s="455"/>
      <c r="AJ240" s="455"/>
      <c r="AK240" s="455"/>
      <c r="AL240" s="455"/>
      <c r="AM240" s="455"/>
      <c r="AN240" s="455"/>
      <c r="AO240" s="455"/>
      <c r="AP240" s="455"/>
      <c r="AQ240" s="455"/>
      <c r="AR240" s="455"/>
      <c r="AS240" s="455"/>
      <c r="AT240" s="455"/>
      <c r="AU240" s="455"/>
      <c r="AV240" s="455"/>
      <c r="AW240" s="455"/>
      <c r="AX240" s="455"/>
      <c r="AY240" s="455"/>
      <c r="AZ240" s="455"/>
      <c r="BA240" s="455"/>
      <c r="BB240" s="455"/>
      <c r="BC240" s="455"/>
      <c r="BD240" s="455"/>
      <c r="BE240" s="455"/>
      <c r="BF240" s="455"/>
      <c r="BG240" s="455"/>
      <c r="BH240" s="455"/>
      <c r="BI240" s="455"/>
      <c r="BJ240" s="455"/>
      <c r="BK240" s="455"/>
      <c r="BL240" s="455"/>
      <c r="BM240" s="455"/>
      <c r="BN240" s="455"/>
      <c r="BO240" s="455"/>
      <c r="BP240" s="455"/>
      <c r="BQ240" s="455"/>
      <c r="BR240" s="455"/>
      <c r="BS240" s="455"/>
      <c r="BT240" s="455"/>
      <c r="BU240" s="455"/>
      <c r="BV240" s="455"/>
      <c r="BW240" s="455"/>
      <c r="BX240" s="455"/>
      <c r="BY240" s="455"/>
      <c r="BZ240" s="455"/>
      <c r="CA240" s="455"/>
      <c r="CB240" s="455"/>
      <c r="CC240" s="455"/>
      <c r="CD240" s="455"/>
      <c r="CE240" s="455"/>
      <c r="CF240" s="455"/>
      <c r="CG240" s="455"/>
      <c r="CH240" s="455"/>
      <c r="CI240" s="455"/>
      <c r="CJ240" s="455"/>
      <c r="CK240" s="455"/>
      <c r="CL240" s="455"/>
      <c r="CM240" s="455"/>
      <c r="CN240" s="455"/>
      <c r="CO240" s="455"/>
      <c r="CP240" s="455"/>
      <c r="CQ240" s="455"/>
      <c r="CR240" s="455"/>
      <c r="CS240" s="455"/>
      <c r="CT240" s="455"/>
      <c r="CU240" s="455"/>
      <c r="CV240" s="455"/>
      <c r="CW240" s="455"/>
      <c r="CX240" s="455"/>
      <c r="CY240" s="455"/>
      <c r="CZ240" s="455"/>
      <c r="DA240" s="455"/>
      <c r="DB240" s="455"/>
      <c r="DC240" s="455"/>
    </row>
    <row r="241" spans="1:107" s="372" customFormat="1" ht="72" outlineLevel="1" x14ac:dyDescent="0.25">
      <c r="A241" s="431"/>
      <c r="B241" s="393"/>
      <c r="C241" s="481" t="s">
        <v>2506</v>
      </c>
      <c r="D241" s="481" t="s">
        <v>2507</v>
      </c>
      <c r="E241" s="397"/>
      <c r="F241" s="397"/>
      <c r="G241" s="399" t="s">
        <v>803</v>
      </c>
      <c r="H241" s="602"/>
      <c r="I241" s="431"/>
      <c r="J241" s="393"/>
      <c r="K241" s="481" t="s">
        <v>2506</v>
      </c>
      <c r="L241" s="481" t="s">
        <v>2507</v>
      </c>
      <c r="M241" s="397"/>
      <c r="N241" s="424"/>
      <c r="O241" s="399" t="s">
        <v>803</v>
      </c>
      <c r="P241" s="435"/>
      <c r="Q241" s="381"/>
      <c r="R241" s="393"/>
      <c r="S241" s="456" t="s">
        <v>2506</v>
      </c>
      <c r="T241" s="456" t="s">
        <v>2507</v>
      </c>
      <c r="U241" s="457"/>
      <c r="V241" s="424"/>
      <c r="W241" s="399" t="s">
        <v>794</v>
      </c>
      <c r="X241" s="371"/>
      <c r="Y241" s="455"/>
      <c r="Z241" s="455"/>
      <c r="AA241" s="455"/>
      <c r="AB241" s="455"/>
      <c r="AC241" s="455"/>
      <c r="AD241" s="455"/>
      <c r="AE241" s="455"/>
      <c r="AF241" s="455"/>
      <c r="AG241" s="455"/>
      <c r="AH241" s="455"/>
      <c r="AI241" s="455"/>
      <c r="AJ241" s="455"/>
      <c r="AK241" s="455"/>
      <c r="AL241" s="455"/>
      <c r="AM241" s="455"/>
      <c r="AN241" s="455"/>
      <c r="AO241" s="455"/>
      <c r="AP241" s="455"/>
      <c r="AQ241" s="455"/>
      <c r="AR241" s="455"/>
      <c r="AS241" s="455"/>
      <c r="AT241" s="455"/>
      <c r="AU241" s="455"/>
      <c r="AV241" s="455"/>
      <c r="AW241" s="455"/>
      <c r="AX241" s="455"/>
      <c r="AY241" s="455"/>
      <c r="AZ241" s="455"/>
      <c r="BA241" s="455"/>
      <c r="BB241" s="455"/>
      <c r="BC241" s="455"/>
      <c r="BD241" s="455"/>
      <c r="BE241" s="455"/>
      <c r="BF241" s="455"/>
      <c r="BG241" s="455"/>
      <c r="BH241" s="455"/>
      <c r="BI241" s="455"/>
      <c r="BJ241" s="455"/>
      <c r="BK241" s="455"/>
      <c r="BL241" s="455"/>
      <c r="BM241" s="455"/>
      <c r="BN241" s="455"/>
      <c r="BO241" s="455"/>
      <c r="BP241" s="455"/>
      <c r="BQ241" s="455"/>
      <c r="BR241" s="455"/>
      <c r="BS241" s="455"/>
      <c r="BT241" s="455"/>
      <c r="BU241" s="455"/>
      <c r="BV241" s="455"/>
      <c r="BW241" s="455"/>
      <c r="BX241" s="455"/>
      <c r="BY241" s="455"/>
      <c r="BZ241" s="455"/>
      <c r="CA241" s="455"/>
      <c r="CB241" s="455"/>
      <c r="CC241" s="455"/>
      <c r="CD241" s="455"/>
      <c r="CE241" s="455"/>
      <c r="CF241" s="455"/>
      <c r="CG241" s="455"/>
      <c r="CH241" s="455"/>
      <c r="CI241" s="455"/>
      <c r="CJ241" s="455"/>
      <c r="CK241" s="455"/>
      <c r="CL241" s="455"/>
      <c r="CM241" s="455"/>
      <c r="CN241" s="455"/>
      <c r="CO241" s="455"/>
      <c r="CP241" s="455"/>
      <c r="CQ241" s="455"/>
      <c r="CR241" s="455"/>
      <c r="CS241" s="455"/>
      <c r="CT241" s="455"/>
      <c r="CU241" s="455"/>
      <c r="CV241" s="455"/>
      <c r="CW241" s="455"/>
      <c r="CX241" s="455"/>
      <c r="CY241" s="455"/>
      <c r="CZ241" s="455"/>
      <c r="DA241" s="455"/>
      <c r="DB241" s="455"/>
      <c r="DC241" s="455"/>
    </row>
    <row r="242" spans="1:107" s="372" customFormat="1" ht="72" outlineLevel="1" x14ac:dyDescent="0.25">
      <c r="A242" s="431"/>
      <c r="B242" s="393"/>
      <c r="C242" s="481" t="s">
        <v>2508</v>
      </c>
      <c r="D242" s="481" t="s">
        <v>2509</v>
      </c>
      <c r="E242" s="397"/>
      <c r="F242" s="397"/>
      <c r="G242" s="399" t="s">
        <v>803</v>
      </c>
      <c r="H242" s="602"/>
      <c r="I242" s="431"/>
      <c r="J242" s="393"/>
      <c r="K242" s="481" t="s">
        <v>2508</v>
      </c>
      <c r="L242" s="481" t="s">
        <v>2509</v>
      </c>
      <c r="M242" s="397"/>
      <c r="N242" s="424"/>
      <c r="O242" s="399" t="s">
        <v>803</v>
      </c>
      <c r="P242" s="435"/>
      <c r="Q242" s="381"/>
      <c r="R242" s="393"/>
      <c r="S242" s="456" t="s">
        <v>2508</v>
      </c>
      <c r="T242" s="456" t="s">
        <v>2509</v>
      </c>
      <c r="U242" s="457"/>
      <c r="V242" s="424"/>
      <c r="W242" s="399" t="s">
        <v>794</v>
      </c>
      <c r="X242" s="371"/>
      <c r="Y242" s="455"/>
      <c r="Z242" s="455"/>
      <c r="AA242" s="455"/>
      <c r="AB242" s="455"/>
      <c r="AC242" s="455"/>
      <c r="AD242" s="455"/>
      <c r="AE242" s="455"/>
      <c r="AF242" s="455"/>
      <c r="AG242" s="455"/>
      <c r="AH242" s="455"/>
      <c r="AI242" s="455"/>
      <c r="AJ242" s="455"/>
      <c r="AK242" s="455"/>
      <c r="AL242" s="455"/>
      <c r="AM242" s="455"/>
      <c r="AN242" s="455"/>
      <c r="AO242" s="455"/>
      <c r="AP242" s="455"/>
      <c r="AQ242" s="455"/>
      <c r="AR242" s="455"/>
      <c r="AS242" s="455"/>
      <c r="AT242" s="455"/>
      <c r="AU242" s="455"/>
      <c r="AV242" s="455"/>
      <c r="AW242" s="455"/>
      <c r="AX242" s="455"/>
      <c r="AY242" s="455"/>
      <c r="AZ242" s="455"/>
      <c r="BA242" s="455"/>
      <c r="BB242" s="455"/>
      <c r="BC242" s="455"/>
      <c r="BD242" s="455"/>
      <c r="BE242" s="455"/>
      <c r="BF242" s="455"/>
      <c r="BG242" s="455"/>
      <c r="BH242" s="455"/>
      <c r="BI242" s="455"/>
      <c r="BJ242" s="455"/>
      <c r="BK242" s="455"/>
      <c r="BL242" s="455"/>
      <c r="BM242" s="455"/>
      <c r="BN242" s="455"/>
      <c r="BO242" s="455"/>
      <c r="BP242" s="455"/>
      <c r="BQ242" s="455"/>
      <c r="BR242" s="455"/>
      <c r="BS242" s="455"/>
      <c r="BT242" s="455"/>
      <c r="BU242" s="455"/>
      <c r="BV242" s="455"/>
      <c r="BW242" s="455"/>
      <c r="BX242" s="455"/>
      <c r="BY242" s="455"/>
      <c r="BZ242" s="455"/>
      <c r="CA242" s="455"/>
      <c r="CB242" s="455"/>
      <c r="CC242" s="455"/>
      <c r="CD242" s="455"/>
      <c r="CE242" s="455"/>
      <c r="CF242" s="455"/>
      <c r="CG242" s="455"/>
      <c r="CH242" s="455"/>
      <c r="CI242" s="455"/>
      <c r="CJ242" s="455"/>
      <c r="CK242" s="455"/>
      <c r="CL242" s="455"/>
      <c r="CM242" s="455"/>
      <c r="CN242" s="455"/>
      <c r="CO242" s="455"/>
      <c r="CP242" s="455"/>
      <c r="CQ242" s="455"/>
      <c r="CR242" s="455"/>
      <c r="CS242" s="455"/>
      <c r="CT242" s="455"/>
      <c r="CU242" s="455"/>
      <c r="CV242" s="455"/>
      <c r="CW242" s="455"/>
      <c r="CX242" s="455"/>
      <c r="CY242" s="455"/>
      <c r="CZ242" s="455"/>
      <c r="DA242" s="455"/>
      <c r="DB242" s="455"/>
      <c r="DC242" s="455"/>
    </row>
    <row r="243" spans="1:107" s="372" customFormat="1" ht="96" outlineLevel="1" x14ac:dyDescent="0.25">
      <c r="A243" s="431"/>
      <c r="B243" s="393"/>
      <c r="C243" s="632" t="s">
        <v>2510</v>
      </c>
      <c r="D243" s="632" t="s">
        <v>2511</v>
      </c>
      <c r="E243" s="633"/>
      <c r="F243" s="636" t="s">
        <v>3648</v>
      </c>
      <c r="G243" s="399" t="s">
        <v>803</v>
      </c>
      <c r="H243" s="602"/>
      <c r="I243" s="431"/>
      <c r="J243" s="393"/>
      <c r="K243" s="481" t="s">
        <v>2510</v>
      </c>
      <c r="L243" s="481" t="s">
        <v>2511</v>
      </c>
      <c r="M243" s="397"/>
      <c r="N243" s="424"/>
      <c r="O243" s="399" t="s">
        <v>803</v>
      </c>
      <c r="P243" s="435"/>
      <c r="Q243" s="381"/>
      <c r="R243" s="393"/>
      <c r="S243" s="456" t="s">
        <v>2510</v>
      </c>
      <c r="T243" s="456" t="s">
        <v>2511</v>
      </c>
      <c r="U243" s="457"/>
      <c r="V243" s="424"/>
      <c r="W243" s="399" t="s">
        <v>794</v>
      </c>
      <c r="X243" s="371"/>
      <c r="Y243" s="455"/>
      <c r="Z243" s="455"/>
      <c r="AA243" s="455"/>
      <c r="AB243" s="455"/>
      <c r="AC243" s="455"/>
      <c r="AD243" s="455"/>
      <c r="AE243" s="455"/>
      <c r="AF243" s="455"/>
      <c r="AG243" s="455"/>
      <c r="AH243" s="455"/>
      <c r="AI243" s="455"/>
      <c r="AJ243" s="455"/>
      <c r="AK243" s="455"/>
      <c r="AL243" s="455"/>
      <c r="AM243" s="455"/>
      <c r="AN243" s="455"/>
      <c r="AO243" s="455"/>
      <c r="AP243" s="455"/>
      <c r="AQ243" s="455"/>
      <c r="AR243" s="455"/>
      <c r="AS243" s="455"/>
      <c r="AT243" s="455"/>
      <c r="AU243" s="455"/>
      <c r="AV243" s="455"/>
      <c r="AW243" s="455"/>
      <c r="AX243" s="455"/>
      <c r="AY243" s="455"/>
      <c r="AZ243" s="455"/>
      <c r="BA243" s="455"/>
      <c r="BB243" s="455"/>
      <c r="BC243" s="455"/>
      <c r="BD243" s="455"/>
      <c r="BE243" s="455"/>
      <c r="BF243" s="455"/>
      <c r="BG243" s="455"/>
      <c r="BH243" s="455"/>
      <c r="BI243" s="455"/>
      <c r="BJ243" s="455"/>
      <c r="BK243" s="455"/>
      <c r="BL243" s="455"/>
      <c r="BM243" s="455"/>
      <c r="BN243" s="455"/>
      <c r="BO243" s="455"/>
      <c r="BP243" s="455"/>
      <c r="BQ243" s="455"/>
      <c r="BR243" s="455"/>
      <c r="BS243" s="455"/>
      <c r="BT243" s="455"/>
      <c r="BU243" s="455"/>
      <c r="BV243" s="455"/>
      <c r="BW243" s="455"/>
      <c r="BX243" s="455"/>
      <c r="BY243" s="455"/>
      <c r="BZ243" s="455"/>
      <c r="CA243" s="455"/>
      <c r="CB243" s="455"/>
      <c r="CC243" s="455"/>
      <c r="CD243" s="455"/>
      <c r="CE243" s="455"/>
      <c r="CF243" s="455"/>
      <c r="CG243" s="455"/>
      <c r="CH243" s="455"/>
      <c r="CI243" s="455"/>
      <c r="CJ243" s="455"/>
      <c r="CK243" s="455"/>
      <c r="CL243" s="455"/>
      <c r="CM243" s="455"/>
      <c r="CN243" s="455"/>
      <c r="CO243" s="455"/>
      <c r="CP243" s="455"/>
      <c r="CQ243" s="455"/>
      <c r="CR243" s="455"/>
      <c r="CS243" s="455"/>
      <c r="CT243" s="455"/>
      <c r="CU243" s="455"/>
      <c r="CV243" s="455"/>
      <c r="CW243" s="455"/>
      <c r="CX243" s="455"/>
      <c r="CY243" s="455"/>
      <c r="CZ243" s="455"/>
      <c r="DA243" s="455"/>
      <c r="DB243" s="455"/>
      <c r="DC243" s="455"/>
    </row>
    <row r="244" spans="1:107" s="372" customFormat="1" ht="96" outlineLevel="1" x14ac:dyDescent="0.25">
      <c r="A244" s="431"/>
      <c r="B244" s="393"/>
      <c r="C244" s="632" t="s">
        <v>2512</v>
      </c>
      <c r="D244" s="632" t="s">
        <v>2513</v>
      </c>
      <c r="E244" s="633"/>
      <c r="F244" s="636" t="s">
        <v>3648</v>
      </c>
      <c r="G244" s="399" t="s">
        <v>803</v>
      </c>
      <c r="H244" s="602"/>
      <c r="I244" s="431"/>
      <c r="J244" s="393"/>
      <c r="K244" s="481" t="s">
        <v>2512</v>
      </c>
      <c r="L244" s="481" t="s">
        <v>2513</v>
      </c>
      <c r="M244" s="397"/>
      <c r="N244" s="424"/>
      <c r="O244" s="399" t="s">
        <v>803</v>
      </c>
      <c r="P244" s="435"/>
      <c r="Q244" s="381"/>
      <c r="R244" s="393"/>
      <c r="S244" s="456" t="s">
        <v>2512</v>
      </c>
      <c r="T244" s="456" t="s">
        <v>2513</v>
      </c>
      <c r="U244" s="457"/>
      <c r="V244" s="424"/>
      <c r="W244" s="399" t="s">
        <v>794</v>
      </c>
      <c r="X244" s="371"/>
      <c r="Y244" s="455"/>
      <c r="Z244" s="455"/>
      <c r="AA244" s="455"/>
      <c r="AB244" s="455"/>
      <c r="AC244" s="455"/>
      <c r="AD244" s="455"/>
      <c r="AE244" s="455"/>
      <c r="AF244" s="455"/>
      <c r="AG244" s="455"/>
      <c r="AH244" s="455"/>
      <c r="AI244" s="455"/>
      <c r="AJ244" s="455"/>
      <c r="AK244" s="455"/>
      <c r="AL244" s="455"/>
      <c r="AM244" s="455"/>
      <c r="AN244" s="455"/>
      <c r="AO244" s="455"/>
      <c r="AP244" s="455"/>
      <c r="AQ244" s="455"/>
      <c r="AR244" s="455"/>
      <c r="AS244" s="455"/>
      <c r="AT244" s="455"/>
      <c r="AU244" s="455"/>
      <c r="AV244" s="455"/>
      <c r="AW244" s="455"/>
      <c r="AX244" s="455"/>
      <c r="AY244" s="455"/>
      <c r="AZ244" s="455"/>
      <c r="BA244" s="455"/>
      <c r="BB244" s="455"/>
      <c r="BC244" s="455"/>
      <c r="BD244" s="455"/>
      <c r="BE244" s="455"/>
      <c r="BF244" s="455"/>
      <c r="BG244" s="455"/>
      <c r="BH244" s="455"/>
      <c r="BI244" s="455"/>
      <c r="BJ244" s="455"/>
      <c r="BK244" s="455"/>
      <c r="BL244" s="455"/>
      <c r="BM244" s="455"/>
      <c r="BN244" s="455"/>
      <c r="BO244" s="455"/>
      <c r="BP244" s="455"/>
      <c r="BQ244" s="455"/>
      <c r="BR244" s="455"/>
      <c r="BS244" s="455"/>
      <c r="BT244" s="455"/>
      <c r="BU244" s="455"/>
      <c r="BV244" s="455"/>
      <c r="BW244" s="455"/>
      <c r="BX244" s="455"/>
      <c r="BY244" s="455"/>
      <c r="BZ244" s="455"/>
      <c r="CA244" s="455"/>
      <c r="CB244" s="455"/>
      <c r="CC244" s="455"/>
      <c r="CD244" s="455"/>
      <c r="CE244" s="455"/>
      <c r="CF244" s="455"/>
      <c r="CG244" s="455"/>
      <c r="CH244" s="455"/>
      <c r="CI244" s="455"/>
      <c r="CJ244" s="455"/>
      <c r="CK244" s="455"/>
      <c r="CL244" s="455"/>
      <c r="CM244" s="455"/>
      <c r="CN244" s="455"/>
      <c r="CO244" s="455"/>
      <c r="CP244" s="455"/>
      <c r="CQ244" s="455"/>
      <c r="CR244" s="455"/>
      <c r="CS244" s="455"/>
      <c r="CT244" s="455"/>
      <c r="CU244" s="455"/>
      <c r="CV244" s="455"/>
      <c r="CW244" s="455"/>
      <c r="CX244" s="455"/>
      <c r="CY244" s="455"/>
      <c r="CZ244" s="455"/>
      <c r="DA244" s="455"/>
      <c r="DB244" s="455"/>
      <c r="DC244" s="455"/>
    </row>
    <row r="245" spans="1:107" s="372" customFormat="1" ht="96" outlineLevel="1" x14ac:dyDescent="0.25">
      <c r="A245" s="431"/>
      <c r="B245" s="393"/>
      <c r="C245" s="632" t="s">
        <v>2514</v>
      </c>
      <c r="D245" s="632" t="s">
        <v>2515</v>
      </c>
      <c r="E245" s="633"/>
      <c r="F245" s="636" t="s">
        <v>3648</v>
      </c>
      <c r="G245" s="399" t="s">
        <v>803</v>
      </c>
      <c r="H245" s="602"/>
      <c r="I245" s="431"/>
      <c r="J245" s="393"/>
      <c r="K245" s="481" t="s">
        <v>2514</v>
      </c>
      <c r="L245" s="481" t="s">
        <v>2515</v>
      </c>
      <c r="M245" s="397"/>
      <c r="N245" s="424"/>
      <c r="O245" s="399" t="s">
        <v>803</v>
      </c>
      <c r="P245" s="435"/>
      <c r="Q245" s="381"/>
      <c r="R245" s="393"/>
      <c r="S245" s="456" t="s">
        <v>2514</v>
      </c>
      <c r="T245" s="456" t="s">
        <v>2515</v>
      </c>
      <c r="U245" s="457"/>
      <c r="V245" s="424"/>
      <c r="W245" s="399" t="s">
        <v>794</v>
      </c>
      <c r="X245" s="371"/>
      <c r="Y245" s="455"/>
      <c r="Z245" s="455"/>
      <c r="AA245" s="455"/>
      <c r="AB245" s="455"/>
      <c r="AC245" s="455"/>
      <c r="AD245" s="455"/>
      <c r="AE245" s="455"/>
      <c r="AF245" s="455"/>
      <c r="AG245" s="455"/>
      <c r="AH245" s="455"/>
      <c r="AI245" s="455"/>
      <c r="AJ245" s="455"/>
      <c r="AK245" s="455"/>
      <c r="AL245" s="455"/>
      <c r="AM245" s="455"/>
      <c r="AN245" s="455"/>
      <c r="AO245" s="455"/>
      <c r="AP245" s="455"/>
      <c r="AQ245" s="455"/>
      <c r="AR245" s="455"/>
      <c r="AS245" s="455"/>
      <c r="AT245" s="455"/>
      <c r="AU245" s="455"/>
      <c r="AV245" s="455"/>
      <c r="AW245" s="455"/>
      <c r="AX245" s="455"/>
      <c r="AY245" s="455"/>
      <c r="AZ245" s="455"/>
      <c r="BA245" s="455"/>
      <c r="BB245" s="455"/>
      <c r="BC245" s="455"/>
      <c r="BD245" s="455"/>
      <c r="BE245" s="455"/>
      <c r="BF245" s="455"/>
      <c r="BG245" s="455"/>
      <c r="BH245" s="455"/>
      <c r="BI245" s="455"/>
      <c r="BJ245" s="455"/>
      <c r="BK245" s="455"/>
      <c r="BL245" s="455"/>
      <c r="BM245" s="455"/>
      <c r="BN245" s="455"/>
      <c r="BO245" s="455"/>
      <c r="BP245" s="455"/>
      <c r="BQ245" s="455"/>
      <c r="BR245" s="455"/>
      <c r="BS245" s="455"/>
      <c r="BT245" s="455"/>
      <c r="BU245" s="455"/>
      <c r="BV245" s="455"/>
      <c r="BW245" s="455"/>
      <c r="BX245" s="455"/>
      <c r="BY245" s="455"/>
      <c r="BZ245" s="455"/>
      <c r="CA245" s="455"/>
      <c r="CB245" s="455"/>
      <c r="CC245" s="455"/>
      <c r="CD245" s="455"/>
      <c r="CE245" s="455"/>
      <c r="CF245" s="455"/>
      <c r="CG245" s="455"/>
      <c r="CH245" s="455"/>
      <c r="CI245" s="455"/>
      <c r="CJ245" s="455"/>
      <c r="CK245" s="455"/>
      <c r="CL245" s="455"/>
      <c r="CM245" s="455"/>
      <c r="CN245" s="455"/>
      <c r="CO245" s="455"/>
      <c r="CP245" s="455"/>
      <c r="CQ245" s="455"/>
      <c r="CR245" s="455"/>
      <c r="CS245" s="455"/>
      <c r="CT245" s="455"/>
      <c r="CU245" s="455"/>
      <c r="CV245" s="455"/>
      <c r="CW245" s="455"/>
      <c r="CX245" s="455"/>
      <c r="CY245" s="455"/>
      <c r="CZ245" s="455"/>
      <c r="DA245" s="455"/>
      <c r="DB245" s="455"/>
      <c r="DC245" s="455"/>
    </row>
    <row r="246" spans="1:107" s="372" customFormat="1" outlineLevel="1" x14ac:dyDescent="0.25">
      <c r="A246" s="431"/>
      <c r="B246" s="393"/>
      <c r="C246" s="481" t="s">
        <v>2516</v>
      </c>
      <c r="D246" s="481" t="s">
        <v>2517</v>
      </c>
      <c r="E246" s="397"/>
      <c r="F246" s="397"/>
      <c r="G246" s="399" t="s">
        <v>803</v>
      </c>
      <c r="H246" s="602"/>
      <c r="I246" s="431"/>
      <c r="J246" s="393"/>
      <c r="K246" s="481" t="s">
        <v>2516</v>
      </c>
      <c r="L246" s="481" t="s">
        <v>2517</v>
      </c>
      <c r="M246" s="397"/>
      <c r="N246" s="424"/>
      <c r="O246" s="399" t="s">
        <v>803</v>
      </c>
      <c r="P246" s="435"/>
      <c r="Q246" s="381"/>
      <c r="R246" s="393"/>
      <c r="S246" s="456" t="s">
        <v>2516</v>
      </c>
      <c r="T246" s="456" t="s">
        <v>2517</v>
      </c>
      <c r="U246" s="457"/>
      <c r="V246" s="424"/>
      <c r="W246" s="399" t="s">
        <v>794</v>
      </c>
      <c r="X246" s="371"/>
      <c r="Y246" s="455"/>
      <c r="Z246" s="455"/>
      <c r="AA246" s="455"/>
      <c r="AB246" s="455"/>
      <c r="AC246" s="455"/>
      <c r="AD246" s="455"/>
      <c r="AE246" s="455"/>
      <c r="AF246" s="455"/>
      <c r="AG246" s="455"/>
      <c r="AH246" s="455"/>
      <c r="AI246" s="455"/>
      <c r="AJ246" s="455"/>
      <c r="AK246" s="455"/>
      <c r="AL246" s="455"/>
      <c r="AM246" s="455"/>
      <c r="AN246" s="455"/>
      <c r="AO246" s="455"/>
      <c r="AP246" s="455"/>
      <c r="AQ246" s="455"/>
      <c r="AR246" s="455"/>
      <c r="AS246" s="455"/>
      <c r="AT246" s="455"/>
      <c r="AU246" s="455"/>
      <c r="AV246" s="455"/>
      <c r="AW246" s="455"/>
      <c r="AX246" s="455"/>
      <c r="AY246" s="455"/>
      <c r="AZ246" s="455"/>
      <c r="BA246" s="455"/>
      <c r="BB246" s="455"/>
      <c r="BC246" s="455"/>
      <c r="BD246" s="455"/>
      <c r="BE246" s="455"/>
      <c r="BF246" s="455"/>
      <c r="BG246" s="455"/>
      <c r="BH246" s="455"/>
      <c r="BI246" s="455"/>
      <c r="BJ246" s="455"/>
      <c r="BK246" s="455"/>
      <c r="BL246" s="455"/>
      <c r="BM246" s="455"/>
      <c r="BN246" s="455"/>
      <c r="BO246" s="455"/>
      <c r="BP246" s="455"/>
      <c r="BQ246" s="455"/>
      <c r="BR246" s="455"/>
      <c r="BS246" s="455"/>
      <c r="BT246" s="455"/>
      <c r="BU246" s="455"/>
      <c r="BV246" s="455"/>
      <c r="BW246" s="455"/>
      <c r="BX246" s="455"/>
      <c r="BY246" s="455"/>
      <c r="BZ246" s="455"/>
      <c r="CA246" s="455"/>
      <c r="CB246" s="455"/>
      <c r="CC246" s="455"/>
      <c r="CD246" s="455"/>
      <c r="CE246" s="455"/>
      <c r="CF246" s="455"/>
      <c r="CG246" s="455"/>
      <c r="CH246" s="455"/>
      <c r="CI246" s="455"/>
      <c r="CJ246" s="455"/>
      <c r="CK246" s="455"/>
      <c r="CL246" s="455"/>
      <c r="CM246" s="455"/>
      <c r="CN246" s="455"/>
      <c r="CO246" s="455"/>
      <c r="CP246" s="455"/>
      <c r="CQ246" s="455"/>
      <c r="CR246" s="455"/>
      <c r="CS246" s="455"/>
      <c r="CT246" s="455"/>
      <c r="CU246" s="455"/>
      <c r="CV246" s="455"/>
      <c r="CW246" s="455"/>
      <c r="CX246" s="455"/>
      <c r="CY246" s="455"/>
      <c r="CZ246" s="455"/>
      <c r="DA246" s="455"/>
      <c r="DB246" s="455"/>
      <c r="DC246" s="455"/>
    </row>
    <row r="247" spans="1:107" s="372" customFormat="1" outlineLevel="1" x14ac:dyDescent="0.25">
      <c r="A247" s="431"/>
      <c r="B247" s="393"/>
      <c r="C247" s="481" t="s">
        <v>2518</v>
      </c>
      <c r="D247" s="481" t="s">
        <v>2519</v>
      </c>
      <c r="E247" s="397"/>
      <c r="F247" s="397"/>
      <c r="G247" s="399" t="s">
        <v>803</v>
      </c>
      <c r="H247" s="602"/>
      <c r="I247" s="431"/>
      <c r="J247" s="393"/>
      <c r="K247" s="481" t="s">
        <v>2518</v>
      </c>
      <c r="L247" s="481" t="s">
        <v>2519</v>
      </c>
      <c r="M247" s="397"/>
      <c r="N247" s="424"/>
      <c r="O247" s="399" t="s">
        <v>803</v>
      </c>
      <c r="P247" s="435"/>
      <c r="Q247" s="381"/>
      <c r="R247" s="393"/>
      <c r="S247" s="456" t="s">
        <v>2518</v>
      </c>
      <c r="T247" s="456" t="s">
        <v>2519</v>
      </c>
      <c r="U247" s="457"/>
      <c r="V247" s="424"/>
      <c r="W247" s="399" t="s">
        <v>794</v>
      </c>
      <c r="X247" s="371"/>
      <c r="Y247" s="455"/>
      <c r="Z247" s="455"/>
      <c r="AA247" s="455"/>
      <c r="AB247" s="455"/>
      <c r="AC247" s="455"/>
      <c r="AD247" s="455"/>
      <c r="AE247" s="455"/>
      <c r="AF247" s="455"/>
      <c r="AG247" s="455"/>
      <c r="AH247" s="455"/>
      <c r="AI247" s="455"/>
      <c r="AJ247" s="455"/>
      <c r="AK247" s="455"/>
      <c r="AL247" s="455"/>
      <c r="AM247" s="455"/>
      <c r="AN247" s="455"/>
      <c r="AO247" s="455"/>
      <c r="AP247" s="455"/>
      <c r="AQ247" s="455"/>
      <c r="AR247" s="455"/>
      <c r="AS247" s="455"/>
      <c r="AT247" s="455"/>
      <c r="AU247" s="455"/>
      <c r="AV247" s="455"/>
      <c r="AW247" s="455"/>
      <c r="AX247" s="455"/>
      <c r="AY247" s="455"/>
      <c r="AZ247" s="455"/>
      <c r="BA247" s="455"/>
      <c r="BB247" s="455"/>
      <c r="BC247" s="455"/>
      <c r="BD247" s="455"/>
      <c r="BE247" s="455"/>
      <c r="BF247" s="455"/>
      <c r="BG247" s="455"/>
      <c r="BH247" s="455"/>
      <c r="BI247" s="455"/>
      <c r="BJ247" s="455"/>
      <c r="BK247" s="455"/>
      <c r="BL247" s="455"/>
      <c r="BM247" s="455"/>
      <c r="BN247" s="455"/>
      <c r="BO247" s="455"/>
      <c r="BP247" s="455"/>
      <c r="BQ247" s="455"/>
      <c r="BR247" s="455"/>
      <c r="BS247" s="455"/>
      <c r="BT247" s="455"/>
      <c r="BU247" s="455"/>
      <c r="BV247" s="455"/>
      <c r="BW247" s="455"/>
      <c r="BX247" s="455"/>
      <c r="BY247" s="455"/>
      <c r="BZ247" s="455"/>
      <c r="CA247" s="455"/>
      <c r="CB247" s="455"/>
      <c r="CC247" s="455"/>
      <c r="CD247" s="455"/>
      <c r="CE247" s="455"/>
      <c r="CF247" s="455"/>
      <c r="CG247" s="455"/>
      <c r="CH247" s="455"/>
      <c r="CI247" s="455"/>
      <c r="CJ247" s="455"/>
      <c r="CK247" s="455"/>
      <c r="CL247" s="455"/>
      <c r="CM247" s="455"/>
      <c r="CN247" s="455"/>
      <c r="CO247" s="455"/>
      <c r="CP247" s="455"/>
      <c r="CQ247" s="455"/>
      <c r="CR247" s="455"/>
      <c r="CS247" s="455"/>
      <c r="CT247" s="455"/>
      <c r="CU247" s="455"/>
      <c r="CV247" s="455"/>
      <c r="CW247" s="455"/>
      <c r="CX247" s="455"/>
      <c r="CY247" s="455"/>
      <c r="CZ247" s="455"/>
      <c r="DA247" s="455"/>
      <c r="DB247" s="455"/>
      <c r="DC247" s="455"/>
    </row>
    <row r="248" spans="1:107" s="372" customFormat="1" ht="24" outlineLevel="1" x14ac:dyDescent="0.25">
      <c r="A248" s="431"/>
      <c r="B248" s="393"/>
      <c r="C248" s="481" t="s">
        <v>2520</v>
      </c>
      <c r="D248" s="481" t="s">
        <v>2521</v>
      </c>
      <c r="E248" s="397"/>
      <c r="F248" s="397"/>
      <c r="G248" s="399" t="s">
        <v>803</v>
      </c>
      <c r="H248" s="602"/>
      <c r="I248" s="431"/>
      <c r="J248" s="393"/>
      <c r="K248" s="481" t="s">
        <v>2520</v>
      </c>
      <c r="L248" s="481" t="s">
        <v>2521</v>
      </c>
      <c r="M248" s="397"/>
      <c r="N248" s="424"/>
      <c r="O248" s="399" t="s">
        <v>803</v>
      </c>
      <c r="P248" s="435"/>
      <c r="Q248" s="381"/>
      <c r="R248" s="393"/>
      <c r="S248" s="456" t="s">
        <v>2520</v>
      </c>
      <c r="T248" s="456" t="s">
        <v>2521</v>
      </c>
      <c r="U248" s="457"/>
      <c r="V248" s="424"/>
      <c r="W248" s="399" t="s">
        <v>794</v>
      </c>
      <c r="X248" s="371"/>
      <c r="Y248" s="455"/>
      <c r="Z248" s="455"/>
      <c r="AA248" s="455"/>
      <c r="AB248" s="455"/>
      <c r="AC248" s="455"/>
      <c r="AD248" s="455"/>
      <c r="AE248" s="455"/>
      <c r="AF248" s="455"/>
      <c r="AG248" s="455"/>
      <c r="AH248" s="455"/>
      <c r="AI248" s="455"/>
      <c r="AJ248" s="455"/>
      <c r="AK248" s="455"/>
      <c r="AL248" s="455"/>
      <c r="AM248" s="455"/>
      <c r="AN248" s="455"/>
      <c r="AO248" s="455"/>
      <c r="AP248" s="455"/>
      <c r="AQ248" s="455"/>
      <c r="AR248" s="455"/>
      <c r="AS248" s="455"/>
      <c r="AT248" s="455"/>
      <c r="AU248" s="455"/>
      <c r="AV248" s="455"/>
      <c r="AW248" s="455"/>
      <c r="AX248" s="455"/>
      <c r="AY248" s="455"/>
      <c r="AZ248" s="455"/>
      <c r="BA248" s="455"/>
      <c r="BB248" s="455"/>
      <c r="BC248" s="455"/>
      <c r="BD248" s="455"/>
      <c r="BE248" s="455"/>
      <c r="BF248" s="455"/>
      <c r="BG248" s="455"/>
      <c r="BH248" s="455"/>
      <c r="BI248" s="455"/>
      <c r="BJ248" s="455"/>
      <c r="BK248" s="455"/>
      <c r="BL248" s="455"/>
      <c r="BM248" s="455"/>
      <c r="BN248" s="455"/>
      <c r="BO248" s="455"/>
      <c r="BP248" s="455"/>
      <c r="BQ248" s="455"/>
      <c r="BR248" s="455"/>
      <c r="BS248" s="455"/>
      <c r="BT248" s="455"/>
      <c r="BU248" s="455"/>
      <c r="BV248" s="455"/>
      <c r="BW248" s="455"/>
      <c r="BX248" s="455"/>
      <c r="BY248" s="455"/>
      <c r="BZ248" s="455"/>
      <c r="CA248" s="455"/>
      <c r="CB248" s="455"/>
      <c r="CC248" s="455"/>
      <c r="CD248" s="455"/>
      <c r="CE248" s="455"/>
      <c r="CF248" s="455"/>
      <c r="CG248" s="455"/>
      <c r="CH248" s="455"/>
      <c r="CI248" s="455"/>
      <c r="CJ248" s="455"/>
      <c r="CK248" s="455"/>
      <c r="CL248" s="455"/>
      <c r="CM248" s="455"/>
      <c r="CN248" s="455"/>
      <c r="CO248" s="455"/>
      <c r="CP248" s="455"/>
      <c r="CQ248" s="455"/>
      <c r="CR248" s="455"/>
      <c r="CS248" s="455"/>
      <c r="CT248" s="455"/>
      <c r="CU248" s="455"/>
      <c r="CV248" s="455"/>
      <c r="CW248" s="455"/>
      <c r="CX248" s="455"/>
      <c r="CY248" s="455"/>
      <c r="CZ248" s="455"/>
      <c r="DA248" s="455"/>
      <c r="DB248" s="455"/>
      <c r="DC248" s="455"/>
    </row>
    <row r="249" spans="1:107" s="372" customFormat="1" outlineLevel="1" x14ac:dyDescent="0.25">
      <c r="A249" s="431"/>
      <c r="B249" s="393"/>
      <c r="C249" s="481" t="s">
        <v>2522</v>
      </c>
      <c r="D249" s="481" t="s">
        <v>2523</v>
      </c>
      <c r="E249" s="397"/>
      <c r="F249" s="397"/>
      <c r="G249" s="399" t="s">
        <v>803</v>
      </c>
      <c r="H249" s="602"/>
      <c r="I249" s="431"/>
      <c r="J249" s="393"/>
      <c r="K249" s="481" t="s">
        <v>2522</v>
      </c>
      <c r="L249" s="481" t="s">
        <v>2523</v>
      </c>
      <c r="M249" s="397"/>
      <c r="N249" s="424"/>
      <c r="O249" s="399" t="s">
        <v>803</v>
      </c>
      <c r="P249" s="435"/>
      <c r="Q249" s="381"/>
      <c r="R249" s="393"/>
      <c r="S249" s="456" t="s">
        <v>2522</v>
      </c>
      <c r="T249" s="456" t="s">
        <v>2523</v>
      </c>
      <c r="U249" s="457"/>
      <c r="V249" s="424"/>
      <c r="W249" s="399" t="s">
        <v>794</v>
      </c>
      <c r="X249" s="371"/>
      <c r="Y249" s="455"/>
      <c r="Z249" s="455"/>
      <c r="AA249" s="455"/>
      <c r="AB249" s="455"/>
      <c r="AC249" s="455"/>
      <c r="AD249" s="455"/>
      <c r="AE249" s="455"/>
      <c r="AF249" s="455"/>
      <c r="AG249" s="455"/>
      <c r="AH249" s="455"/>
      <c r="AI249" s="455"/>
      <c r="AJ249" s="455"/>
      <c r="AK249" s="455"/>
      <c r="AL249" s="455"/>
      <c r="AM249" s="455"/>
      <c r="AN249" s="455"/>
      <c r="AO249" s="455"/>
      <c r="AP249" s="455"/>
      <c r="AQ249" s="455"/>
      <c r="AR249" s="455"/>
      <c r="AS249" s="455"/>
      <c r="AT249" s="455"/>
      <c r="AU249" s="455"/>
      <c r="AV249" s="455"/>
      <c r="AW249" s="455"/>
      <c r="AX249" s="455"/>
      <c r="AY249" s="455"/>
      <c r="AZ249" s="455"/>
      <c r="BA249" s="455"/>
      <c r="BB249" s="455"/>
      <c r="BC249" s="455"/>
      <c r="BD249" s="455"/>
      <c r="BE249" s="455"/>
      <c r="BF249" s="455"/>
      <c r="BG249" s="455"/>
      <c r="BH249" s="455"/>
      <c r="BI249" s="455"/>
      <c r="BJ249" s="455"/>
      <c r="BK249" s="455"/>
      <c r="BL249" s="455"/>
      <c r="BM249" s="455"/>
      <c r="BN249" s="455"/>
      <c r="BO249" s="455"/>
      <c r="BP249" s="455"/>
      <c r="BQ249" s="455"/>
      <c r="BR249" s="455"/>
      <c r="BS249" s="455"/>
      <c r="BT249" s="455"/>
      <c r="BU249" s="455"/>
      <c r="BV249" s="455"/>
      <c r="BW249" s="455"/>
      <c r="BX249" s="455"/>
      <c r="BY249" s="455"/>
      <c r="BZ249" s="455"/>
      <c r="CA249" s="455"/>
      <c r="CB249" s="455"/>
      <c r="CC249" s="455"/>
      <c r="CD249" s="455"/>
      <c r="CE249" s="455"/>
      <c r="CF249" s="455"/>
      <c r="CG249" s="455"/>
      <c r="CH249" s="455"/>
      <c r="CI249" s="455"/>
      <c r="CJ249" s="455"/>
      <c r="CK249" s="455"/>
      <c r="CL249" s="455"/>
      <c r="CM249" s="455"/>
      <c r="CN249" s="455"/>
      <c r="CO249" s="455"/>
      <c r="CP249" s="455"/>
      <c r="CQ249" s="455"/>
      <c r="CR249" s="455"/>
      <c r="CS249" s="455"/>
      <c r="CT249" s="455"/>
      <c r="CU249" s="455"/>
      <c r="CV249" s="455"/>
      <c r="CW249" s="455"/>
      <c r="CX249" s="455"/>
      <c r="CY249" s="455"/>
      <c r="CZ249" s="455"/>
      <c r="DA249" s="455"/>
      <c r="DB249" s="455"/>
      <c r="DC249" s="455"/>
    </row>
    <row r="250" spans="1:107" s="372" customFormat="1" ht="96" outlineLevel="1" x14ac:dyDescent="0.25">
      <c r="A250" s="431"/>
      <c r="B250" s="393"/>
      <c r="C250" s="637" t="s">
        <v>2524</v>
      </c>
      <c r="D250" s="637" t="s">
        <v>2525</v>
      </c>
      <c r="E250" s="631"/>
      <c r="F250" s="636" t="s">
        <v>3648</v>
      </c>
      <c r="G250" s="399" t="s">
        <v>803</v>
      </c>
      <c r="H250" s="602"/>
      <c r="I250" s="431"/>
      <c r="J250" s="393"/>
      <c r="K250" s="481" t="s">
        <v>2524</v>
      </c>
      <c r="L250" s="481" t="s">
        <v>2525</v>
      </c>
      <c r="M250" s="397"/>
      <c r="N250" s="424"/>
      <c r="O250" s="399" t="s">
        <v>803</v>
      </c>
      <c r="P250" s="435"/>
      <c r="Q250" s="381"/>
      <c r="R250" s="393"/>
      <c r="S250" s="456" t="s">
        <v>2524</v>
      </c>
      <c r="T250" s="456" t="s">
        <v>2525</v>
      </c>
      <c r="U250" s="457"/>
      <c r="V250" s="424"/>
      <c r="W250" s="399" t="s">
        <v>794</v>
      </c>
      <c r="X250" s="371"/>
      <c r="Y250" s="455"/>
      <c r="Z250" s="455"/>
      <c r="AA250" s="455"/>
      <c r="AB250" s="455"/>
      <c r="AC250" s="455"/>
      <c r="AD250" s="455"/>
      <c r="AE250" s="455"/>
      <c r="AF250" s="455"/>
      <c r="AG250" s="455"/>
      <c r="AH250" s="455"/>
      <c r="AI250" s="455"/>
      <c r="AJ250" s="455"/>
      <c r="AK250" s="455"/>
      <c r="AL250" s="455"/>
      <c r="AM250" s="455"/>
      <c r="AN250" s="455"/>
      <c r="AO250" s="455"/>
      <c r="AP250" s="455"/>
      <c r="AQ250" s="455"/>
      <c r="AR250" s="455"/>
      <c r="AS250" s="455"/>
      <c r="AT250" s="455"/>
      <c r="AU250" s="455"/>
      <c r="AV250" s="455"/>
      <c r="AW250" s="455"/>
      <c r="AX250" s="455"/>
      <c r="AY250" s="455"/>
      <c r="AZ250" s="455"/>
      <c r="BA250" s="455"/>
      <c r="BB250" s="455"/>
      <c r="BC250" s="455"/>
      <c r="BD250" s="455"/>
      <c r="BE250" s="455"/>
      <c r="BF250" s="455"/>
      <c r="BG250" s="455"/>
      <c r="BH250" s="455"/>
      <c r="BI250" s="455"/>
      <c r="BJ250" s="455"/>
      <c r="BK250" s="455"/>
      <c r="BL250" s="455"/>
      <c r="BM250" s="455"/>
      <c r="BN250" s="455"/>
      <c r="BO250" s="455"/>
      <c r="BP250" s="455"/>
      <c r="BQ250" s="455"/>
      <c r="BR250" s="455"/>
      <c r="BS250" s="455"/>
      <c r="BT250" s="455"/>
      <c r="BU250" s="455"/>
      <c r="BV250" s="455"/>
      <c r="BW250" s="455"/>
      <c r="BX250" s="455"/>
      <c r="BY250" s="455"/>
      <c r="BZ250" s="455"/>
      <c r="CA250" s="455"/>
      <c r="CB250" s="455"/>
      <c r="CC250" s="455"/>
      <c r="CD250" s="455"/>
      <c r="CE250" s="455"/>
      <c r="CF250" s="455"/>
      <c r="CG250" s="455"/>
      <c r="CH250" s="455"/>
      <c r="CI250" s="455"/>
      <c r="CJ250" s="455"/>
      <c r="CK250" s="455"/>
      <c r="CL250" s="455"/>
      <c r="CM250" s="455"/>
      <c r="CN250" s="455"/>
      <c r="CO250" s="455"/>
      <c r="CP250" s="455"/>
      <c r="CQ250" s="455"/>
      <c r="CR250" s="455"/>
      <c r="CS250" s="455"/>
      <c r="CT250" s="455"/>
      <c r="CU250" s="455"/>
      <c r="CV250" s="455"/>
      <c r="CW250" s="455"/>
      <c r="CX250" s="455"/>
      <c r="CY250" s="455"/>
      <c r="CZ250" s="455"/>
      <c r="DA250" s="455"/>
      <c r="DB250" s="455"/>
      <c r="DC250" s="455"/>
    </row>
    <row r="251" spans="1:107" s="372" customFormat="1" ht="24" outlineLevel="1" x14ac:dyDescent="0.25">
      <c r="A251" s="431"/>
      <c r="B251" s="393"/>
      <c r="C251" s="481" t="s">
        <v>2526</v>
      </c>
      <c r="D251" s="481" t="s">
        <v>2527</v>
      </c>
      <c r="E251" s="397"/>
      <c r="F251" s="397"/>
      <c r="G251" s="399" t="s">
        <v>803</v>
      </c>
      <c r="H251" s="602"/>
      <c r="I251" s="431"/>
      <c r="J251" s="393"/>
      <c r="K251" s="481" t="s">
        <v>2526</v>
      </c>
      <c r="L251" s="481" t="s">
        <v>2527</v>
      </c>
      <c r="M251" s="397"/>
      <c r="N251" s="424"/>
      <c r="O251" s="399" t="s">
        <v>803</v>
      </c>
      <c r="P251" s="435"/>
      <c r="Q251" s="381"/>
      <c r="R251" s="393"/>
      <c r="S251" s="456" t="s">
        <v>2526</v>
      </c>
      <c r="T251" s="456" t="s">
        <v>2527</v>
      </c>
      <c r="U251" s="457"/>
      <c r="V251" s="424"/>
      <c r="W251" s="399" t="s">
        <v>794</v>
      </c>
      <c r="X251" s="371"/>
      <c r="Y251" s="455"/>
      <c r="Z251" s="455"/>
      <c r="AA251" s="455"/>
      <c r="AB251" s="455"/>
      <c r="AC251" s="455"/>
      <c r="AD251" s="455"/>
      <c r="AE251" s="455"/>
      <c r="AF251" s="455"/>
      <c r="AG251" s="455"/>
      <c r="AH251" s="455"/>
      <c r="AI251" s="455"/>
      <c r="AJ251" s="455"/>
      <c r="AK251" s="455"/>
      <c r="AL251" s="455"/>
      <c r="AM251" s="455"/>
      <c r="AN251" s="455"/>
      <c r="AO251" s="455"/>
      <c r="AP251" s="455"/>
      <c r="AQ251" s="455"/>
      <c r="AR251" s="455"/>
      <c r="AS251" s="455"/>
      <c r="AT251" s="455"/>
      <c r="AU251" s="455"/>
      <c r="AV251" s="455"/>
      <c r="AW251" s="455"/>
      <c r="AX251" s="455"/>
      <c r="AY251" s="455"/>
      <c r="AZ251" s="455"/>
      <c r="BA251" s="455"/>
      <c r="BB251" s="455"/>
      <c r="BC251" s="455"/>
      <c r="BD251" s="455"/>
      <c r="BE251" s="455"/>
      <c r="BF251" s="455"/>
      <c r="BG251" s="455"/>
      <c r="BH251" s="455"/>
      <c r="BI251" s="455"/>
      <c r="BJ251" s="455"/>
      <c r="BK251" s="455"/>
      <c r="BL251" s="455"/>
      <c r="BM251" s="455"/>
      <c r="BN251" s="455"/>
      <c r="BO251" s="455"/>
      <c r="BP251" s="455"/>
      <c r="BQ251" s="455"/>
      <c r="BR251" s="455"/>
      <c r="BS251" s="455"/>
      <c r="BT251" s="455"/>
      <c r="BU251" s="455"/>
      <c r="BV251" s="455"/>
      <c r="BW251" s="455"/>
      <c r="BX251" s="455"/>
      <c r="BY251" s="455"/>
      <c r="BZ251" s="455"/>
      <c r="CA251" s="455"/>
      <c r="CB251" s="455"/>
      <c r="CC251" s="455"/>
      <c r="CD251" s="455"/>
      <c r="CE251" s="455"/>
      <c r="CF251" s="455"/>
      <c r="CG251" s="455"/>
      <c r="CH251" s="455"/>
      <c r="CI251" s="455"/>
      <c r="CJ251" s="455"/>
      <c r="CK251" s="455"/>
      <c r="CL251" s="455"/>
      <c r="CM251" s="455"/>
      <c r="CN251" s="455"/>
      <c r="CO251" s="455"/>
      <c r="CP251" s="455"/>
      <c r="CQ251" s="455"/>
      <c r="CR251" s="455"/>
      <c r="CS251" s="455"/>
      <c r="CT251" s="455"/>
      <c r="CU251" s="455"/>
      <c r="CV251" s="455"/>
      <c r="CW251" s="455"/>
      <c r="CX251" s="455"/>
      <c r="CY251" s="455"/>
      <c r="CZ251" s="455"/>
      <c r="DA251" s="455"/>
      <c r="DB251" s="455"/>
      <c r="DC251" s="455"/>
    </row>
    <row r="252" spans="1:107" s="372" customFormat="1" ht="24" outlineLevel="1" x14ac:dyDescent="0.25">
      <c r="A252" s="431"/>
      <c r="B252" s="393"/>
      <c r="C252" s="638" t="s">
        <v>2584</v>
      </c>
      <c r="D252" s="638" t="s">
        <v>2585</v>
      </c>
      <c r="E252" s="639"/>
      <c r="F252" s="639" t="s">
        <v>3527</v>
      </c>
      <c r="G252" s="399" t="s">
        <v>802</v>
      </c>
      <c r="H252" s="602"/>
      <c r="I252" s="431"/>
      <c r="J252" s="393"/>
      <c r="K252" s="587"/>
      <c r="L252" s="587"/>
      <c r="M252" s="397"/>
      <c r="N252" s="424"/>
      <c r="O252" s="399"/>
      <c r="P252" s="435"/>
      <c r="Q252" s="381"/>
      <c r="R252" s="393"/>
      <c r="S252" s="586"/>
      <c r="T252" s="586"/>
      <c r="U252" s="457"/>
      <c r="V252" s="424"/>
      <c r="W252" s="399"/>
      <c r="X252" s="371"/>
      <c r="Y252" s="455"/>
      <c r="Z252" s="455"/>
      <c r="AA252" s="455"/>
      <c r="AB252" s="455"/>
      <c r="AC252" s="455"/>
      <c r="AD252" s="455"/>
      <c r="AE252" s="455"/>
      <c r="AF252" s="455"/>
      <c r="AG252" s="455"/>
      <c r="AH252" s="455"/>
      <c r="AI252" s="455"/>
      <c r="AJ252" s="455"/>
      <c r="AK252" s="455"/>
      <c r="AL252" s="455"/>
      <c r="AM252" s="455"/>
      <c r="AN252" s="455"/>
      <c r="AO252" s="455"/>
      <c r="AP252" s="455"/>
      <c r="AQ252" s="455"/>
      <c r="AR252" s="455"/>
      <c r="AS252" s="455"/>
      <c r="AT252" s="455"/>
      <c r="AU252" s="455"/>
      <c r="AV252" s="455"/>
      <c r="AW252" s="455"/>
      <c r="AX252" s="455"/>
      <c r="AY252" s="455"/>
      <c r="AZ252" s="455"/>
      <c r="BA252" s="455"/>
      <c r="BB252" s="455"/>
      <c r="BC252" s="455"/>
      <c r="BD252" s="455"/>
      <c r="BE252" s="455"/>
      <c r="BF252" s="455"/>
      <c r="BG252" s="455"/>
      <c r="BH252" s="455"/>
      <c r="BI252" s="455"/>
      <c r="BJ252" s="455"/>
      <c r="BK252" s="455"/>
      <c r="BL252" s="455"/>
      <c r="BM252" s="455"/>
      <c r="BN252" s="455"/>
      <c r="BO252" s="455"/>
      <c r="BP252" s="455"/>
      <c r="BQ252" s="455"/>
      <c r="BR252" s="455"/>
      <c r="BS252" s="455"/>
      <c r="BT252" s="455"/>
      <c r="BU252" s="455"/>
      <c r="BV252" s="455"/>
      <c r="BW252" s="455"/>
      <c r="BX252" s="455"/>
      <c r="BY252" s="455"/>
      <c r="BZ252" s="455"/>
      <c r="CA252" s="455"/>
      <c r="CB252" s="455"/>
      <c r="CC252" s="455"/>
      <c r="CD252" s="455"/>
      <c r="CE252" s="455"/>
      <c r="CF252" s="455"/>
      <c r="CG252" s="455"/>
      <c r="CH252" s="455"/>
      <c r="CI252" s="455"/>
      <c r="CJ252" s="455"/>
      <c r="CK252" s="455"/>
      <c r="CL252" s="455"/>
      <c r="CM252" s="455"/>
      <c r="CN252" s="455"/>
      <c r="CO252" s="455"/>
      <c r="CP252" s="455"/>
      <c r="CQ252" s="455"/>
      <c r="CR252" s="455"/>
      <c r="CS252" s="455"/>
      <c r="CT252" s="455"/>
      <c r="CU252" s="455"/>
      <c r="CV252" s="455"/>
      <c r="CW252" s="455"/>
      <c r="CX252" s="455"/>
      <c r="CY252" s="455"/>
      <c r="CZ252" s="455"/>
      <c r="DA252" s="455"/>
      <c r="DB252" s="455"/>
      <c r="DC252" s="455"/>
    </row>
    <row r="253" spans="1:107" s="372" customFormat="1" outlineLevel="1" x14ac:dyDescent="0.25">
      <c r="A253" s="431"/>
      <c r="B253" s="393"/>
      <c r="C253" s="481" t="s">
        <v>2528</v>
      </c>
      <c r="D253" s="481" t="s">
        <v>2529</v>
      </c>
      <c r="E253" s="397"/>
      <c r="F253" s="397"/>
      <c r="G253" s="399" t="s">
        <v>803</v>
      </c>
      <c r="H253" s="602"/>
      <c r="I253" s="431"/>
      <c r="J253" s="393"/>
      <c r="K253" s="481" t="s">
        <v>2528</v>
      </c>
      <c r="L253" s="481" t="s">
        <v>2529</v>
      </c>
      <c r="M253" s="397"/>
      <c r="N253" s="424"/>
      <c r="O253" s="399" t="s">
        <v>803</v>
      </c>
      <c r="P253" s="435"/>
      <c r="Q253" s="381"/>
      <c r="R253" s="393"/>
      <c r="S253" s="456" t="s">
        <v>2528</v>
      </c>
      <c r="T253" s="456" t="s">
        <v>2529</v>
      </c>
      <c r="U253" s="457"/>
      <c r="V253" s="424"/>
      <c r="W253" s="399" t="s">
        <v>794</v>
      </c>
      <c r="X253" s="371"/>
      <c r="Y253" s="455"/>
      <c r="Z253" s="455"/>
      <c r="AA253" s="455"/>
      <c r="AB253" s="455"/>
      <c r="AC253" s="455"/>
      <c r="AD253" s="455"/>
      <c r="AE253" s="455"/>
      <c r="AF253" s="455"/>
      <c r="AG253" s="455"/>
      <c r="AH253" s="455"/>
      <c r="AI253" s="455"/>
      <c r="AJ253" s="455"/>
      <c r="AK253" s="455"/>
      <c r="AL253" s="455"/>
      <c r="AM253" s="455"/>
      <c r="AN253" s="455"/>
      <c r="AO253" s="455"/>
      <c r="AP253" s="455"/>
      <c r="AQ253" s="455"/>
      <c r="AR253" s="455"/>
      <c r="AS253" s="455"/>
      <c r="AT253" s="455"/>
      <c r="AU253" s="455"/>
      <c r="AV253" s="455"/>
      <c r="AW253" s="455"/>
      <c r="AX253" s="455"/>
      <c r="AY253" s="455"/>
      <c r="AZ253" s="455"/>
      <c r="BA253" s="455"/>
      <c r="BB253" s="455"/>
      <c r="BC253" s="455"/>
      <c r="BD253" s="455"/>
      <c r="BE253" s="455"/>
      <c r="BF253" s="455"/>
      <c r="BG253" s="455"/>
      <c r="BH253" s="455"/>
      <c r="BI253" s="455"/>
      <c r="BJ253" s="455"/>
      <c r="BK253" s="455"/>
      <c r="BL253" s="455"/>
      <c r="BM253" s="455"/>
      <c r="BN253" s="455"/>
      <c r="BO253" s="455"/>
      <c r="BP253" s="455"/>
      <c r="BQ253" s="455"/>
      <c r="BR253" s="455"/>
      <c r="BS253" s="455"/>
      <c r="BT253" s="455"/>
      <c r="BU253" s="455"/>
      <c r="BV253" s="455"/>
      <c r="BW253" s="455"/>
      <c r="BX253" s="455"/>
      <c r="BY253" s="455"/>
      <c r="BZ253" s="455"/>
      <c r="CA253" s="455"/>
      <c r="CB253" s="455"/>
      <c r="CC253" s="455"/>
      <c r="CD253" s="455"/>
      <c r="CE253" s="455"/>
      <c r="CF253" s="455"/>
      <c r="CG253" s="455"/>
      <c r="CH253" s="455"/>
      <c r="CI253" s="455"/>
      <c r="CJ253" s="455"/>
      <c r="CK253" s="455"/>
      <c r="CL253" s="455"/>
      <c r="CM253" s="455"/>
      <c r="CN253" s="455"/>
      <c r="CO253" s="455"/>
      <c r="CP253" s="455"/>
      <c r="CQ253" s="455"/>
      <c r="CR253" s="455"/>
      <c r="CS253" s="455"/>
      <c r="CT253" s="455"/>
      <c r="CU253" s="455"/>
      <c r="CV253" s="455"/>
      <c r="CW253" s="455"/>
      <c r="CX253" s="455"/>
      <c r="CY253" s="455"/>
      <c r="CZ253" s="455"/>
      <c r="DA253" s="455"/>
      <c r="DB253" s="455"/>
      <c r="DC253" s="455"/>
    </row>
    <row r="254" spans="1:107" s="372" customFormat="1" outlineLevel="1" x14ac:dyDescent="0.25">
      <c r="A254" s="431"/>
      <c r="B254" s="393"/>
      <c r="C254" s="481" t="s">
        <v>2530</v>
      </c>
      <c r="D254" s="481" t="s">
        <v>2531</v>
      </c>
      <c r="E254" s="397"/>
      <c r="F254" s="397"/>
      <c r="G254" s="399" t="s">
        <v>803</v>
      </c>
      <c r="H254" s="602"/>
      <c r="I254" s="431"/>
      <c r="J254" s="393"/>
      <c r="K254" s="481" t="s">
        <v>2530</v>
      </c>
      <c r="L254" s="481" t="s">
        <v>2531</v>
      </c>
      <c r="M254" s="397"/>
      <c r="N254" s="424"/>
      <c r="O254" s="399" t="s">
        <v>803</v>
      </c>
      <c r="P254" s="435"/>
      <c r="Q254" s="381"/>
      <c r="R254" s="393"/>
      <c r="S254" s="456" t="s">
        <v>2530</v>
      </c>
      <c r="T254" s="456" t="s">
        <v>2531</v>
      </c>
      <c r="U254" s="457"/>
      <c r="V254" s="424"/>
      <c r="W254" s="399" t="s">
        <v>794</v>
      </c>
      <c r="X254" s="371"/>
      <c r="Y254" s="455"/>
      <c r="Z254" s="455"/>
      <c r="AA254" s="455"/>
      <c r="AB254" s="455"/>
      <c r="AC254" s="455"/>
      <c r="AD254" s="455"/>
      <c r="AE254" s="455"/>
      <c r="AF254" s="455"/>
      <c r="AG254" s="455"/>
      <c r="AH254" s="455"/>
      <c r="AI254" s="455"/>
      <c r="AJ254" s="455"/>
      <c r="AK254" s="455"/>
      <c r="AL254" s="455"/>
      <c r="AM254" s="455"/>
      <c r="AN254" s="455"/>
      <c r="AO254" s="455"/>
      <c r="AP254" s="455"/>
      <c r="AQ254" s="455"/>
      <c r="AR254" s="455"/>
      <c r="AS254" s="455"/>
      <c r="AT254" s="455"/>
      <c r="AU254" s="455"/>
      <c r="AV254" s="455"/>
      <c r="AW254" s="455"/>
      <c r="AX254" s="455"/>
      <c r="AY254" s="455"/>
      <c r="AZ254" s="455"/>
      <c r="BA254" s="455"/>
      <c r="BB254" s="455"/>
      <c r="BC254" s="455"/>
      <c r="BD254" s="455"/>
      <c r="BE254" s="455"/>
      <c r="BF254" s="455"/>
      <c r="BG254" s="455"/>
      <c r="BH254" s="455"/>
      <c r="BI254" s="455"/>
      <c r="BJ254" s="455"/>
      <c r="BK254" s="455"/>
      <c r="BL254" s="455"/>
      <c r="BM254" s="455"/>
      <c r="BN254" s="455"/>
      <c r="BO254" s="455"/>
      <c r="BP254" s="455"/>
      <c r="BQ254" s="455"/>
      <c r="BR254" s="455"/>
      <c r="BS254" s="455"/>
      <c r="BT254" s="455"/>
      <c r="BU254" s="455"/>
      <c r="BV254" s="455"/>
      <c r="BW254" s="455"/>
      <c r="BX254" s="455"/>
      <c r="BY254" s="455"/>
      <c r="BZ254" s="455"/>
      <c r="CA254" s="455"/>
      <c r="CB254" s="455"/>
      <c r="CC254" s="455"/>
      <c r="CD254" s="455"/>
      <c r="CE254" s="455"/>
      <c r="CF254" s="455"/>
      <c r="CG254" s="455"/>
      <c r="CH254" s="455"/>
      <c r="CI254" s="455"/>
      <c r="CJ254" s="455"/>
      <c r="CK254" s="455"/>
      <c r="CL254" s="455"/>
      <c r="CM254" s="455"/>
      <c r="CN254" s="455"/>
      <c r="CO254" s="455"/>
      <c r="CP254" s="455"/>
      <c r="CQ254" s="455"/>
      <c r="CR254" s="455"/>
      <c r="CS254" s="455"/>
      <c r="CT254" s="455"/>
      <c r="CU254" s="455"/>
      <c r="CV254" s="455"/>
      <c r="CW254" s="455"/>
      <c r="CX254" s="455"/>
      <c r="CY254" s="455"/>
      <c r="CZ254" s="455"/>
      <c r="DA254" s="455"/>
      <c r="DB254" s="455"/>
      <c r="DC254" s="455"/>
    </row>
    <row r="255" spans="1:107" s="372" customFormat="1" ht="24" outlineLevel="1" x14ac:dyDescent="0.25">
      <c r="A255" s="431"/>
      <c r="B255" s="393"/>
      <c r="C255" s="416" t="s">
        <v>2532</v>
      </c>
      <c r="D255" s="416" t="s">
        <v>2533</v>
      </c>
      <c r="E255" s="397"/>
      <c r="F255" s="397"/>
      <c r="G255" s="399" t="s">
        <v>803</v>
      </c>
      <c r="H255" s="602"/>
      <c r="I255" s="431"/>
      <c r="J255" s="393"/>
      <c r="K255" s="416" t="s">
        <v>2532</v>
      </c>
      <c r="L255" s="416" t="s">
        <v>2533</v>
      </c>
      <c r="M255" s="397"/>
      <c r="N255" s="424"/>
      <c r="O255" s="399" t="s">
        <v>803</v>
      </c>
      <c r="P255" s="435"/>
      <c r="Q255" s="381"/>
      <c r="R255" s="393"/>
      <c r="S255" s="456" t="s">
        <v>2532</v>
      </c>
      <c r="T255" s="456" t="s">
        <v>2533</v>
      </c>
      <c r="U255" s="457"/>
      <c r="V255" s="424"/>
      <c r="W255" s="399" t="s">
        <v>794</v>
      </c>
      <c r="X255" s="371"/>
      <c r="Y255" s="455"/>
      <c r="Z255" s="455"/>
      <c r="AA255" s="455"/>
      <c r="AB255" s="455"/>
      <c r="AC255" s="455"/>
      <c r="AD255" s="455"/>
      <c r="AE255" s="455"/>
      <c r="AF255" s="455"/>
      <c r="AG255" s="455"/>
      <c r="AH255" s="455"/>
      <c r="AI255" s="455"/>
      <c r="AJ255" s="455"/>
      <c r="AK255" s="455"/>
      <c r="AL255" s="455"/>
      <c r="AM255" s="455"/>
      <c r="AN255" s="455"/>
      <c r="AO255" s="455"/>
      <c r="AP255" s="455"/>
      <c r="AQ255" s="455"/>
      <c r="AR255" s="455"/>
      <c r="AS255" s="455"/>
      <c r="AT255" s="455"/>
      <c r="AU255" s="455"/>
      <c r="AV255" s="455"/>
      <c r="AW255" s="455"/>
      <c r="AX255" s="455"/>
      <c r="AY255" s="455"/>
      <c r="AZ255" s="455"/>
      <c r="BA255" s="455"/>
      <c r="BB255" s="455"/>
      <c r="BC255" s="455"/>
      <c r="BD255" s="455"/>
      <c r="BE255" s="455"/>
      <c r="BF255" s="455"/>
      <c r="BG255" s="455"/>
      <c r="BH255" s="455"/>
      <c r="BI255" s="455"/>
      <c r="BJ255" s="455"/>
      <c r="BK255" s="455"/>
      <c r="BL255" s="455"/>
      <c r="BM255" s="455"/>
      <c r="BN255" s="455"/>
      <c r="BO255" s="455"/>
      <c r="BP255" s="455"/>
      <c r="BQ255" s="455"/>
      <c r="BR255" s="455"/>
      <c r="BS255" s="455"/>
      <c r="BT255" s="455"/>
      <c r="BU255" s="455"/>
      <c r="BV255" s="455"/>
      <c r="BW255" s="455"/>
      <c r="BX255" s="455"/>
      <c r="BY255" s="455"/>
      <c r="BZ255" s="455"/>
      <c r="CA255" s="455"/>
      <c r="CB255" s="455"/>
      <c r="CC255" s="455"/>
      <c r="CD255" s="455"/>
      <c r="CE255" s="455"/>
      <c r="CF255" s="455"/>
      <c r="CG255" s="455"/>
      <c r="CH255" s="455"/>
      <c r="CI255" s="455"/>
      <c r="CJ255" s="455"/>
      <c r="CK255" s="455"/>
      <c r="CL255" s="455"/>
      <c r="CM255" s="455"/>
      <c r="CN255" s="455"/>
      <c r="CO255" s="455"/>
      <c r="CP255" s="455"/>
      <c r="CQ255" s="455"/>
      <c r="CR255" s="455"/>
      <c r="CS255" s="455"/>
      <c r="CT255" s="455"/>
      <c r="CU255" s="455"/>
      <c r="CV255" s="455"/>
      <c r="CW255" s="455"/>
      <c r="CX255" s="455"/>
      <c r="CY255" s="455"/>
      <c r="CZ255" s="455"/>
      <c r="DA255" s="455"/>
      <c r="DB255" s="455"/>
      <c r="DC255" s="455"/>
    </row>
    <row r="256" spans="1:107" s="372" customFormat="1" outlineLevel="1" x14ac:dyDescent="0.25">
      <c r="A256" s="431"/>
      <c r="B256" s="393"/>
      <c r="C256" s="645" t="s">
        <v>3529</v>
      </c>
      <c r="D256" s="645" t="s">
        <v>3530</v>
      </c>
      <c r="E256" s="647"/>
      <c r="F256" s="647"/>
      <c r="G256" s="399" t="s">
        <v>794</v>
      </c>
      <c r="H256" s="602"/>
      <c r="I256" s="431"/>
      <c r="J256" s="393"/>
      <c r="K256" s="416"/>
      <c r="L256" s="416"/>
      <c r="M256" s="397"/>
      <c r="N256" s="424"/>
      <c r="O256" s="399"/>
      <c r="P256" s="435"/>
      <c r="Q256" s="381"/>
      <c r="R256" s="393"/>
      <c r="S256" s="586"/>
      <c r="T256" s="586"/>
      <c r="U256" s="457"/>
      <c r="V256" s="424"/>
      <c r="W256" s="399"/>
      <c r="X256" s="371"/>
      <c r="Y256" s="455"/>
      <c r="Z256" s="455"/>
      <c r="AA256" s="455"/>
      <c r="AB256" s="455"/>
      <c r="AC256" s="455"/>
      <c r="AD256" s="455"/>
      <c r="AE256" s="455"/>
      <c r="AF256" s="455"/>
      <c r="AG256" s="455"/>
      <c r="AH256" s="455"/>
      <c r="AI256" s="455"/>
      <c r="AJ256" s="455"/>
      <c r="AK256" s="455"/>
      <c r="AL256" s="455"/>
      <c r="AM256" s="455"/>
      <c r="AN256" s="455"/>
      <c r="AO256" s="455"/>
      <c r="AP256" s="455"/>
      <c r="AQ256" s="455"/>
      <c r="AR256" s="455"/>
      <c r="AS256" s="455"/>
      <c r="AT256" s="455"/>
      <c r="AU256" s="455"/>
      <c r="AV256" s="455"/>
      <c r="AW256" s="455"/>
      <c r="AX256" s="455"/>
      <c r="AY256" s="455"/>
      <c r="AZ256" s="455"/>
      <c r="BA256" s="455"/>
      <c r="BB256" s="455"/>
      <c r="BC256" s="455"/>
      <c r="BD256" s="455"/>
      <c r="BE256" s="455"/>
      <c r="BF256" s="455"/>
      <c r="BG256" s="455"/>
      <c r="BH256" s="455"/>
      <c r="BI256" s="455"/>
      <c r="BJ256" s="455"/>
      <c r="BK256" s="455"/>
      <c r="BL256" s="455"/>
      <c r="BM256" s="455"/>
      <c r="BN256" s="455"/>
      <c r="BO256" s="455"/>
      <c r="BP256" s="455"/>
      <c r="BQ256" s="455"/>
      <c r="BR256" s="455"/>
      <c r="BS256" s="455"/>
      <c r="BT256" s="455"/>
      <c r="BU256" s="455"/>
      <c r="BV256" s="455"/>
      <c r="BW256" s="455"/>
      <c r="BX256" s="455"/>
      <c r="BY256" s="455"/>
      <c r="BZ256" s="455"/>
      <c r="CA256" s="455"/>
      <c r="CB256" s="455"/>
      <c r="CC256" s="455"/>
      <c r="CD256" s="455"/>
      <c r="CE256" s="455"/>
      <c r="CF256" s="455"/>
      <c r="CG256" s="455"/>
      <c r="CH256" s="455"/>
      <c r="CI256" s="455"/>
      <c r="CJ256" s="455"/>
      <c r="CK256" s="455"/>
      <c r="CL256" s="455"/>
      <c r="CM256" s="455"/>
      <c r="CN256" s="455"/>
      <c r="CO256" s="455"/>
      <c r="CP256" s="455"/>
      <c r="CQ256" s="455"/>
      <c r="CR256" s="455"/>
      <c r="CS256" s="455"/>
      <c r="CT256" s="455"/>
      <c r="CU256" s="455"/>
      <c r="CV256" s="455"/>
      <c r="CW256" s="455"/>
      <c r="CX256" s="455"/>
      <c r="CY256" s="455"/>
      <c r="CZ256" s="455"/>
      <c r="DA256" s="455"/>
      <c r="DB256" s="455"/>
      <c r="DC256" s="455"/>
    </row>
    <row r="257" spans="1:107" s="372" customFormat="1" ht="36" outlineLevel="1" x14ac:dyDescent="0.25">
      <c r="A257" s="431"/>
      <c r="B257" s="393"/>
      <c r="C257" s="645" t="s">
        <v>3531</v>
      </c>
      <c r="D257" s="645" t="s">
        <v>3532</v>
      </c>
      <c r="E257" s="647"/>
      <c r="F257" s="647"/>
      <c r="G257" s="399" t="s">
        <v>794</v>
      </c>
      <c r="H257" s="602"/>
      <c r="I257" s="431"/>
      <c r="J257" s="393"/>
      <c r="K257" s="416"/>
      <c r="L257" s="416"/>
      <c r="M257" s="397"/>
      <c r="N257" s="424"/>
      <c r="O257" s="399"/>
      <c r="P257" s="435"/>
      <c r="Q257" s="381"/>
      <c r="R257" s="393"/>
      <c r="S257" s="586"/>
      <c r="T257" s="586"/>
      <c r="U257" s="457"/>
      <c r="V257" s="424"/>
      <c r="W257" s="399"/>
      <c r="X257" s="371"/>
      <c r="Y257" s="455"/>
      <c r="Z257" s="455"/>
      <c r="AA257" s="455"/>
      <c r="AB257" s="455"/>
      <c r="AC257" s="455"/>
      <c r="AD257" s="455"/>
      <c r="AE257" s="455"/>
      <c r="AF257" s="455"/>
      <c r="AG257" s="455"/>
      <c r="AH257" s="455"/>
      <c r="AI257" s="455"/>
      <c r="AJ257" s="455"/>
      <c r="AK257" s="455"/>
      <c r="AL257" s="455"/>
      <c r="AM257" s="455"/>
      <c r="AN257" s="455"/>
      <c r="AO257" s="455"/>
      <c r="AP257" s="455"/>
      <c r="AQ257" s="455"/>
      <c r="AR257" s="455"/>
      <c r="AS257" s="455"/>
      <c r="AT257" s="455"/>
      <c r="AU257" s="455"/>
      <c r="AV257" s="455"/>
      <c r="AW257" s="455"/>
      <c r="AX257" s="455"/>
      <c r="AY257" s="455"/>
      <c r="AZ257" s="455"/>
      <c r="BA257" s="455"/>
      <c r="BB257" s="455"/>
      <c r="BC257" s="455"/>
      <c r="BD257" s="455"/>
      <c r="BE257" s="455"/>
      <c r="BF257" s="455"/>
      <c r="BG257" s="455"/>
      <c r="BH257" s="455"/>
      <c r="BI257" s="455"/>
      <c r="BJ257" s="455"/>
      <c r="BK257" s="455"/>
      <c r="BL257" s="455"/>
      <c r="BM257" s="455"/>
      <c r="BN257" s="455"/>
      <c r="BO257" s="455"/>
      <c r="BP257" s="455"/>
      <c r="BQ257" s="455"/>
      <c r="BR257" s="455"/>
      <c r="BS257" s="455"/>
      <c r="BT257" s="455"/>
      <c r="BU257" s="455"/>
      <c r="BV257" s="455"/>
      <c r="BW257" s="455"/>
      <c r="BX257" s="455"/>
      <c r="BY257" s="455"/>
      <c r="BZ257" s="455"/>
      <c r="CA257" s="455"/>
      <c r="CB257" s="455"/>
      <c r="CC257" s="455"/>
      <c r="CD257" s="455"/>
      <c r="CE257" s="455"/>
      <c r="CF257" s="455"/>
      <c r="CG257" s="455"/>
      <c r="CH257" s="455"/>
      <c r="CI257" s="455"/>
      <c r="CJ257" s="455"/>
      <c r="CK257" s="455"/>
      <c r="CL257" s="455"/>
      <c r="CM257" s="455"/>
      <c r="CN257" s="455"/>
      <c r="CO257" s="455"/>
      <c r="CP257" s="455"/>
      <c r="CQ257" s="455"/>
      <c r="CR257" s="455"/>
      <c r="CS257" s="455"/>
      <c r="CT257" s="455"/>
      <c r="CU257" s="455"/>
      <c r="CV257" s="455"/>
      <c r="CW257" s="455"/>
      <c r="CX257" s="455"/>
      <c r="CY257" s="455"/>
      <c r="CZ257" s="455"/>
      <c r="DA257" s="455"/>
      <c r="DB257" s="455"/>
      <c r="DC257" s="455"/>
    </row>
    <row r="258" spans="1:107" s="372" customFormat="1" ht="22.5" customHeight="1" outlineLevel="1" x14ac:dyDescent="0.25">
      <c r="A258" s="431"/>
      <c r="B258" s="393"/>
      <c r="C258" s="416" t="s">
        <v>2534</v>
      </c>
      <c r="D258" s="416" t="s">
        <v>2535</v>
      </c>
      <c r="E258" s="397"/>
      <c r="F258" s="397"/>
      <c r="G258" s="399" t="s">
        <v>803</v>
      </c>
      <c r="H258" s="602"/>
      <c r="I258" s="431"/>
      <c r="J258" s="393"/>
      <c r="K258" s="416" t="s">
        <v>2534</v>
      </c>
      <c r="L258" s="416" t="s">
        <v>2535</v>
      </c>
      <c r="M258" s="397"/>
      <c r="N258" s="424"/>
      <c r="O258" s="399" t="s">
        <v>803</v>
      </c>
      <c r="P258" s="435"/>
      <c r="Q258" s="381"/>
      <c r="R258" s="393"/>
      <c r="S258" s="456" t="s">
        <v>2534</v>
      </c>
      <c r="T258" s="456" t="s">
        <v>2535</v>
      </c>
      <c r="U258" s="457"/>
      <c r="V258" s="424"/>
      <c r="W258" s="399" t="s">
        <v>794</v>
      </c>
      <c r="X258" s="371"/>
      <c r="Y258" s="455"/>
      <c r="Z258" s="455"/>
      <c r="AA258" s="455"/>
      <c r="AB258" s="455"/>
      <c r="AC258" s="455"/>
      <c r="AD258" s="455"/>
      <c r="AE258" s="455"/>
      <c r="AF258" s="455"/>
      <c r="AG258" s="455"/>
      <c r="AH258" s="455"/>
      <c r="AI258" s="455"/>
      <c r="AJ258" s="455"/>
      <c r="AK258" s="455"/>
      <c r="AL258" s="455"/>
      <c r="AM258" s="455"/>
      <c r="AN258" s="455"/>
      <c r="AO258" s="455"/>
      <c r="AP258" s="455"/>
      <c r="AQ258" s="455"/>
      <c r="AR258" s="455"/>
      <c r="AS258" s="455"/>
      <c r="AT258" s="455"/>
      <c r="AU258" s="455"/>
      <c r="AV258" s="455"/>
      <c r="AW258" s="455"/>
      <c r="AX258" s="455"/>
      <c r="AY258" s="455"/>
      <c r="AZ258" s="455"/>
      <c r="BA258" s="455"/>
      <c r="BB258" s="455"/>
      <c r="BC258" s="455"/>
      <c r="BD258" s="455"/>
      <c r="BE258" s="455"/>
      <c r="BF258" s="455"/>
      <c r="BG258" s="455"/>
      <c r="BH258" s="455"/>
      <c r="BI258" s="455"/>
      <c r="BJ258" s="455"/>
      <c r="BK258" s="455"/>
      <c r="BL258" s="455"/>
      <c r="BM258" s="455"/>
      <c r="BN258" s="455"/>
      <c r="BO258" s="455"/>
      <c r="BP258" s="455"/>
      <c r="BQ258" s="455"/>
      <c r="BR258" s="455"/>
      <c r="BS258" s="455"/>
      <c r="BT258" s="455"/>
      <c r="BU258" s="455"/>
      <c r="BV258" s="455"/>
      <c r="BW258" s="455"/>
      <c r="BX258" s="455"/>
      <c r="BY258" s="455"/>
      <c r="BZ258" s="455"/>
      <c r="CA258" s="455"/>
      <c r="CB258" s="455"/>
      <c r="CC258" s="455"/>
      <c r="CD258" s="455"/>
      <c r="CE258" s="455"/>
      <c r="CF258" s="455"/>
      <c r="CG258" s="455"/>
      <c r="CH258" s="455"/>
      <c r="CI258" s="455"/>
      <c r="CJ258" s="455"/>
      <c r="CK258" s="455"/>
      <c r="CL258" s="455"/>
      <c r="CM258" s="455"/>
      <c r="CN258" s="455"/>
      <c r="CO258" s="455"/>
      <c r="CP258" s="455"/>
      <c r="CQ258" s="455"/>
      <c r="CR258" s="455"/>
      <c r="CS258" s="455"/>
      <c r="CT258" s="455"/>
      <c r="CU258" s="455"/>
      <c r="CV258" s="455"/>
      <c r="CW258" s="455"/>
      <c r="CX258" s="455"/>
      <c r="CY258" s="455"/>
      <c r="CZ258" s="455"/>
      <c r="DA258" s="455"/>
      <c r="DB258" s="455"/>
      <c r="DC258" s="455"/>
    </row>
    <row r="259" spans="1:107" s="372" customFormat="1" ht="22.5" customHeight="1" outlineLevel="1" x14ac:dyDescent="0.25">
      <c r="A259" s="431"/>
      <c r="B259" s="393"/>
      <c r="C259" s="416" t="s">
        <v>2536</v>
      </c>
      <c r="D259" s="416" t="s">
        <v>2537</v>
      </c>
      <c r="E259" s="397"/>
      <c r="F259" s="397"/>
      <c r="G259" s="399" t="s">
        <v>803</v>
      </c>
      <c r="H259" s="602"/>
      <c r="I259" s="431"/>
      <c r="J259" s="393"/>
      <c r="K259" s="416" t="s">
        <v>2536</v>
      </c>
      <c r="L259" s="416" t="s">
        <v>2537</v>
      </c>
      <c r="M259" s="397"/>
      <c r="N259" s="424"/>
      <c r="O259" s="399" t="s">
        <v>803</v>
      </c>
      <c r="P259" s="435"/>
      <c r="Q259" s="381"/>
      <c r="R259" s="393"/>
      <c r="S259" s="456" t="s">
        <v>2536</v>
      </c>
      <c r="T259" s="456" t="s">
        <v>2537</v>
      </c>
      <c r="U259" s="457"/>
      <c r="V259" s="424"/>
      <c r="W259" s="399" t="s">
        <v>794</v>
      </c>
      <c r="X259" s="371"/>
      <c r="Y259" s="455"/>
      <c r="Z259" s="455"/>
      <c r="AA259" s="455"/>
      <c r="AB259" s="455"/>
      <c r="AC259" s="455"/>
      <c r="AD259" s="455"/>
      <c r="AE259" s="455"/>
      <c r="AF259" s="455"/>
      <c r="AG259" s="455"/>
      <c r="AH259" s="455"/>
      <c r="AI259" s="455"/>
      <c r="AJ259" s="455"/>
      <c r="AK259" s="455"/>
      <c r="AL259" s="455"/>
      <c r="AM259" s="455"/>
      <c r="AN259" s="455"/>
      <c r="AO259" s="455"/>
      <c r="AP259" s="455"/>
      <c r="AQ259" s="455"/>
      <c r="AR259" s="455"/>
      <c r="AS259" s="455"/>
      <c r="AT259" s="455"/>
      <c r="AU259" s="455"/>
      <c r="AV259" s="455"/>
      <c r="AW259" s="455"/>
      <c r="AX259" s="455"/>
      <c r="AY259" s="455"/>
      <c r="AZ259" s="455"/>
      <c r="BA259" s="455"/>
      <c r="BB259" s="455"/>
      <c r="BC259" s="455"/>
      <c r="BD259" s="455"/>
      <c r="BE259" s="455"/>
      <c r="BF259" s="455"/>
      <c r="BG259" s="455"/>
      <c r="BH259" s="455"/>
      <c r="BI259" s="455"/>
      <c r="BJ259" s="455"/>
      <c r="BK259" s="455"/>
      <c r="BL259" s="455"/>
      <c r="BM259" s="455"/>
      <c r="BN259" s="455"/>
      <c r="BO259" s="455"/>
      <c r="BP259" s="455"/>
      <c r="BQ259" s="455"/>
      <c r="BR259" s="455"/>
      <c r="BS259" s="455"/>
      <c r="BT259" s="455"/>
      <c r="BU259" s="455"/>
      <c r="BV259" s="455"/>
      <c r="BW259" s="455"/>
      <c r="BX259" s="455"/>
      <c r="BY259" s="455"/>
      <c r="BZ259" s="455"/>
      <c r="CA259" s="455"/>
      <c r="CB259" s="455"/>
      <c r="CC259" s="455"/>
      <c r="CD259" s="455"/>
      <c r="CE259" s="455"/>
      <c r="CF259" s="455"/>
      <c r="CG259" s="455"/>
      <c r="CH259" s="455"/>
      <c r="CI259" s="455"/>
      <c r="CJ259" s="455"/>
      <c r="CK259" s="455"/>
      <c r="CL259" s="455"/>
      <c r="CM259" s="455"/>
      <c r="CN259" s="455"/>
      <c r="CO259" s="455"/>
      <c r="CP259" s="455"/>
      <c r="CQ259" s="455"/>
      <c r="CR259" s="455"/>
      <c r="CS259" s="455"/>
      <c r="CT259" s="455"/>
      <c r="CU259" s="455"/>
      <c r="CV259" s="455"/>
      <c r="CW259" s="455"/>
      <c r="CX259" s="455"/>
      <c r="CY259" s="455"/>
      <c r="CZ259" s="455"/>
      <c r="DA259" s="455"/>
      <c r="DB259" s="455"/>
      <c r="DC259" s="455"/>
    </row>
    <row r="260" spans="1:107" s="372" customFormat="1" ht="21" customHeight="1" outlineLevel="1" x14ac:dyDescent="0.25">
      <c r="A260" s="431"/>
      <c r="B260" s="393"/>
      <c r="C260" s="416" t="s">
        <v>2538</v>
      </c>
      <c r="D260" s="416" t="s">
        <v>2537</v>
      </c>
      <c r="E260" s="397"/>
      <c r="F260" s="397"/>
      <c r="G260" s="399" t="s">
        <v>803</v>
      </c>
      <c r="H260" s="602"/>
      <c r="I260" s="431"/>
      <c r="J260" s="393"/>
      <c r="K260" s="416" t="s">
        <v>2538</v>
      </c>
      <c r="L260" s="416" t="s">
        <v>2537</v>
      </c>
      <c r="M260" s="397"/>
      <c r="N260" s="424"/>
      <c r="O260" s="399" t="s">
        <v>803</v>
      </c>
      <c r="P260" s="435"/>
      <c r="Q260" s="381"/>
      <c r="R260" s="393"/>
      <c r="S260" s="456" t="s">
        <v>2538</v>
      </c>
      <c r="T260" s="456" t="s">
        <v>2537</v>
      </c>
      <c r="U260" s="457"/>
      <c r="V260" s="424"/>
      <c r="W260" s="399" t="s">
        <v>794</v>
      </c>
      <c r="X260" s="371"/>
      <c r="Y260" s="455"/>
      <c r="Z260" s="455"/>
      <c r="AA260" s="455"/>
      <c r="AB260" s="455"/>
      <c r="AC260" s="455"/>
      <c r="AD260" s="455"/>
      <c r="AE260" s="455"/>
      <c r="AF260" s="455"/>
      <c r="AG260" s="455"/>
      <c r="AH260" s="455"/>
      <c r="AI260" s="455"/>
      <c r="AJ260" s="455"/>
      <c r="AK260" s="455"/>
      <c r="AL260" s="455"/>
      <c r="AM260" s="455"/>
      <c r="AN260" s="455"/>
      <c r="AO260" s="455"/>
      <c r="AP260" s="455"/>
      <c r="AQ260" s="455"/>
      <c r="AR260" s="455"/>
      <c r="AS260" s="455"/>
      <c r="AT260" s="455"/>
      <c r="AU260" s="455"/>
      <c r="AV260" s="455"/>
      <c r="AW260" s="455"/>
      <c r="AX260" s="455"/>
      <c r="AY260" s="455"/>
      <c r="AZ260" s="455"/>
      <c r="BA260" s="455"/>
      <c r="BB260" s="455"/>
      <c r="BC260" s="455"/>
      <c r="BD260" s="455"/>
      <c r="BE260" s="455"/>
      <c r="BF260" s="455"/>
      <c r="BG260" s="455"/>
      <c r="BH260" s="455"/>
      <c r="BI260" s="455"/>
      <c r="BJ260" s="455"/>
      <c r="BK260" s="455"/>
      <c r="BL260" s="455"/>
      <c r="BM260" s="455"/>
      <c r="BN260" s="455"/>
      <c r="BO260" s="455"/>
      <c r="BP260" s="455"/>
      <c r="BQ260" s="455"/>
      <c r="BR260" s="455"/>
      <c r="BS260" s="455"/>
      <c r="BT260" s="455"/>
      <c r="BU260" s="455"/>
      <c r="BV260" s="455"/>
      <c r="BW260" s="455"/>
      <c r="BX260" s="455"/>
      <c r="BY260" s="455"/>
      <c r="BZ260" s="455"/>
      <c r="CA260" s="455"/>
      <c r="CB260" s="455"/>
      <c r="CC260" s="455"/>
      <c r="CD260" s="455"/>
      <c r="CE260" s="455"/>
      <c r="CF260" s="455"/>
      <c r="CG260" s="455"/>
      <c r="CH260" s="455"/>
      <c r="CI260" s="455"/>
      <c r="CJ260" s="455"/>
      <c r="CK260" s="455"/>
      <c r="CL260" s="455"/>
      <c r="CM260" s="455"/>
      <c r="CN260" s="455"/>
      <c r="CO260" s="455"/>
      <c r="CP260" s="455"/>
      <c r="CQ260" s="455"/>
      <c r="CR260" s="455"/>
      <c r="CS260" s="455"/>
      <c r="CT260" s="455"/>
      <c r="CU260" s="455"/>
      <c r="CV260" s="455"/>
      <c r="CW260" s="455"/>
      <c r="CX260" s="455"/>
      <c r="CY260" s="455"/>
      <c r="CZ260" s="455"/>
      <c r="DA260" s="455"/>
      <c r="DB260" s="455"/>
      <c r="DC260" s="455"/>
    </row>
    <row r="261" spans="1:107" s="372" customFormat="1" ht="21" customHeight="1" outlineLevel="1" x14ac:dyDescent="0.25">
      <c r="A261" s="431"/>
      <c r="B261" s="393"/>
      <c r="C261" s="416" t="s">
        <v>2539</v>
      </c>
      <c r="D261" s="416" t="s">
        <v>2540</v>
      </c>
      <c r="E261" s="397"/>
      <c r="F261" s="397"/>
      <c r="G261" s="399" t="s">
        <v>803</v>
      </c>
      <c r="H261" s="602"/>
      <c r="I261" s="431"/>
      <c r="J261" s="393"/>
      <c r="K261" s="416" t="s">
        <v>2539</v>
      </c>
      <c r="L261" s="416" t="s">
        <v>2540</v>
      </c>
      <c r="M261" s="397"/>
      <c r="N261" s="424"/>
      <c r="O261" s="399" t="s">
        <v>803</v>
      </c>
      <c r="P261" s="435"/>
      <c r="Q261" s="381"/>
      <c r="R261" s="393"/>
      <c r="S261" s="456" t="s">
        <v>2539</v>
      </c>
      <c r="T261" s="456" t="s">
        <v>2540</v>
      </c>
      <c r="U261" s="457"/>
      <c r="V261" s="424"/>
      <c r="W261" s="399" t="s">
        <v>794</v>
      </c>
      <c r="X261" s="371"/>
      <c r="Y261" s="455"/>
      <c r="Z261" s="455"/>
      <c r="AA261" s="455"/>
      <c r="AB261" s="455"/>
      <c r="AC261" s="455"/>
      <c r="AD261" s="455"/>
      <c r="AE261" s="455"/>
      <c r="AF261" s="455"/>
      <c r="AG261" s="455"/>
      <c r="AH261" s="455"/>
      <c r="AI261" s="455"/>
      <c r="AJ261" s="455"/>
      <c r="AK261" s="455"/>
      <c r="AL261" s="455"/>
      <c r="AM261" s="455"/>
      <c r="AN261" s="455"/>
      <c r="AO261" s="455"/>
      <c r="AP261" s="455"/>
      <c r="AQ261" s="455"/>
      <c r="AR261" s="455"/>
      <c r="AS261" s="455"/>
      <c r="AT261" s="455"/>
      <c r="AU261" s="455"/>
      <c r="AV261" s="455"/>
      <c r="AW261" s="455"/>
      <c r="AX261" s="455"/>
      <c r="AY261" s="455"/>
      <c r="AZ261" s="455"/>
      <c r="BA261" s="455"/>
      <c r="BB261" s="455"/>
      <c r="BC261" s="455"/>
      <c r="BD261" s="455"/>
      <c r="BE261" s="455"/>
      <c r="BF261" s="455"/>
      <c r="BG261" s="455"/>
      <c r="BH261" s="455"/>
      <c r="BI261" s="455"/>
      <c r="BJ261" s="455"/>
      <c r="BK261" s="455"/>
      <c r="BL261" s="455"/>
      <c r="BM261" s="455"/>
      <c r="BN261" s="455"/>
      <c r="BO261" s="455"/>
      <c r="BP261" s="455"/>
      <c r="BQ261" s="455"/>
      <c r="BR261" s="455"/>
      <c r="BS261" s="455"/>
      <c r="BT261" s="455"/>
      <c r="BU261" s="455"/>
      <c r="BV261" s="455"/>
      <c r="BW261" s="455"/>
      <c r="BX261" s="455"/>
      <c r="BY261" s="455"/>
      <c r="BZ261" s="455"/>
      <c r="CA261" s="455"/>
      <c r="CB261" s="455"/>
      <c r="CC261" s="455"/>
      <c r="CD261" s="455"/>
      <c r="CE261" s="455"/>
      <c r="CF261" s="455"/>
      <c r="CG261" s="455"/>
      <c r="CH261" s="455"/>
      <c r="CI261" s="455"/>
      <c r="CJ261" s="455"/>
      <c r="CK261" s="455"/>
      <c r="CL261" s="455"/>
      <c r="CM261" s="455"/>
      <c r="CN261" s="455"/>
      <c r="CO261" s="455"/>
      <c r="CP261" s="455"/>
      <c r="CQ261" s="455"/>
      <c r="CR261" s="455"/>
      <c r="CS261" s="455"/>
      <c r="CT261" s="455"/>
      <c r="CU261" s="455"/>
      <c r="CV261" s="455"/>
      <c r="CW261" s="455"/>
      <c r="CX261" s="455"/>
      <c r="CY261" s="455"/>
      <c r="CZ261" s="455"/>
      <c r="DA261" s="455"/>
      <c r="DB261" s="455"/>
      <c r="DC261" s="455"/>
    </row>
    <row r="262" spans="1:107" s="372" customFormat="1" ht="21" customHeight="1" outlineLevel="1" x14ac:dyDescent="0.25">
      <c r="A262" s="431"/>
      <c r="B262" s="393"/>
      <c r="C262" s="640" t="s">
        <v>2586</v>
      </c>
      <c r="D262" s="640" t="s">
        <v>2587</v>
      </c>
      <c r="E262" s="639"/>
      <c r="F262" s="639" t="s">
        <v>3527</v>
      </c>
      <c r="G262" s="399" t="s">
        <v>802</v>
      </c>
      <c r="H262" s="602"/>
      <c r="I262" s="431"/>
      <c r="J262" s="393"/>
      <c r="K262" s="416"/>
      <c r="L262" s="416"/>
      <c r="M262" s="397"/>
      <c r="N262" s="424"/>
      <c r="O262" s="399"/>
      <c r="P262" s="435"/>
      <c r="Q262" s="381"/>
      <c r="R262" s="393"/>
      <c r="S262" s="586"/>
      <c r="T262" s="586"/>
      <c r="U262" s="457"/>
      <c r="V262" s="424"/>
      <c r="W262" s="399"/>
      <c r="X262" s="371"/>
      <c r="Y262" s="455"/>
      <c r="Z262" s="455"/>
      <c r="AA262" s="455"/>
      <c r="AB262" s="455"/>
      <c r="AC262" s="455"/>
      <c r="AD262" s="455"/>
      <c r="AE262" s="455"/>
      <c r="AF262" s="455"/>
      <c r="AG262" s="455"/>
      <c r="AH262" s="455"/>
      <c r="AI262" s="455"/>
      <c r="AJ262" s="455"/>
      <c r="AK262" s="455"/>
      <c r="AL262" s="455"/>
      <c r="AM262" s="455"/>
      <c r="AN262" s="455"/>
      <c r="AO262" s="455"/>
      <c r="AP262" s="455"/>
      <c r="AQ262" s="455"/>
      <c r="AR262" s="455"/>
      <c r="AS262" s="455"/>
      <c r="AT262" s="455"/>
      <c r="AU262" s="455"/>
      <c r="AV262" s="455"/>
      <c r="AW262" s="455"/>
      <c r="AX262" s="455"/>
      <c r="AY262" s="455"/>
      <c r="AZ262" s="455"/>
      <c r="BA262" s="455"/>
      <c r="BB262" s="455"/>
      <c r="BC262" s="455"/>
      <c r="BD262" s="455"/>
      <c r="BE262" s="455"/>
      <c r="BF262" s="455"/>
      <c r="BG262" s="455"/>
      <c r="BH262" s="455"/>
      <c r="BI262" s="455"/>
      <c r="BJ262" s="455"/>
      <c r="BK262" s="455"/>
      <c r="BL262" s="455"/>
      <c r="BM262" s="455"/>
      <c r="BN262" s="455"/>
      <c r="BO262" s="455"/>
      <c r="BP262" s="455"/>
      <c r="BQ262" s="455"/>
      <c r="BR262" s="455"/>
      <c r="BS262" s="455"/>
      <c r="BT262" s="455"/>
      <c r="BU262" s="455"/>
      <c r="BV262" s="455"/>
      <c r="BW262" s="455"/>
      <c r="BX262" s="455"/>
      <c r="BY262" s="455"/>
      <c r="BZ262" s="455"/>
      <c r="CA262" s="455"/>
      <c r="CB262" s="455"/>
      <c r="CC262" s="455"/>
      <c r="CD262" s="455"/>
      <c r="CE262" s="455"/>
      <c r="CF262" s="455"/>
      <c r="CG262" s="455"/>
      <c r="CH262" s="455"/>
      <c r="CI262" s="455"/>
      <c r="CJ262" s="455"/>
      <c r="CK262" s="455"/>
      <c r="CL262" s="455"/>
      <c r="CM262" s="455"/>
      <c r="CN262" s="455"/>
      <c r="CO262" s="455"/>
      <c r="CP262" s="455"/>
      <c r="CQ262" s="455"/>
      <c r="CR262" s="455"/>
      <c r="CS262" s="455"/>
      <c r="CT262" s="455"/>
      <c r="CU262" s="455"/>
      <c r="CV262" s="455"/>
      <c r="CW262" s="455"/>
      <c r="CX262" s="455"/>
      <c r="CY262" s="455"/>
      <c r="CZ262" s="455"/>
      <c r="DA262" s="455"/>
      <c r="DB262" s="455"/>
      <c r="DC262" s="455"/>
    </row>
    <row r="263" spans="1:107" s="372" customFormat="1" ht="21" customHeight="1" outlineLevel="1" x14ac:dyDescent="0.25">
      <c r="A263" s="431"/>
      <c r="B263" s="393"/>
      <c r="C263" s="632" t="s">
        <v>2541</v>
      </c>
      <c r="D263" s="632" t="s">
        <v>2542</v>
      </c>
      <c r="E263" s="633"/>
      <c r="F263" s="636" t="s">
        <v>3648</v>
      </c>
      <c r="G263" s="399" t="s">
        <v>803</v>
      </c>
      <c r="H263" s="602"/>
      <c r="I263" s="431"/>
      <c r="J263" s="393"/>
      <c r="K263" s="416" t="s">
        <v>2541</v>
      </c>
      <c r="L263" s="416" t="s">
        <v>2542</v>
      </c>
      <c r="M263" s="397"/>
      <c r="N263" s="424"/>
      <c r="O263" s="399" t="s">
        <v>803</v>
      </c>
      <c r="P263" s="435"/>
      <c r="Q263" s="381"/>
      <c r="R263" s="393"/>
      <c r="S263" s="456" t="s">
        <v>2541</v>
      </c>
      <c r="T263" s="456" t="s">
        <v>2542</v>
      </c>
      <c r="U263" s="457"/>
      <c r="V263" s="424"/>
      <c r="W263" s="399" t="s">
        <v>794</v>
      </c>
      <c r="X263" s="371"/>
      <c r="Y263" s="455"/>
      <c r="Z263" s="455"/>
      <c r="AA263" s="455"/>
      <c r="AB263" s="455"/>
      <c r="AC263" s="455"/>
      <c r="AD263" s="455"/>
      <c r="AE263" s="455"/>
      <c r="AF263" s="455"/>
      <c r="AG263" s="455"/>
      <c r="AH263" s="455"/>
      <c r="AI263" s="455"/>
      <c r="AJ263" s="455"/>
      <c r="AK263" s="455"/>
      <c r="AL263" s="455"/>
      <c r="AM263" s="455"/>
      <c r="AN263" s="455"/>
      <c r="AO263" s="455"/>
      <c r="AP263" s="455"/>
      <c r="AQ263" s="455"/>
      <c r="AR263" s="455"/>
      <c r="AS263" s="455"/>
      <c r="AT263" s="455"/>
      <c r="AU263" s="455"/>
      <c r="AV263" s="455"/>
      <c r="AW263" s="455"/>
      <c r="AX263" s="455"/>
      <c r="AY263" s="455"/>
      <c r="AZ263" s="455"/>
      <c r="BA263" s="455"/>
      <c r="BB263" s="455"/>
      <c r="BC263" s="455"/>
      <c r="BD263" s="455"/>
      <c r="BE263" s="455"/>
      <c r="BF263" s="455"/>
      <c r="BG263" s="455"/>
      <c r="BH263" s="455"/>
      <c r="BI263" s="455"/>
      <c r="BJ263" s="455"/>
      <c r="BK263" s="455"/>
      <c r="BL263" s="455"/>
      <c r="BM263" s="455"/>
      <c r="BN263" s="455"/>
      <c r="BO263" s="455"/>
      <c r="BP263" s="455"/>
      <c r="BQ263" s="455"/>
      <c r="BR263" s="455"/>
      <c r="BS263" s="455"/>
      <c r="BT263" s="455"/>
      <c r="BU263" s="455"/>
      <c r="BV263" s="455"/>
      <c r="BW263" s="455"/>
      <c r="BX263" s="455"/>
      <c r="BY263" s="455"/>
      <c r="BZ263" s="455"/>
      <c r="CA263" s="455"/>
      <c r="CB263" s="455"/>
      <c r="CC263" s="455"/>
      <c r="CD263" s="455"/>
      <c r="CE263" s="455"/>
      <c r="CF263" s="455"/>
      <c r="CG263" s="455"/>
      <c r="CH263" s="455"/>
      <c r="CI263" s="455"/>
      <c r="CJ263" s="455"/>
      <c r="CK263" s="455"/>
      <c r="CL263" s="455"/>
      <c r="CM263" s="455"/>
      <c r="CN263" s="455"/>
      <c r="CO263" s="455"/>
      <c r="CP263" s="455"/>
      <c r="CQ263" s="455"/>
      <c r="CR263" s="455"/>
      <c r="CS263" s="455"/>
      <c r="CT263" s="455"/>
      <c r="CU263" s="455"/>
      <c r="CV263" s="455"/>
      <c r="CW263" s="455"/>
      <c r="CX263" s="455"/>
      <c r="CY263" s="455"/>
      <c r="CZ263" s="455"/>
      <c r="DA263" s="455"/>
      <c r="DB263" s="455"/>
      <c r="DC263" s="455"/>
    </row>
    <row r="264" spans="1:107" s="372" customFormat="1" ht="21" customHeight="1" outlineLevel="1" x14ac:dyDescent="0.25">
      <c r="A264" s="431"/>
      <c r="B264" s="393"/>
      <c r="C264" s="645" t="s">
        <v>3533</v>
      </c>
      <c r="D264" s="645" t="s">
        <v>3534</v>
      </c>
      <c r="E264" s="647"/>
      <c r="F264" s="647"/>
      <c r="G264" s="399" t="s">
        <v>794</v>
      </c>
      <c r="H264" s="602"/>
      <c r="I264" s="431"/>
      <c r="J264" s="393"/>
      <c r="K264" s="416"/>
      <c r="L264" s="416"/>
      <c r="M264" s="397"/>
      <c r="N264" s="424"/>
      <c r="O264" s="399"/>
      <c r="P264" s="435"/>
      <c r="Q264" s="381"/>
      <c r="R264" s="393"/>
      <c r="S264" s="586"/>
      <c r="T264" s="586"/>
      <c r="U264" s="457"/>
      <c r="V264" s="424"/>
      <c r="W264" s="399"/>
      <c r="X264" s="371"/>
      <c r="Y264" s="455"/>
      <c r="Z264" s="455"/>
      <c r="AA264" s="455"/>
      <c r="AB264" s="455"/>
      <c r="AC264" s="455"/>
      <c r="AD264" s="455"/>
      <c r="AE264" s="455"/>
      <c r="AF264" s="455"/>
      <c r="AG264" s="455"/>
      <c r="AH264" s="455"/>
      <c r="AI264" s="455"/>
      <c r="AJ264" s="455"/>
      <c r="AK264" s="455"/>
      <c r="AL264" s="455"/>
      <c r="AM264" s="455"/>
      <c r="AN264" s="455"/>
      <c r="AO264" s="455"/>
      <c r="AP264" s="455"/>
      <c r="AQ264" s="455"/>
      <c r="AR264" s="455"/>
      <c r="AS264" s="455"/>
      <c r="AT264" s="455"/>
      <c r="AU264" s="455"/>
      <c r="AV264" s="455"/>
      <c r="AW264" s="455"/>
      <c r="AX264" s="455"/>
      <c r="AY264" s="455"/>
      <c r="AZ264" s="455"/>
      <c r="BA264" s="455"/>
      <c r="BB264" s="455"/>
      <c r="BC264" s="455"/>
      <c r="BD264" s="455"/>
      <c r="BE264" s="455"/>
      <c r="BF264" s="455"/>
      <c r="BG264" s="455"/>
      <c r="BH264" s="455"/>
      <c r="BI264" s="455"/>
      <c r="BJ264" s="455"/>
      <c r="BK264" s="455"/>
      <c r="BL264" s="455"/>
      <c r="BM264" s="455"/>
      <c r="BN264" s="455"/>
      <c r="BO264" s="455"/>
      <c r="BP264" s="455"/>
      <c r="BQ264" s="455"/>
      <c r="BR264" s="455"/>
      <c r="BS264" s="455"/>
      <c r="BT264" s="455"/>
      <c r="BU264" s="455"/>
      <c r="BV264" s="455"/>
      <c r="BW264" s="455"/>
      <c r="BX264" s="455"/>
      <c r="BY264" s="455"/>
      <c r="BZ264" s="455"/>
      <c r="CA264" s="455"/>
      <c r="CB264" s="455"/>
      <c r="CC264" s="455"/>
      <c r="CD264" s="455"/>
      <c r="CE264" s="455"/>
      <c r="CF264" s="455"/>
      <c r="CG264" s="455"/>
      <c r="CH264" s="455"/>
      <c r="CI264" s="455"/>
      <c r="CJ264" s="455"/>
      <c r="CK264" s="455"/>
      <c r="CL264" s="455"/>
      <c r="CM264" s="455"/>
      <c r="CN264" s="455"/>
      <c r="CO264" s="455"/>
      <c r="CP264" s="455"/>
      <c r="CQ264" s="455"/>
      <c r="CR264" s="455"/>
      <c r="CS264" s="455"/>
      <c r="CT264" s="455"/>
      <c r="CU264" s="455"/>
      <c r="CV264" s="455"/>
      <c r="CW264" s="455"/>
      <c r="CX264" s="455"/>
      <c r="CY264" s="455"/>
      <c r="CZ264" s="455"/>
      <c r="DA264" s="455"/>
      <c r="DB264" s="455"/>
      <c r="DC264" s="455"/>
    </row>
    <row r="265" spans="1:107" s="372" customFormat="1" ht="20.25" customHeight="1" outlineLevel="1" x14ac:dyDescent="0.25">
      <c r="A265" s="431"/>
      <c r="B265" s="393"/>
      <c r="C265" s="481" t="s">
        <v>2543</v>
      </c>
      <c r="D265" s="481" t="s">
        <v>2544</v>
      </c>
      <c r="E265" s="397"/>
      <c r="F265" s="397"/>
      <c r="G265" s="399" t="s">
        <v>803</v>
      </c>
      <c r="H265" s="602"/>
      <c r="I265" s="431"/>
      <c r="J265" s="393"/>
      <c r="K265" s="481" t="s">
        <v>2543</v>
      </c>
      <c r="L265" s="481" t="s">
        <v>2544</v>
      </c>
      <c r="M265" s="397"/>
      <c r="N265" s="424"/>
      <c r="O265" s="399" t="s">
        <v>803</v>
      </c>
      <c r="P265" s="435"/>
      <c r="Q265" s="381"/>
      <c r="R265" s="393"/>
      <c r="S265" s="456" t="s">
        <v>2543</v>
      </c>
      <c r="T265" s="456" t="s">
        <v>2544</v>
      </c>
      <c r="U265" s="457"/>
      <c r="V265" s="424"/>
      <c r="W265" s="399" t="s">
        <v>794</v>
      </c>
      <c r="X265" s="371"/>
      <c r="Y265" s="455"/>
      <c r="Z265" s="455"/>
      <c r="AA265" s="455"/>
      <c r="AB265" s="455"/>
      <c r="AC265" s="455"/>
      <c r="AD265" s="455"/>
      <c r="AE265" s="455"/>
      <c r="AF265" s="455"/>
      <c r="AG265" s="455"/>
      <c r="AH265" s="455"/>
      <c r="AI265" s="455"/>
      <c r="AJ265" s="455"/>
      <c r="AK265" s="455"/>
      <c r="AL265" s="455"/>
      <c r="AM265" s="455"/>
      <c r="AN265" s="455"/>
      <c r="AO265" s="455"/>
      <c r="AP265" s="455"/>
      <c r="AQ265" s="455"/>
      <c r="AR265" s="455"/>
      <c r="AS265" s="455"/>
      <c r="AT265" s="455"/>
      <c r="AU265" s="455"/>
      <c r="AV265" s="455"/>
      <c r="AW265" s="455"/>
      <c r="AX265" s="455"/>
      <c r="AY265" s="455"/>
      <c r="AZ265" s="455"/>
      <c r="BA265" s="455"/>
      <c r="BB265" s="455"/>
      <c r="BC265" s="455"/>
      <c r="BD265" s="455"/>
      <c r="BE265" s="455"/>
      <c r="BF265" s="455"/>
      <c r="BG265" s="455"/>
      <c r="BH265" s="455"/>
      <c r="BI265" s="455"/>
      <c r="BJ265" s="455"/>
      <c r="BK265" s="455"/>
      <c r="BL265" s="455"/>
      <c r="BM265" s="455"/>
      <c r="BN265" s="455"/>
      <c r="BO265" s="455"/>
      <c r="BP265" s="455"/>
      <c r="BQ265" s="455"/>
      <c r="BR265" s="455"/>
      <c r="BS265" s="455"/>
      <c r="BT265" s="455"/>
      <c r="BU265" s="455"/>
      <c r="BV265" s="455"/>
      <c r="BW265" s="455"/>
      <c r="BX265" s="455"/>
      <c r="BY265" s="455"/>
      <c r="BZ265" s="455"/>
      <c r="CA265" s="455"/>
      <c r="CB265" s="455"/>
      <c r="CC265" s="455"/>
      <c r="CD265" s="455"/>
      <c r="CE265" s="455"/>
      <c r="CF265" s="455"/>
      <c r="CG265" s="455"/>
      <c r="CH265" s="455"/>
      <c r="CI265" s="455"/>
      <c r="CJ265" s="455"/>
      <c r="CK265" s="455"/>
      <c r="CL265" s="455"/>
      <c r="CM265" s="455"/>
      <c r="CN265" s="455"/>
      <c r="CO265" s="455"/>
      <c r="CP265" s="455"/>
      <c r="CQ265" s="455"/>
      <c r="CR265" s="455"/>
      <c r="CS265" s="455"/>
      <c r="CT265" s="455"/>
      <c r="CU265" s="455"/>
      <c r="CV265" s="455"/>
      <c r="CW265" s="455"/>
      <c r="CX265" s="455"/>
      <c r="CY265" s="455"/>
      <c r="CZ265" s="455"/>
      <c r="DA265" s="455"/>
      <c r="DB265" s="455"/>
      <c r="DC265" s="455"/>
    </row>
    <row r="266" spans="1:107" s="372" customFormat="1" ht="20.25" customHeight="1" outlineLevel="1" x14ac:dyDescent="0.25">
      <c r="A266" s="431"/>
      <c r="B266" s="393"/>
      <c r="C266" s="481" t="s">
        <v>2545</v>
      </c>
      <c r="D266" s="481" t="s">
        <v>2546</v>
      </c>
      <c r="E266" s="397"/>
      <c r="F266" s="397"/>
      <c r="G266" s="399" t="s">
        <v>803</v>
      </c>
      <c r="H266" s="602"/>
      <c r="I266" s="431"/>
      <c r="J266" s="393"/>
      <c r="K266" s="481" t="s">
        <v>2545</v>
      </c>
      <c r="L266" s="481" t="s">
        <v>2546</v>
      </c>
      <c r="M266" s="397"/>
      <c r="N266" s="424"/>
      <c r="O266" s="399" t="s">
        <v>803</v>
      </c>
      <c r="P266" s="435"/>
      <c r="Q266" s="381"/>
      <c r="R266" s="393"/>
      <c r="S266" s="456" t="s">
        <v>2545</v>
      </c>
      <c r="T266" s="456" t="s">
        <v>2546</v>
      </c>
      <c r="U266" s="457"/>
      <c r="V266" s="424"/>
      <c r="W266" s="399" t="s">
        <v>794</v>
      </c>
      <c r="X266" s="371"/>
      <c r="Y266" s="455"/>
      <c r="Z266" s="455"/>
      <c r="AA266" s="455"/>
      <c r="AB266" s="455"/>
      <c r="AC266" s="455"/>
      <c r="AD266" s="455"/>
      <c r="AE266" s="455"/>
      <c r="AF266" s="455"/>
      <c r="AG266" s="455"/>
      <c r="AH266" s="455"/>
      <c r="AI266" s="455"/>
      <c r="AJ266" s="455"/>
      <c r="AK266" s="455"/>
      <c r="AL266" s="455"/>
      <c r="AM266" s="455"/>
      <c r="AN266" s="455"/>
      <c r="AO266" s="455"/>
      <c r="AP266" s="455"/>
      <c r="AQ266" s="455"/>
      <c r="AR266" s="455"/>
      <c r="AS266" s="455"/>
      <c r="AT266" s="455"/>
      <c r="AU266" s="455"/>
      <c r="AV266" s="455"/>
      <c r="AW266" s="455"/>
      <c r="AX266" s="455"/>
      <c r="AY266" s="455"/>
      <c r="AZ266" s="455"/>
      <c r="BA266" s="455"/>
      <c r="BB266" s="455"/>
      <c r="BC266" s="455"/>
      <c r="BD266" s="455"/>
      <c r="BE266" s="455"/>
      <c r="BF266" s="455"/>
      <c r="BG266" s="455"/>
      <c r="BH266" s="455"/>
      <c r="BI266" s="455"/>
      <c r="BJ266" s="455"/>
      <c r="BK266" s="455"/>
      <c r="BL266" s="455"/>
      <c r="BM266" s="455"/>
      <c r="BN266" s="455"/>
      <c r="BO266" s="455"/>
      <c r="BP266" s="455"/>
      <c r="BQ266" s="455"/>
      <c r="BR266" s="455"/>
      <c r="BS266" s="455"/>
      <c r="BT266" s="455"/>
      <c r="BU266" s="455"/>
      <c r="BV266" s="455"/>
      <c r="BW266" s="455"/>
      <c r="BX266" s="455"/>
      <c r="BY266" s="455"/>
      <c r="BZ266" s="455"/>
      <c r="CA266" s="455"/>
      <c r="CB266" s="455"/>
      <c r="CC266" s="455"/>
      <c r="CD266" s="455"/>
      <c r="CE266" s="455"/>
      <c r="CF266" s="455"/>
      <c r="CG266" s="455"/>
      <c r="CH266" s="455"/>
      <c r="CI266" s="455"/>
      <c r="CJ266" s="455"/>
      <c r="CK266" s="455"/>
      <c r="CL266" s="455"/>
      <c r="CM266" s="455"/>
      <c r="CN266" s="455"/>
      <c r="CO266" s="455"/>
      <c r="CP266" s="455"/>
      <c r="CQ266" s="455"/>
      <c r="CR266" s="455"/>
      <c r="CS266" s="455"/>
      <c r="CT266" s="455"/>
      <c r="CU266" s="455"/>
      <c r="CV266" s="455"/>
      <c r="CW266" s="455"/>
      <c r="CX266" s="455"/>
      <c r="CY266" s="455"/>
      <c r="CZ266" s="455"/>
      <c r="DA266" s="455"/>
      <c r="DB266" s="455"/>
      <c r="DC266" s="455"/>
    </row>
    <row r="267" spans="1:107" s="372" customFormat="1" ht="20.25" customHeight="1" outlineLevel="1" x14ac:dyDescent="0.25">
      <c r="A267" s="431"/>
      <c r="B267" s="393"/>
      <c r="C267" s="481" t="s">
        <v>2547</v>
      </c>
      <c r="D267" s="481" t="s">
        <v>2548</v>
      </c>
      <c r="E267" s="397"/>
      <c r="F267" s="397"/>
      <c r="G267" s="399" t="s">
        <v>803</v>
      </c>
      <c r="H267" s="602"/>
      <c r="I267" s="431"/>
      <c r="J267" s="393"/>
      <c r="K267" s="481" t="s">
        <v>2547</v>
      </c>
      <c r="L267" s="481" t="s">
        <v>2548</v>
      </c>
      <c r="M267" s="397"/>
      <c r="N267" s="424"/>
      <c r="O267" s="399" t="s">
        <v>803</v>
      </c>
      <c r="P267" s="435"/>
      <c r="Q267" s="381"/>
      <c r="R267" s="393"/>
      <c r="S267" s="456" t="s">
        <v>2547</v>
      </c>
      <c r="T267" s="456" t="s">
        <v>2548</v>
      </c>
      <c r="U267" s="457"/>
      <c r="V267" s="424"/>
      <c r="W267" s="399" t="s">
        <v>794</v>
      </c>
      <c r="X267" s="371"/>
      <c r="Y267" s="455"/>
      <c r="Z267" s="455"/>
      <c r="AA267" s="455"/>
      <c r="AB267" s="455"/>
      <c r="AC267" s="455"/>
      <c r="AD267" s="455"/>
      <c r="AE267" s="455"/>
      <c r="AF267" s="455"/>
      <c r="AG267" s="455"/>
      <c r="AH267" s="455"/>
      <c r="AI267" s="455"/>
      <c r="AJ267" s="455"/>
      <c r="AK267" s="455"/>
      <c r="AL267" s="455"/>
      <c r="AM267" s="455"/>
      <c r="AN267" s="455"/>
      <c r="AO267" s="455"/>
      <c r="AP267" s="455"/>
      <c r="AQ267" s="455"/>
      <c r="AR267" s="455"/>
      <c r="AS267" s="455"/>
      <c r="AT267" s="455"/>
      <c r="AU267" s="455"/>
      <c r="AV267" s="455"/>
      <c r="AW267" s="455"/>
      <c r="AX267" s="455"/>
      <c r="AY267" s="455"/>
      <c r="AZ267" s="455"/>
      <c r="BA267" s="455"/>
      <c r="BB267" s="455"/>
      <c r="BC267" s="455"/>
      <c r="BD267" s="455"/>
      <c r="BE267" s="455"/>
      <c r="BF267" s="455"/>
      <c r="BG267" s="455"/>
      <c r="BH267" s="455"/>
      <c r="BI267" s="455"/>
      <c r="BJ267" s="455"/>
      <c r="BK267" s="455"/>
      <c r="BL267" s="455"/>
      <c r="BM267" s="455"/>
      <c r="BN267" s="455"/>
      <c r="BO267" s="455"/>
      <c r="BP267" s="455"/>
      <c r="BQ267" s="455"/>
      <c r="BR267" s="455"/>
      <c r="BS267" s="455"/>
      <c r="BT267" s="455"/>
      <c r="BU267" s="455"/>
      <c r="BV267" s="455"/>
      <c r="BW267" s="455"/>
      <c r="BX267" s="455"/>
      <c r="BY267" s="455"/>
      <c r="BZ267" s="455"/>
      <c r="CA267" s="455"/>
      <c r="CB267" s="455"/>
      <c r="CC267" s="455"/>
      <c r="CD267" s="455"/>
      <c r="CE267" s="455"/>
      <c r="CF267" s="455"/>
      <c r="CG267" s="455"/>
      <c r="CH267" s="455"/>
      <c r="CI267" s="455"/>
      <c r="CJ267" s="455"/>
      <c r="CK267" s="455"/>
      <c r="CL267" s="455"/>
      <c r="CM267" s="455"/>
      <c r="CN267" s="455"/>
      <c r="CO267" s="455"/>
      <c r="CP267" s="455"/>
      <c r="CQ267" s="455"/>
      <c r="CR267" s="455"/>
      <c r="CS267" s="455"/>
      <c r="CT267" s="455"/>
      <c r="CU267" s="455"/>
      <c r="CV267" s="455"/>
      <c r="CW267" s="455"/>
      <c r="CX267" s="455"/>
      <c r="CY267" s="455"/>
      <c r="CZ267" s="455"/>
      <c r="DA267" s="455"/>
      <c r="DB267" s="455"/>
      <c r="DC267" s="455"/>
    </row>
    <row r="268" spans="1:107" s="372" customFormat="1" ht="20.25" customHeight="1" outlineLevel="1" x14ac:dyDescent="0.25">
      <c r="A268" s="431"/>
      <c r="B268" s="393"/>
      <c r="C268" s="640" t="s">
        <v>2588</v>
      </c>
      <c r="D268" s="642" t="s">
        <v>2589</v>
      </c>
      <c r="E268" s="639"/>
      <c r="F268" s="639" t="s">
        <v>3527</v>
      </c>
      <c r="G268" s="399" t="s">
        <v>802</v>
      </c>
      <c r="H268" s="602"/>
      <c r="I268" s="431"/>
      <c r="J268" s="393"/>
      <c r="K268" s="587"/>
      <c r="L268" s="587"/>
      <c r="M268" s="397"/>
      <c r="N268" s="424"/>
      <c r="O268" s="399"/>
      <c r="P268" s="435"/>
      <c r="Q268" s="381"/>
      <c r="R268" s="393"/>
      <c r="S268" s="586"/>
      <c r="T268" s="586"/>
      <c r="U268" s="457"/>
      <c r="V268" s="424"/>
      <c r="W268" s="399"/>
      <c r="X268" s="371"/>
      <c r="Y268" s="455"/>
      <c r="Z268" s="455"/>
      <c r="AA268" s="455"/>
      <c r="AB268" s="455"/>
      <c r="AC268" s="455"/>
      <c r="AD268" s="455"/>
      <c r="AE268" s="455"/>
      <c r="AF268" s="455"/>
      <c r="AG268" s="455"/>
      <c r="AH268" s="455"/>
      <c r="AI268" s="455"/>
      <c r="AJ268" s="455"/>
      <c r="AK268" s="455"/>
      <c r="AL268" s="455"/>
      <c r="AM268" s="455"/>
      <c r="AN268" s="455"/>
      <c r="AO268" s="455"/>
      <c r="AP268" s="455"/>
      <c r="AQ268" s="455"/>
      <c r="AR268" s="455"/>
      <c r="AS268" s="455"/>
      <c r="AT268" s="455"/>
      <c r="AU268" s="455"/>
      <c r="AV268" s="455"/>
      <c r="AW268" s="455"/>
      <c r="AX268" s="455"/>
      <c r="AY268" s="455"/>
      <c r="AZ268" s="455"/>
      <c r="BA268" s="455"/>
      <c r="BB268" s="455"/>
      <c r="BC268" s="455"/>
      <c r="BD268" s="455"/>
      <c r="BE268" s="455"/>
      <c r="BF268" s="455"/>
      <c r="BG268" s="455"/>
      <c r="BH268" s="455"/>
      <c r="BI268" s="455"/>
      <c r="BJ268" s="455"/>
      <c r="BK268" s="455"/>
      <c r="BL268" s="455"/>
      <c r="BM268" s="455"/>
      <c r="BN268" s="455"/>
      <c r="BO268" s="455"/>
      <c r="BP268" s="455"/>
      <c r="BQ268" s="455"/>
      <c r="BR268" s="455"/>
      <c r="BS268" s="455"/>
      <c r="BT268" s="455"/>
      <c r="BU268" s="455"/>
      <c r="BV268" s="455"/>
      <c r="BW268" s="455"/>
      <c r="BX268" s="455"/>
      <c r="BY268" s="455"/>
      <c r="BZ268" s="455"/>
      <c r="CA268" s="455"/>
      <c r="CB268" s="455"/>
      <c r="CC268" s="455"/>
      <c r="CD268" s="455"/>
      <c r="CE268" s="455"/>
      <c r="CF268" s="455"/>
      <c r="CG268" s="455"/>
      <c r="CH268" s="455"/>
      <c r="CI268" s="455"/>
      <c r="CJ268" s="455"/>
      <c r="CK268" s="455"/>
      <c r="CL268" s="455"/>
      <c r="CM268" s="455"/>
      <c r="CN268" s="455"/>
      <c r="CO268" s="455"/>
      <c r="CP268" s="455"/>
      <c r="CQ268" s="455"/>
      <c r="CR268" s="455"/>
      <c r="CS268" s="455"/>
      <c r="CT268" s="455"/>
      <c r="CU268" s="455"/>
      <c r="CV268" s="455"/>
      <c r="CW268" s="455"/>
      <c r="CX268" s="455"/>
      <c r="CY268" s="455"/>
      <c r="CZ268" s="455"/>
      <c r="DA268" s="455"/>
      <c r="DB268" s="455"/>
      <c r="DC268" s="455"/>
    </row>
    <row r="269" spans="1:107" s="372" customFormat="1" ht="30.75" customHeight="1" outlineLevel="1" x14ac:dyDescent="0.25">
      <c r="A269" s="431"/>
      <c r="B269" s="393"/>
      <c r="C269" s="481" t="s">
        <v>2459</v>
      </c>
      <c r="D269" s="481" t="s">
        <v>2549</v>
      </c>
      <c r="E269" s="397"/>
      <c r="F269" s="397"/>
      <c r="G269" s="399" t="s">
        <v>803</v>
      </c>
      <c r="H269" s="602"/>
      <c r="I269" s="431"/>
      <c r="J269" s="393"/>
      <c r="K269" s="481" t="s">
        <v>2459</v>
      </c>
      <c r="L269" s="481" t="s">
        <v>2549</v>
      </c>
      <c r="M269" s="397"/>
      <c r="N269" s="424"/>
      <c r="O269" s="399" t="s">
        <v>803</v>
      </c>
      <c r="P269" s="435"/>
      <c r="Q269" s="381"/>
      <c r="R269" s="393"/>
      <c r="S269" s="456" t="s">
        <v>2459</v>
      </c>
      <c r="T269" s="456" t="s">
        <v>2549</v>
      </c>
      <c r="U269" s="457"/>
      <c r="V269" s="424"/>
      <c r="W269" s="399" t="s">
        <v>794</v>
      </c>
      <c r="X269" s="371"/>
      <c r="Y269" s="455"/>
      <c r="Z269" s="455"/>
      <c r="AA269" s="455"/>
      <c r="AB269" s="455"/>
      <c r="AC269" s="455"/>
      <c r="AD269" s="455"/>
      <c r="AE269" s="455"/>
      <c r="AF269" s="455"/>
      <c r="AG269" s="455"/>
      <c r="AH269" s="455"/>
      <c r="AI269" s="455"/>
      <c r="AJ269" s="455"/>
      <c r="AK269" s="455"/>
      <c r="AL269" s="455"/>
      <c r="AM269" s="455"/>
      <c r="AN269" s="455"/>
      <c r="AO269" s="455"/>
      <c r="AP269" s="455"/>
      <c r="AQ269" s="455"/>
      <c r="AR269" s="455"/>
      <c r="AS269" s="455"/>
      <c r="AT269" s="455"/>
      <c r="AU269" s="455"/>
      <c r="AV269" s="455"/>
      <c r="AW269" s="455"/>
      <c r="AX269" s="455"/>
      <c r="AY269" s="455"/>
      <c r="AZ269" s="455"/>
      <c r="BA269" s="455"/>
      <c r="BB269" s="455"/>
      <c r="BC269" s="455"/>
      <c r="BD269" s="455"/>
      <c r="BE269" s="455"/>
      <c r="BF269" s="455"/>
      <c r="BG269" s="455"/>
      <c r="BH269" s="455"/>
      <c r="BI269" s="455"/>
      <c r="BJ269" s="455"/>
      <c r="BK269" s="455"/>
      <c r="BL269" s="455"/>
      <c r="BM269" s="455"/>
      <c r="BN269" s="455"/>
      <c r="BO269" s="455"/>
      <c r="BP269" s="455"/>
      <c r="BQ269" s="455"/>
      <c r="BR269" s="455"/>
      <c r="BS269" s="455"/>
      <c r="BT269" s="455"/>
      <c r="BU269" s="455"/>
      <c r="BV269" s="455"/>
      <c r="BW269" s="455"/>
      <c r="BX269" s="455"/>
      <c r="BY269" s="455"/>
      <c r="BZ269" s="455"/>
      <c r="CA269" s="455"/>
      <c r="CB269" s="455"/>
      <c r="CC269" s="455"/>
      <c r="CD269" s="455"/>
      <c r="CE269" s="455"/>
      <c r="CF269" s="455"/>
      <c r="CG269" s="455"/>
      <c r="CH269" s="455"/>
      <c r="CI269" s="455"/>
      <c r="CJ269" s="455"/>
      <c r="CK269" s="455"/>
      <c r="CL269" s="455"/>
      <c r="CM269" s="455"/>
      <c r="CN269" s="455"/>
      <c r="CO269" s="455"/>
      <c r="CP269" s="455"/>
      <c r="CQ269" s="455"/>
      <c r="CR269" s="455"/>
      <c r="CS269" s="455"/>
      <c r="CT269" s="455"/>
      <c r="CU269" s="455"/>
      <c r="CV269" s="455"/>
      <c r="CW269" s="455"/>
      <c r="CX269" s="455"/>
      <c r="CY269" s="455"/>
      <c r="CZ269" s="455"/>
      <c r="DA269" s="455"/>
      <c r="DB269" s="455"/>
      <c r="DC269" s="455"/>
    </row>
    <row r="270" spans="1:107" s="372" customFormat="1" ht="32.25" customHeight="1" outlineLevel="1" x14ac:dyDescent="0.25">
      <c r="A270" s="431"/>
      <c r="B270" s="393"/>
      <c r="C270" s="481" t="s">
        <v>2550</v>
      </c>
      <c r="D270" s="481" t="s">
        <v>2551</v>
      </c>
      <c r="E270" s="397"/>
      <c r="F270" s="397"/>
      <c r="G270" s="399" t="s">
        <v>803</v>
      </c>
      <c r="H270" s="602"/>
      <c r="I270" s="431"/>
      <c r="J270" s="393"/>
      <c r="K270" s="481" t="s">
        <v>2550</v>
      </c>
      <c r="L270" s="481" t="s">
        <v>2551</v>
      </c>
      <c r="M270" s="397"/>
      <c r="N270" s="424"/>
      <c r="O270" s="399" t="s">
        <v>803</v>
      </c>
      <c r="P270" s="435"/>
      <c r="Q270" s="381"/>
      <c r="R270" s="393"/>
      <c r="S270" s="456" t="s">
        <v>2550</v>
      </c>
      <c r="T270" s="456" t="s">
        <v>2551</v>
      </c>
      <c r="U270" s="457"/>
      <c r="V270" s="424"/>
      <c r="W270" s="399" t="s">
        <v>794</v>
      </c>
      <c r="X270" s="371"/>
      <c r="Y270" s="455"/>
      <c r="Z270" s="455"/>
      <c r="AA270" s="455"/>
      <c r="AB270" s="455"/>
      <c r="AC270" s="455"/>
      <c r="AD270" s="455"/>
      <c r="AE270" s="455"/>
      <c r="AF270" s="455"/>
      <c r="AG270" s="455"/>
      <c r="AH270" s="455"/>
      <c r="AI270" s="455"/>
      <c r="AJ270" s="455"/>
      <c r="AK270" s="455"/>
      <c r="AL270" s="455"/>
      <c r="AM270" s="455"/>
      <c r="AN270" s="455"/>
      <c r="AO270" s="455"/>
      <c r="AP270" s="455"/>
      <c r="AQ270" s="455"/>
      <c r="AR270" s="455"/>
      <c r="AS270" s="455"/>
      <c r="AT270" s="455"/>
      <c r="AU270" s="455"/>
      <c r="AV270" s="455"/>
      <c r="AW270" s="455"/>
      <c r="AX270" s="455"/>
      <c r="AY270" s="455"/>
      <c r="AZ270" s="455"/>
      <c r="BA270" s="455"/>
      <c r="BB270" s="455"/>
      <c r="BC270" s="455"/>
      <c r="BD270" s="455"/>
      <c r="BE270" s="455"/>
      <c r="BF270" s="455"/>
      <c r="BG270" s="455"/>
      <c r="BH270" s="455"/>
      <c r="BI270" s="455"/>
      <c r="BJ270" s="455"/>
      <c r="BK270" s="455"/>
      <c r="BL270" s="455"/>
      <c r="BM270" s="455"/>
      <c r="BN270" s="455"/>
      <c r="BO270" s="455"/>
      <c r="BP270" s="455"/>
      <c r="BQ270" s="455"/>
      <c r="BR270" s="455"/>
      <c r="BS270" s="455"/>
      <c r="BT270" s="455"/>
      <c r="BU270" s="455"/>
      <c r="BV270" s="455"/>
      <c r="BW270" s="455"/>
      <c r="BX270" s="455"/>
      <c r="BY270" s="455"/>
      <c r="BZ270" s="455"/>
      <c r="CA270" s="455"/>
      <c r="CB270" s="455"/>
      <c r="CC270" s="455"/>
      <c r="CD270" s="455"/>
      <c r="CE270" s="455"/>
      <c r="CF270" s="455"/>
      <c r="CG270" s="455"/>
      <c r="CH270" s="455"/>
      <c r="CI270" s="455"/>
      <c r="CJ270" s="455"/>
      <c r="CK270" s="455"/>
      <c r="CL270" s="455"/>
      <c r="CM270" s="455"/>
      <c r="CN270" s="455"/>
      <c r="CO270" s="455"/>
      <c r="CP270" s="455"/>
      <c r="CQ270" s="455"/>
      <c r="CR270" s="455"/>
      <c r="CS270" s="455"/>
      <c r="CT270" s="455"/>
      <c r="CU270" s="455"/>
      <c r="CV270" s="455"/>
      <c r="CW270" s="455"/>
      <c r="CX270" s="455"/>
      <c r="CY270" s="455"/>
      <c r="CZ270" s="455"/>
      <c r="DA270" s="455"/>
      <c r="DB270" s="455"/>
      <c r="DC270" s="455"/>
    </row>
    <row r="271" spans="1:107" s="372" customFormat="1" ht="54.75" customHeight="1" outlineLevel="1" x14ac:dyDescent="0.25">
      <c r="A271" s="431"/>
      <c r="B271" s="393"/>
      <c r="C271" s="481" t="s">
        <v>2552</v>
      </c>
      <c r="D271" s="481" t="s">
        <v>2553</v>
      </c>
      <c r="E271" s="397"/>
      <c r="F271" s="397"/>
      <c r="G271" s="399" t="s">
        <v>803</v>
      </c>
      <c r="H271" s="602"/>
      <c r="I271" s="431"/>
      <c r="J271" s="393"/>
      <c r="K271" s="481" t="s">
        <v>2552</v>
      </c>
      <c r="L271" s="481" t="s">
        <v>2553</v>
      </c>
      <c r="M271" s="397"/>
      <c r="N271" s="424"/>
      <c r="O271" s="399" t="s">
        <v>803</v>
      </c>
      <c r="P271" s="435"/>
      <c r="Q271" s="381"/>
      <c r="R271" s="393"/>
      <c r="S271" s="456" t="s">
        <v>2552</v>
      </c>
      <c r="T271" s="456" t="s">
        <v>2553</v>
      </c>
      <c r="U271" s="457"/>
      <c r="V271" s="424"/>
      <c r="W271" s="399" t="s">
        <v>794</v>
      </c>
      <c r="X271" s="371"/>
      <c r="Y271" s="455"/>
      <c r="Z271" s="455"/>
      <c r="AA271" s="455"/>
      <c r="AB271" s="455"/>
      <c r="AC271" s="455"/>
      <c r="AD271" s="455"/>
      <c r="AE271" s="455"/>
      <c r="AF271" s="455"/>
      <c r="AG271" s="455"/>
      <c r="AH271" s="455"/>
      <c r="AI271" s="455"/>
      <c r="AJ271" s="455"/>
      <c r="AK271" s="455"/>
      <c r="AL271" s="455"/>
      <c r="AM271" s="455"/>
      <c r="AN271" s="455"/>
      <c r="AO271" s="455"/>
      <c r="AP271" s="455"/>
      <c r="AQ271" s="455"/>
      <c r="AR271" s="455"/>
      <c r="AS271" s="455"/>
      <c r="AT271" s="455"/>
      <c r="AU271" s="455"/>
      <c r="AV271" s="455"/>
      <c r="AW271" s="455"/>
      <c r="AX271" s="455"/>
      <c r="AY271" s="455"/>
      <c r="AZ271" s="455"/>
      <c r="BA271" s="455"/>
      <c r="BB271" s="455"/>
      <c r="BC271" s="455"/>
      <c r="BD271" s="455"/>
      <c r="BE271" s="455"/>
      <c r="BF271" s="455"/>
      <c r="BG271" s="455"/>
      <c r="BH271" s="455"/>
      <c r="BI271" s="455"/>
      <c r="BJ271" s="455"/>
      <c r="BK271" s="455"/>
      <c r="BL271" s="455"/>
      <c r="BM271" s="455"/>
      <c r="BN271" s="455"/>
      <c r="BO271" s="455"/>
      <c r="BP271" s="455"/>
      <c r="BQ271" s="455"/>
      <c r="BR271" s="455"/>
      <c r="BS271" s="455"/>
      <c r="BT271" s="455"/>
      <c r="BU271" s="455"/>
      <c r="BV271" s="455"/>
      <c r="BW271" s="455"/>
      <c r="BX271" s="455"/>
      <c r="BY271" s="455"/>
      <c r="BZ271" s="455"/>
      <c r="CA271" s="455"/>
      <c r="CB271" s="455"/>
      <c r="CC271" s="455"/>
      <c r="CD271" s="455"/>
      <c r="CE271" s="455"/>
      <c r="CF271" s="455"/>
      <c r="CG271" s="455"/>
      <c r="CH271" s="455"/>
      <c r="CI271" s="455"/>
      <c r="CJ271" s="455"/>
      <c r="CK271" s="455"/>
      <c r="CL271" s="455"/>
      <c r="CM271" s="455"/>
      <c r="CN271" s="455"/>
      <c r="CO271" s="455"/>
      <c r="CP271" s="455"/>
      <c r="CQ271" s="455"/>
      <c r="CR271" s="455"/>
      <c r="CS271" s="455"/>
      <c r="CT271" s="455"/>
      <c r="CU271" s="455"/>
      <c r="CV271" s="455"/>
      <c r="CW271" s="455"/>
      <c r="CX271" s="455"/>
      <c r="CY271" s="455"/>
      <c r="CZ271" s="455"/>
      <c r="DA271" s="455"/>
      <c r="DB271" s="455"/>
      <c r="DC271" s="455"/>
    </row>
    <row r="272" spans="1:107" s="372" customFormat="1" ht="54.75" customHeight="1" outlineLevel="1" x14ac:dyDescent="0.25">
      <c r="A272" s="431"/>
      <c r="B272" s="393"/>
      <c r="C272" s="645" t="s">
        <v>3535</v>
      </c>
      <c r="D272" s="645" t="s">
        <v>3536</v>
      </c>
      <c r="E272" s="647"/>
      <c r="F272" s="647"/>
      <c r="G272" s="399" t="s">
        <v>794</v>
      </c>
      <c r="H272" s="602"/>
      <c r="I272" s="431"/>
      <c r="J272" s="393"/>
      <c r="K272" s="587"/>
      <c r="L272" s="587"/>
      <c r="M272" s="397"/>
      <c r="N272" s="424"/>
      <c r="O272" s="399"/>
      <c r="P272" s="435"/>
      <c r="Q272" s="381"/>
      <c r="R272" s="393"/>
      <c r="S272" s="586"/>
      <c r="T272" s="586"/>
      <c r="U272" s="457"/>
      <c r="V272" s="424"/>
      <c r="W272" s="399"/>
      <c r="X272" s="371"/>
      <c r="Y272" s="455"/>
      <c r="Z272" s="455"/>
      <c r="AA272" s="455"/>
      <c r="AB272" s="455"/>
      <c r="AC272" s="455"/>
      <c r="AD272" s="455"/>
      <c r="AE272" s="455"/>
      <c r="AF272" s="455"/>
      <c r="AG272" s="455"/>
      <c r="AH272" s="455"/>
      <c r="AI272" s="455"/>
      <c r="AJ272" s="455"/>
      <c r="AK272" s="455"/>
      <c r="AL272" s="455"/>
      <c r="AM272" s="455"/>
      <c r="AN272" s="455"/>
      <c r="AO272" s="455"/>
      <c r="AP272" s="455"/>
      <c r="AQ272" s="455"/>
      <c r="AR272" s="455"/>
      <c r="AS272" s="455"/>
      <c r="AT272" s="455"/>
      <c r="AU272" s="455"/>
      <c r="AV272" s="455"/>
      <c r="AW272" s="455"/>
      <c r="AX272" s="455"/>
      <c r="AY272" s="455"/>
      <c r="AZ272" s="455"/>
      <c r="BA272" s="455"/>
      <c r="BB272" s="455"/>
      <c r="BC272" s="455"/>
      <c r="BD272" s="455"/>
      <c r="BE272" s="455"/>
      <c r="BF272" s="455"/>
      <c r="BG272" s="455"/>
      <c r="BH272" s="455"/>
      <c r="BI272" s="455"/>
      <c r="BJ272" s="455"/>
      <c r="BK272" s="455"/>
      <c r="BL272" s="455"/>
      <c r="BM272" s="455"/>
      <c r="BN272" s="455"/>
      <c r="BO272" s="455"/>
      <c r="BP272" s="455"/>
      <c r="BQ272" s="455"/>
      <c r="BR272" s="455"/>
      <c r="BS272" s="455"/>
      <c r="BT272" s="455"/>
      <c r="BU272" s="455"/>
      <c r="BV272" s="455"/>
      <c r="BW272" s="455"/>
      <c r="BX272" s="455"/>
      <c r="BY272" s="455"/>
      <c r="BZ272" s="455"/>
      <c r="CA272" s="455"/>
      <c r="CB272" s="455"/>
      <c r="CC272" s="455"/>
      <c r="CD272" s="455"/>
      <c r="CE272" s="455"/>
      <c r="CF272" s="455"/>
      <c r="CG272" s="455"/>
      <c r="CH272" s="455"/>
      <c r="CI272" s="455"/>
      <c r="CJ272" s="455"/>
      <c r="CK272" s="455"/>
      <c r="CL272" s="455"/>
      <c r="CM272" s="455"/>
      <c r="CN272" s="455"/>
      <c r="CO272" s="455"/>
      <c r="CP272" s="455"/>
      <c r="CQ272" s="455"/>
      <c r="CR272" s="455"/>
      <c r="CS272" s="455"/>
      <c r="CT272" s="455"/>
      <c r="CU272" s="455"/>
      <c r="CV272" s="455"/>
      <c r="CW272" s="455"/>
      <c r="CX272" s="455"/>
      <c r="CY272" s="455"/>
      <c r="CZ272" s="455"/>
      <c r="DA272" s="455"/>
      <c r="DB272" s="455"/>
      <c r="DC272" s="455"/>
    </row>
    <row r="273" spans="1:107" s="372" customFormat="1" ht="24" customHeight="1" outlineLevel="1" x14ac:dyDescent="0.25">
      <c r="A273" s="431"/>
      <c r="B273" s="393"/>
      <c r="C273" s="481" t="s">
        <v>2554</v>
      </c>
      <c r="D273" s="481" t="s">
        <v>2555</v>
      </c>
      <c r="E273" s="397"/>
      <c r="F273" s="397"/>
      <c r="G273" s="399" t="s">
        <v>803</v>
      </c>
      <c r="H273" s="602"/>
      <c r="I273" s="431"/>
      <c r="J273" s="393"/>
      <c r="K273" s="481" t="s">
        <v>2554</v>
      </c>
      <c r="L273" s="481" t="s">
        <v>2555</v>
      </c>
      <c r="M273" s="397"/>
      <c r="N273" s="424"/>
      <c r="O273" s="399" t="s">
        <v>803</v>
      </c>
      <c r="P273" s="435"/>
      <c r="Q273" s="381"/>
      <c r="R273" s="393"/>
      <c r="S273" s="456" t="s">
        <v>2554</v>
      </c>
      <c r="T273" s="456" t="s">
        <v>2555</v>
      </c>
      <c r="U273" s="457"/>
      <c r="V273" s="424"/>
      <c r="W273" s="399" t="s">
        <v>794</v>
      </c>
      <c r="X273" s="371"/>
      <c r="Y273" s="455"/>
      <c r="Z273" s="455"/>
      <c r="AA273" s="455"/>
      <c r="AB273" s="455"/>
      <c r="AC273" s="455"/>
      <c r="AD273" s="455"/>
      <c r="AE273" s="455"/>
      <c r="AF273" s="455"/>
      <c r="AG273" s="455"/>
      <c r="AH273" s="455"/>
      <c r="AI273" s="455"/>
      <c r="AJ273" s="455"/>
      <c r="AK273" s="455"/>
      <c r="AL273" s="455"/>
      <c r="AM273" s="455"/>
      <c r="AN273" s="455"/>
      <c r="AO273" s="455"/>
      <c r="AP273" s="455"/>
      <c r="AQ273" s="455"/>
      <c r="AR273" s="455"/>
      <c r="AS273" s="455"/>
      <c r="AT273" s="455"/>
      <c r="AU273" s="455"/>
      <c r="AV273" s="455"/>
      <c r="AW273" s="455"/>
      <c r="AX273" s="455"/>
      <c r="AY273" s="455"/>
      <c r="AZ273" s="455"/>
      <c r="BA273" s="455"/>
      <c r="BB273" s="455"/>
      <c r="BC273" s="455"/>
      <c r="BD273" s="455"/>
      <c r="BE273" s="455"/>
      <c r="BF273" s="455"/>
      <c r="BG273" s="455"/>
      <c r="BH273" s="455"/>
      <c r="BI273" s="455"/>
      <c r="BJ273" s="455"/>
      <c r="BK273" s="455"/>
      <c r="BL273" s="455"/>
      <c r="BM273" s="455"/>
      <c r="BN273" s="455"/>
      <c r="BO273" s="455"/>
      <c r="BP273" s="455"/>
      <c r="BQ273" s="455"/>
      <c r="BR273" s="455"/>
      <c r="BS273" s="455"/>
      <c r="BT273" s="455"/>
      <c r="BU273" s="455"/>
      <c r="BV273" s="455"/>
      <c r="BW273" s="455"/>
      <c r="BX273" s="455"/>
      <c r="BY273" s="455"/>
      <c r="BZ273" s="455"/>
      <c r="CA273" s="455"/>
      <c r="CB273" s="455"/>
      <c r="CC273" s="455"/>
      <c r="CD273" s="455"/>
      <c r="CE273" s="455"/>
      <c r="CF273" s="455"/>
      <c r="CG273" s="455"/>
      <c r="CH273" s="455"/>
      <c r="CI273" s="455"/>
      <c r="CJ273" s="455"/>
      <c r="CK273" s="455"/>
      <c r="CL273" s="455"/>
      <c r="CM273" s="455"/>
      <c r="CN273" s="455"/>
      <c r="CO273" s="455"/>
      <c r="CP273" s="455"/>
      <c r="CQ273" s="455"/>
      <c r="CR273" s="455"/>
      <c r="CS273" s="455"/>
      <c r="CT273" s="455"/>
      <c r="CU273" s="455"/>
      <c r="CV273" s="455"/>
      <c r="CW273" s="455"/>
      <c r="CX273" s="455"/>
      <c r="CY273" s="455"/>
      <c r="CZ273" s="455"/>
      <c r="DA273" s="455"/>
      <c r="DB273" s="455"/>
      <c r="DC273" s="455"/>
    </row>
    <row r="274" spans="1:107" s="372" customFormat="1" ht="34.5" customHeight="1" outlineLevel="1" x14ac:dyDescent="0.25">
      <c r="A274" s="431"/>
      <c r="B274" s="393"/>
      <c r="C274" s="637" t="s">
        <v>2556</v>
      </c>
      <c r="D274" s="637" t="s">
        <v>2557</v>
      </c>
      <c r="E274" s="631"/>
      <c r="F274" s="636" t="s">
        <v>3648</v>
      </c>
      <c r="G274" s="399" t="s">
        <v>803</v>
      </c>
      <c r="H274" s="602"/>
      <c r="I274" s="431"/>
      <c r="J274" s="393"/>
      <c r="K274" s="481" t="s">
        <v>2556</v>
      </c>
      <c r="L274" s="481" t="s">
        <v>2557</v>
      </c>
      <c r="M274" s="397"/>
      <c r="N274" s="424"/>
      <c r="O274" s="399" t="s">
        <v>803</v>
      </c>
      <c r="P274" s="435"/>
      <c r="Q274" s="381"/>
      <c r="R274" s="393"/>
      <c r="S274" s="456" t="s">
        <v>2556</v>
      </c>
      <c r="T274" s="456" t="s">
        <v>2557</v>
      </c>
      <c r="U274" s="457"/>
      <c r="V274" s="424"/>
      <c r="W274" s="399" t="s">
        <v>794</v>
      </c>
      <c r="X274" s="371"/>
      <c r="Y274" s="455"/>
      <c r="Z274" s="455"/>
      <c r="AA274" s="455"/>
      <c r="AB274" s="455"/>
      <c r="AC274" s="455"/>
      <c r="AD274" s="455"/>
      <c r="AE274" s="455"/>
      <c r="AF274" s="455"/>
      <c r="AG274" s="455"/>
      <c r="AH274" s="455"/>
      <c r="AI274" s="455"/>
      <c r="AJ274" s="455"/>
      <c r="AK274" s="455"/>
      <c r="AL274" s="455"/>
      <c r="AM274" s="455"/>
      <c r="AN274" s="455"/>
      <c r="AO274" s="455"/>
      <c r="AP274" s="455"/>
      <c r="AQ274" s="455"/>
      <c r="AR274" s="455"/>
      <c r="AS274" s="455"/>
      <c r="AT274" s="455"/>
      <c r="AU274" s="455"/>
      <c r="AV274" s="455"/>
      <c r="AW274" s="455"/>
      <c r="AX274" s="455"/>
      <c r="AY274" s="455"/>
      <c r="AZ274" s="455"/>
      <c r="BA274" s="455"/>
      <c r="BB274" s="455"/>
      <c r="BC274" s="455"/>
      <c r="BD274" s="455"/>
      <c r="BE274" s="455"/>
      <c r="BF274" s="455"/>
      <c r="BG274" s="455"/>
      <c r="BH274" s="455"/>
      <c r="BI274" s="455"/>
      <c r="BJ274" s="455"/>
      <c r="BK274" s="455"/>
      <c r="BL274" s="455"/>
      <c r="BM274" s="455"/>
      <c r="BN274" s="455"/>
      <c r="BO274" s="455"/>
      <c r="BP274" s="455"/>
      <c r="BQ274" s="455"/>
      <c r="BR274" s="455"/>
      <c r="BS274" s="455"/>
      <c r="BT274" s="455"/>
      <c r="BU274" s="455"/>
      <c r="BV274" s="455"/>
      <c r="BW274" s="455"/>
      <c r="BX274" s="455"/>
      <c r="BY274" s="455"/>
      <c r="BZ274" s="455"/>
      <c r="CA274" s="455"/>
      <c r="CB274" s="455"/>
      <c r="CC274" s="455"/>
      <c r="CD274" s="455"/>
      <c r="CE274" s="455"/>
      <c r="CF274" s="455"/>
      <c r="CG274" s="455"/>
      <c r="CH274" s="455"/>
      <c r="CI274" s="455"/>
      <c r="CJ274" s="455"/>
      <c r="CK274" s="455"/>
      <c r="CL274" s="455"/>
      <c r="CM274" s="455"/>
      <c r="CN274" s="455"/>
      <c r="CO274" s="455"/>
      <c r="CP274" s="455"/>
      <c r="CQ274" s="455"/>
      <c r="CR274" s="455"/>
      <c r="CS274" s="455"/>
      <c r="CT274" s="455"/>
      <c r="CU274" s="455"/>
      <c r="CV274" s="455"/>
      <c r="CW274" s="455"/>
      <c r="CX274" s="455"/>
      <c r="CY274" s="455"/>
      <c r="CZ274" s="455"/>
      <c r="DA274" s="455"/>
      <c r="DB274" s="455"/>
      <c r="DC274" s="455"/>
    </row>
    <row r="275" spans="1:107" s="372" customFormat="1" ht="34.5" customHeight="1" outlineLevel="1" x14ac:dyDescent="0.25">
      <c r="A275" s="431"/>
      <c r="B275" s="393"/>
      <c r="C275" s="647" t="s">
        <v>3537</v>
      </c>
      <c r="D275" s="647" t="s">
        <v>3538</v>
      </c>
      <c r="E275" s="647"/>
      <c r="F275" s="647"/>
      <c r="G275" s="399" t="s">
        <v>794</v>
      </c>
      <c r="H275" s="602"/>
      <c r="I275" s="431"/>
      <c r="J275" s="393"/>
      <c r="K275" s="587"/>
      <c r="L275" s="587"/>
      <c r="M275" s="397"/>
      <c r="N275" s="424"/>
      <c r="O275" s="399"/>
      <c r="P275" s="435"/>
      <c r="Q275" s="381"/>
      <c r="R275" s="393"/>
      <c r="S275" s="586"/>
      <c r="T275" s="586"/>
      <c r="U275" s="457"/>
      <c r="V275" s="424"/>
      <c r="W275" s="399"/>
      <c r="X275" s="371"/>
      <c r="Y275" s="455"/>
      <c r="Z275" s="455"/>
      <c r="AA275" s="455"/>
      <c r="AB275" s="455"/>
      <c r="AC275" s="455"/>
      <c r="AD275" s="455"/>
      <c r="AE275" s="455"/>
      <c r="AF275" s="455"/>
      <c r="AG275" s="455"/>
      <c r="AH275" s="455"/>
      <c r="AI275" s="455"/>
      <c r="AJ275" s="455"/>
      <c r="AK275" s="455"/>
      <c r="AL275" s="455"/>
      <c r="AM275" s="455"/>
      <c r="AN275" s="455"/>
      <c r="AO275" s="455"/>
      <c r="AP275" s="455"/>
      <c r="AQ275" s="455"/>
      <c r="AR275" s="455"/>
      <c r="AS275" s="455"/>
      <c r="AT275" s="455"/>
      <c r="AU275" s="455"/>
      <c r="AV275" s="455"/>
      <c r="AW275" s="455"/>
      <c r="AX275" s="455"/>
      <c r="AY275" s="455"/>
      <c r="AZ275" s="455"/>
      <c r="BA275" s="455"/>
      <c r="BB275" s="455"/>
      <c r="BC275" s="455"/>
      <c r="BD275" s="455"/>
      <c r="BE275" s="455"/>
      <c r="BF275" s="455"/>
      <c r="BG275" s="455"/>
      <c r="BH275" s="455"/>
      <c r="BI275" s="455"/>
      <c r="BJ275" s="455"/>
      <c r="BK275" s="455"/>
      <c r="BL275" s="455"/>
      <c r="BM275" s="455"/>
      <c r="BN275" s="455"/>
      <c r="BO275" s="455"/>
      <c r="BP275" s="455"/>
      <c r="BQ275" s="455"/>
      <c r="BR275" s="455"/>
      <c r="BS275" s="455"/>
      <c r="BT275" s="455"/>
      <c r="BU275" s="455"/>
      <c r="BV275" s="455"/>
      <c r="BW275" s="455"/>
      <c r="BX275" s="455"/>
      <c r="BY275" s="455"/>
      <c r="BZ275" s="455"/>
      <c r="CA275" s="455"/>
      <c r="CB275" s="455"/>
      <c r="CC275" s="455"/>
      <c r="CD275" s="455"/>
      <c r="CE275" s="455"/>
      <c r="CF275" s="455"/>
      <c r="CG275" s="455"/>
      <c r="CH275" s="455"/>
      <c r="CI275" s="455"/>
      <c r="CJ275" s="455"/>
      <c r="CK275" s="455"/>
      <c r="CL275" s="455"/>
      <c r="CM275" s="455"/>
      <c r="CN275" s="455"/>
      <c r="CO275" s="455"/>
      <c r="CP275" s="455"/>
      <c r="CQ275" s="455"/>
      <c r="CR275" s="455"/>
      <c r="CS275" s="455"/>
      <c r="CT275" s="455"/>
      <c r="CU275" s="455"/>
      <c r="CV275" s="455"/>
      <c r="CW275" s="455"/>
      <c r="CX275" s="455"/>
      <c r="CY275" s="455"/>
      <c r="CZ275" s="455"/>
      <c r="DA275" s="455"/>
      <c r="DB275" s="455"/>
      <c r="DC275" s="455"/>
    </row>
    <row r="276" spans="1:107" s="372" customFormat="1" ht="31.5" customHeight="1" outlineLevel="1" x14ac:dyDescent="0.25">
      <c r="A276" s="431"/>
      <c r="B276" s="393"/>
      <c r="C276" s="481" t="s">
        <v>2558</v>
      </c>
      <c r="D276" s="481" t="s">
        <v>2559</v>
      </c>
      <c r="E276" s="397"/>
      <c r="F276" s="397"/>
      <c r="G276" s="399" t="s">
        <v>803</v>
      </c>
      <c r="H276" s="602"/>
      <c r="I276" s="431"/>
      <c r="J276" s="393"/>
      <c r="K276" s="481" t="s">
        <v>2558</v>
      </c>
      <c r="L276" s="481" t="s">
        <v>2559</v>
      </c>
      <c r="M276" s="397"/>
      <c r="N276" s="424"/>
      <c r="O276" s="399" t="s">
        <v>803</v>
      </c>
      <c r="P276" s="435"/>
      <c r="Q276" s="381"/>
      <c r="R276" s="393"/>
      <c r="S276" s="456" t="s">
        <v>2558</v>
      </c>
      <c r="T276" s="456" t="s">
        <v>2559</v>
      </c>
      <c r="U276" s="457"/>
      <c r="V276" s="424"/>
      <c r="W276" s="399" t="s">
        <v>794</v>
      </c>
      <c r="X276" s="371"/>
      <c r="Y276" s="455"/>
      <c r="Z276" s="455"/>
      <c r="AA276" s="455"/>
      <c r="AB276" s="455"/>
      <c r="AC276" s="455"/>
      <c r="AD276" s="455"/>
      <c r="AE276" s="455"/>
      <c r="AF276" s="455"/>
      <c r="AG276" s="455"/>
      <c r="AH276" s="455"/>
      <c r="AI276" s="455"/>
      <c r="AJ276" s="455"/>
      <c r="AK276" s="455"/>
      <c r="AL276" s="455"/>
      <c r="AM276" s="455"/>
      <c r="AN276" s="455"/>
      <c r="AO276" s="455"/>
      <c r="AP276" s="455"/>
      <c r="AQ276" s="455"/>
      <c r="AR276" s="455"/>
      <c r="AS276" s="455"/>
      <c r="AT276" s="455"/>
      <c r="AU276" s="455"/>
      <c r="AV276" s="455"/>
      <c r="AW276" s="455"/>
      <c r="AX276" s="455"/>
      <c r="AY276" s="455"/>
      <c r="AZ276" s="455"/>
      <c r="BA276" s="455"/>
      <c r="BB276" s="455"/>
      <c r="BC276" s="455"/>
      <c r="BD276" s="455"/>
      <c r="BE276" s="455"/>
      <c r="BF276" s="455"/>
      <c r="BG276" s="455"/>
      <c r="BH276" s="455"/>
      <c r="BI276" s="455"/>
      <c r="BJ276" s="455"/>
      <c r="BK276" s="455"/>
      <c r="BL276" s="455"/>
      <c r="BM276" s="455"/>
      <c r="BN276" s="455"/>
      <c r="BO276" s="455"/>
      <c r="BP276" s="455"/>
      <c r="BQ276" s="455"/>
      <c r="BR276" s="455"/>
      <c r="BS276" s="455"/>
      <c r="BT276" s="455"/>
      <c r="BU276" s="455"/>
      <c r="BV276" s="455"/>
      <c r="BW276" s="455"/>
      <c r="BX276" s="455"/>
      <c r="BY276" s="455"/>
      <c r="BZ276" s="455"/>
      <c r="CA276" s="455"/>
      <c r="CB276" s="455"/>
      <c r="CC276" s="455"/>
      <c r="CD276" s="455"/>
      <c r="CE276" s="455"/>
      <c r="CF276" s="455"/>
      <c r="CG276" s="455"/>
      <c r="CH276" s="455"/>
      <c r="CI276" s="455"/>
      <c r="CJ276" s="455"/>
      <c r="CK276" s="455"/>
      <c r="CL276" s="455"/>
      <c r="CM276" s="455"/>
      <c r="CN276" s="455"/>
      <c r="CO276" s="455"/>
      <c r="CP276" s="455"/>
      <c r="CQ276" s="455"/>
      <c r="CR276" s="455"/>
      <c r="CS276" s="455"/>
      <c r="CT276" s="455"/>
      <c r="CU276" s="455"/>
      <c r="CV276" s="455"/>
      <c r="CW276" s="455"/>
      <c r="CX276" s="455"/>
      <c r="CY276" s="455"/>
      <c r="CZ276" s="455"/>
      <c r="DA276" s="455"/>
      <c r="DB276" s="455"/>
      <c r="DC276" s="455"/>
    </row>
    <row r="277" spans="1:107" s="372" customFormat="1" ht="31.5" customHeight="1" outlineLevel="1" x14ac:dyDescent="0.25">
      <c r="A277" s="431"/>
      <c r="B277" s="393"/>
      <c r="C277" s="481" t="s">
        <v>2560</v>
      </c>
      <c r="D277" s="481" t="s">
        <v>2561</v>
      </c>
      <c r="E277" s="397"/>
      <c r="F277" s="397"/>
      <c r="G277" s="399" t="s">
        <v>803</v>
      </c>
      <c r="H277" s="602"/>
      <c r="I277" s="431"/>
      <c r="J277" s="393"/>
      <c r="K277" s="481" t="s">
        <v>2560</v>
      </c>
      <c r="L277" s="481" t="s">
        <v>2561</v>
      </c>
      <c r="M277" s="397"/>
      <c r="N277" s="424"/>
      <c r="O277" s="399" t="s">
        <v>803</v>
      </c>
      <c r="P277" s="435"/>
      <c r="Q277" s="381"/>
      <c r="R277" s="393"/>
      <c r="S277" s="456" t="s">
        <v>2560</v>
      </c>
      <c r="T277" s="456" t="s">
        <v>2561</v>
      </c>
      <c r="U277" s="457"/>
      <c r="V277" s="424"/>
      <c r="W277" s="399" t="s">
        <v>794</v>
      </c>
      <c r="X277" s="371"/>
      <c r="Y277" s="455"/>
      <c r="Z277" s="455"/>
      <c r="AA277" s="455"/>
      <c r="AB277" s="455"/>
      <c r="AC277" s="455"/>
      <c r="AD277" s="455"/>
      <c r="AE277" s="455"/>
      <c r="AF277" s="455"/>
      <c r="AG277" s="455"/>
      <c r="AH277" s="455"/>
      <c r="AI277" s="455"/>
      <c r="AJ277" s="455"/>
      <c r="AK277" s="455"/>
      <c r="AL277" s="455"/>
      <c r="AM277" s="455"/>
      <c r="AN277" s="455"/>
      <c r="AO277" s="455"/>
      <c r="AP277" s="455"/>
      <c r="AQ277" s="455"/>
      <c r="AR277" s="455"/>
      <c r="AS277" s="455"/>
      <c r="AT277" s="455"/>
      <c r="AU277" s="455"/>
      <c r="AV277" s="455"/>
      <c r="AW277" s="455"/>
      <c r="AX277" s="455"/>
      <c r="AY277" s="455"/>
      <c r="AZ277" s="455"/>
      <c r="BA277" s="455"/>
      <c r="BB277" s="455"/>
      <c r="BC277" s="455"/>
      <c r="BD277" s="455"/>
      <c r="BE277" s="455"/>
      <c r="BF277" s="455"/>
      <c r="BG277" s="455"/>
      <c r="BH277" s="455"/>
      <c r="BI277" s="455"/>
      <c r="BJ277" s="455"/>
      <c r="BK277" s="455"/>
      <c r="BL277" s="455"/>
      <c r="BM277" s="455"/>
      <c r="BN277" s="455"/>
      <c r="BO277" s="455"/>
      <c r="BP277" s="455"/>
      <c r="BQ277" s="455"/>
      <c r="BR277" s="455"/>
      <c r="BS277" s="455"/>
      <c r="BT277" s="455"/>
      <c r="BU277" s="455"/>
      <c r="BV277" s="455"/>
      <c r="BW277" s="455"/>
      <c r="BX277" s="455"/>
      <c r="BY277" s="455"/>
      <c r="BZ277" s="455"/>
      <c r="CA277" s="455"/>
      <c r="CB277" s="455"/>
      <c r="CC277" s="455"/>
      <c r="CD277" s="455"/>
      <c r="CE277" s="455"/>
      <c r="CF277" s="455"/>
      <c r="CG277" s="455"/>
      <c r="CH277" s="455"/>
      <c r="CI277" s="455"/>
      <c r="CJ277" s="455"/>
      <c r="CK277" s="455"/>
      <c r="CL277" s="455"/>
      <c r="CM277" s="455"/>
      <c r="CN277" s="455"/>
      <c r="CO277" s="455"/>
      <c r="CP277" s="455"/>
      <c r="CQ277" s="455"/>
      <c r="CR277" s="455"/>
      <c r="CS277" s="455"/>
      <c r="CT277" s="455"/>
      <c r="CU277" s="455"/>
      <c r="CV277" s="455"/>
      <c r="CW277" s="455"/>
      <c r="CX277" s="455"/>
      <c r="CY277" s="455"/>
      <c r="CZ277" s="455"/>
      <c r="DA277" s="455"/>
      <c r="DB277" s="455"/>
      <c r="DC277" s="455"/>
    </row>
    <row r="278" spans="1:107" s="372" customFormat="1" ht="31.5" customHeight="1" outlineLevel="1" x14ac:dyDescent="0.25">
      <c r="A278" s="431"/>
      <c r="B278" s="393"/>
      <c r="C278" s="645" t="s">
        <v>3539</v>
      </c>
      <c r="D278" s="645" t="s">
        <v>3540</v>
      </c>
      <c r="E278" s="648"/>
      <c r="F278" s="648"/>
      <c r="G278" s="399" t="s">
        <v>794</v>
      </c>
      <c r="H278" s="602"/>
      <c r="I278" s="431"/>
      <c r="J278" s="393"/>
      <c r="K278" s="587"/>
      <c r="L278" s="587"/>
      <c r="M278" s="397"/>
      <c r="N278" s="424"/>
      <c r="O278" s="399"/>
      <c r="P278" s="435"/>
      <c r="Q278" s="381"/>
      <c r="R278" s="393"/>
      <c r="S278" s="586"/>
      <c r="T278" s="586"/>
      <c r="U278" s="457"/>
      <c r="V278" s="424"/>
      <c r="W278" s="399"/>
      <c r="X278" s="371"/>
      <c r="Y278" s="455"/>
      <c r="Z278" s="455"/>
      <c r="AA278" s="455"/>
      <c r="AB278" s="455"/>
      <c r="AC278" s="455"/>
      <c r="AD278" s="455"/>
      <c r="AE278" s="455"/>
      <c r="AF278" s="455"/>
      <c r="AG278" s="455"/>
      <c r="AH278" s="455"/>
      <c r="AI278" s="455"/>
      <c r="AJ278" s="455"/>
      <c r="AK278" s="455"/>
      <c r="AL278" s="455"/>
      <c r="AM278" s="455"/>
      <c r="AN278" s="455"/>
      <c r="AO278" s="455"/>
      <c r="AP278" s="455"/>
      <c r="AQ278" s="455"/>
      <c r="AR278" s="455"/>
      <c r="AS278" s="455"/>
      <c r="AT278" s="455"/>
      <c r="AU278" s="455"/>
      <c r="AV278" s="455"/>
      <c r="AW278" s="455"/>
      <c r="AX278" s="455"/>
      <c r="AY278" s="455"/>
      <c r="AZ278" s="455"/>
      <c r="BA278" s="455"/>
      <c r="BB278" s="455"/>
      <c r="BC278" s="455"/>
      <c r="BD278" s="455"/>
      <c r="BE278" s="455"/>
      <c r="BF278" s="455"/>
      <c r="BG278" s="455"/>
      <c r="BH278" s="455"/>
      <c r="BI278" s="455"/>
      <c r="BJ278" s="455"/>
      <c r="BK278" s="455"/>
      <c r="BL278" s="455"/>
      <c r="BM278" s="455"/>
      <c r="BN278" s="455"/>
      <c r="BO278" s="455"/>
      <c r="BP278" s="455"/>
      <c r="BQ278" s="455"/>
      <c r="BR278" s="455"/>
      <c r="BS278" s="455"/>
      <c r="BT278" s="455"/>
      <c r="BU278" s="455"/>
      <c r="BV278" s="455"/>
      <c r="BW278" s="455"/>
      <c r="BX278" s="455"/>
      <c r="BY278" s="455"/>
      <c r="BZ278" s="455"/>
      <c r="CA278" s="455"/>
      <c r="CB278" s="455"/>
      <c r="CC278" s="455"/>
      <c r="CD278" s="455"/>
      <c r="CE278" s="455"/>
      <c r="CF278" s="455"/>
      <c r="CG278" s="455"/>
      <c r="CH278" s="455"/>
      <c r="CI278" s="455"/>
      <c r="CJ278" s="455"/>
      <c r="CK278" s="455"/>
      <c r="CL278" s="455"/>
      <c r="CM278" s="455"/>
      <c r="CN278" s="455"/>
      <c r="CO278" s="455"/>
      <c r="CP278" s="455"/>
      <c r="CQ278" s="455"/>
      <c r="CR278" s="455"/>
      <c r="CS278" s="455"/>
      <c r="CT278" s="455"/>
      <c r="CU278" s="455"/>
      <c r="CV278" s="455"/>
      <c r="CW278" s="455"/>
      <c r="CX278" s="455"/>
      <c r="CY278" s="455"/>
      <c r="CZ278" s="455"/>
      <c r="DA278" s="455"/>
      <c r="DB278" s="455"/>
      <c r="DC278" s="455"/>
    </row>
    <row r="279" spans="1:107" s="372" customFormat="1" ht="30.75" customHeight="1" outlineLevel="1" x14ac:dyDescent="0.25">
      <c r="A279" s="431"/>
      <c r="B279" s="393"/>
      <c r="C279" s="481" t="s">
        <v>2562</v>
      </c>
      <c r="D279" s="481" t="s">
        <v>2563</v>
      </c>
      <c r="E279" s="397"/>
      <c r="F279" s="397"/>
      <c r="G279" s="399" t="s">
        <v>803</v>
      </c>
      <c r="H279" s="602"/>
      <c r="I279" s="431"/>
      <c r="J279" s="393"/>
      <c r="K279" s="481" t="s">
        <v>2562</v>
      </c>
      <c r="L279" s="481" t="s">
        <v>2563</v>
      </c>
      <c r="M279" s="397"/>
      <c r="N279" s="424"/>
      <c r="O279" s="399" t="s">
        <v>803</v>
      </c>
      <c r="P279" s="435"/>
      <c r="Q279" s="381"/>
      <c r="R279" s="393"/>
      <c r="S279" s="456" t="s">
        <v>2562</v>
      </c>
      <c r="T279" s="456" t="s">
        <v>2563</v>
      </c>
      <c r="U279" s="457"/>
      <c r="V279" s="424"/>
      <c r="W279" s="399" t="s">
        <v>794</v>
      </c>
      <c r="X279" s="371"/>
      <c r="Y279" s="455"/>
      <c r="Z279" s="455"/>
      <c r="AA279" s="455"/>
      <c r="AB279" s="455"/>
      <c r="AC279" s="455"/>
      <c r="AD279" s="455"/>
      <c r="AE279" s="455"/>
      <c r="AF279" s="455"/>
      <c r="AG279" s="455"/>
      <c r="AH279" s="455"/>
      <c r="AI279" s="455"/>
      <c r="AJ279" s="455"/>
      <c r="AK279" s="455"/>
      <c r="AL279" s="455"/>
      <c r="AM279" s="455"/>
      <c r="AN279" s="455"/>
      <c r="AO279" s="455"/>
      <c r="AP279" s="455"/>
      <c r="AQ279" s="455"/>
      <c r="AR279" s="455"/>
      <c r="AS279" s="455"/>
      <c r="AT279" s="455"/>
      <c r="AU279" s="455"/>
      <c r="AV279" s="455"/>
      <c r="AW279" s="455"/>
      <c r="AX279" s="455"/>
      <c r="AY279" s="455"/>
      <c r="AZ279" s="455"/>
      <c r="BA279" s="455"/>
      <c r="BB279" s="455"/>
      <c r="BC279" s="455"/>
      <c r="BD279" s="455"/>
      <c r="BE279" s="455"/>
      <c r="BF279" s="455"/>
      <c r="BG279" s="455"/>
      <c r="BH279" s="455"/>
      <c r="BI279" s="455"/>
      <c r="BJ279" s="455"/>
      <c r="BK279" s="455"/>
      <c r="BL279" s="455"/>
      <c r="BM279" s="455"/>
      <c r="BN279" s="455"/>
      <c r="BO279" s="455"/>
      <c r="BP279" s="455"/>
      <c r="BQ279" s="455"/>
      <c r="BR279" s="455"/>
      <c r="BS279" s="455"/>
      <c r="BT279" s="455"/>
      <c r="BU279" s="455"/>
      <c r="BV279" s="455"/>
      <c r="BW279" s="455"/>
      <c r="BX279" s="455"/>
      <c r="BY279" s="455"/>
      <c r="BZ279" s="455"/>
      <c r="CA279" s="455"/>
      <c r="CB279" s="455"/>
      <c r="CC279" s="455"/>
      <c r="CD279" s="455"/>
      <c r="CE279" s="455"/>
      <c r="CF279" s="455"/>
      <c r="CG279" s="455"/>
      <c r="CH279" s="455"/>
      <c r="CI279" s="455"/>
      <c r="CJ279" s="455"/>
      <c r="CK279" s="455"/>
      <c r="CL279" s="455"/>
      <c r="CM279" s="455"/>
      <c r="CN279" s="455"/>
      <c r="CO279" s="455"/>
      <c r="CP279" s="455"/>
      <c r="CQ279" s="455"/>
      <c r="CR279" s="455"/>
      <c r="CS279" s="455"/>
      <c r="CT279" s="455"/>
      <c r="CU279" s="455"/>
      <c r="CV279" s="455"/>
      <c r="CW279" s="455"/>
      <c r="CX279" s="455"/>
      <c r="CY279" s="455"/>
      <c r="CZ279" s="455"/>
      <c r="DA279" s="455"/>
      <c r="DB279" s="455"/>
      <c r="DC279" s="455"/>
    </row>
    <row r="280" spans="1:107" s="372" customFormat="1" ht="43.5" customHeight="1" outlineLevel="1" x14ac:dyDescent="0.25">
      <c r="A280" s="431"/>
      <c r="B280" s="393"/>
      <c r="C280" s="481" t="s">
        <v>2564</v>
      </c>
      <c r="D280" s="481" t="s">
        <v>2565</v>
      </c>
      <c r="E280" s="397"/>
      <c r="F280" s="397"/>
      <c r="G280" s="399" t="s">
        <v>803</v>
      </c>
      <c r="H280" s="602"/>
      <c r="I280" s="431"/>
      <c r="J280" s="393"/>
      <c r="K280" s="481" t="s">
        <v>2564</v>
      </c>
      <c r="L280" s="481" t="s">
        <v>2565</v>
      </c>
      <c r="M280" s="397"/>
      <c r="N280" s="424"/>
      <c r="O280" s="399" t="s">
        <v>803</v>
      </c>
      <c r="P280" s="435"/>
      <c r="Q280" s="381"/>
      <c r="R280" s="393"/>
      <c r="S280" s="456" t="s">
        <v>2564</v>
      </c>
      <c r="T280" s="456" t="s">
        <v>2565</v>
      </c>
      <c r="U280" s="457"/>
      <c r="V280" s="424"/>
      <c r="W280" s="399" t="s">
        <v>794</v>
      </c>
      <c r="X280" s="371"/>
      <c r="Y280" s="455"/>
      <c r="Z280" s="455"/>
      <c r="AA280" s="455"/>
      <c r="AB280" s="455"/>
      <c r="AC280" s="455"/>
      <c r="AD280" s="455"/>
      <c r="AE280" s="455"/>
      <c r="AF280" s="455"/>
      <c r="AG280" s="455"/>
      <c r="AH280" s="455"/>
      <c r="AI280" s="455"/>
      <c r="AJ280" s="455"/>
      <c r="AK280" s="455"/>
      <c r="AL280" s="455"/>
      <c r="AM280" s="455"/>
      <c r="AN280" s="455"/>
      <c r="AO280" s="455"/>
      <c r="AP280" s="455"/>
      <c r="AQ280" s="455"/>
      <c r="AR280" s="455"/>
      <c r="AS280" s="455"/>
      <c r="AT280" s="455"/>
      <c r="AU280" s="455"/>
      <c r="AV280" s="455"/>
      <c r="AW280" s="455"/>
      <c r="AX280" s="455"/>
      <c r="AY280" s="455"/>
      <c r="AZ280" s="455"/>
      <c r="BA280" s="455"/>
      <c r="BB280" s="455"/>
      <c r="BC280" s="455"/>
      <c r="BD280" s="455"/>
      <c r="BE280" s="455"/>
      <c r="BF280" s="455"/>
      <c r="BG280" s="455"/>
      <c r="BH280" s="455"/>
      <c r="BI280" s="455"/>
      <c r="BJ280" s="455"/>
      <c r="BK280" s="455"/>
      <c r="BL280" s="455"/>
      <c r="BM280" s="455"/>
      <c r="BN280" s="455"/>
      <c r="BO280" s="455"/>
      <c r="BP280" s="455"/>
      <c r="BQ280" s="455"/>
      <c r="BR280" s="455"/>
      <c r="BS280" s="455"/>
      <c r="BT280" s="455"/>
      <c r="BU280" s="455"/>
      <c r="BV280" s="455"/>
      <c r="BW280" s="455"/>
      <c r="BX280" s="455"/>
      <c r="BY280" s="455"/>
      <c r="BZ280" s="455"/>
      <c r="CA280" s="455"/>
      <c r="CB280" s="455"/>
      <c r="CC280" s="455"/>
      <c r="CD280" s="455"/>
      <c r="CE280" s="455"/>
      <c r="CF280" s="455"/>
      <c r="CG280" s="455"/>
      <c r="CH280" s="455"/>
      <c r="CI280" s="455"/>
      <c r="CJ280" s="455"/>
      <c r="CK280" s="455"/>
      <c r="CL280" s="455"/>
      <c r="CM280" s="455"/>
      <c r="CN280" s="455"/>
      <c r="CO280" s="455"/>
      <c r="CP280" s="455"/>
      <c r="CQ280" s="455"/>
      <c r="CR280" s="455"/>
      <c r="CS280" s="455"/>
      <c r="CT280" s="455"/>
      <c r="CU280" s="455"/>
      <c r="CV280" s="455"/>
      <c r="CW280" s="455"/>
      <c r="CX280" s="455"/>
      <c r="CY280" s="455"/>
      <c r="CZ280" s="455"/>
      <c r="DA280" s="455"/>
      <c r="DB280" s="455"/>
      <c r="DC280" s="455"/>
    </row>
    <row r="281" spans="1:107" s="372" customFormat="1" ht="43.5" customHeight="1" outlineLevel="1" x14ac:dyDescent="0.25">
      <c r="A281" s="431"/>
      <c r="B281" s="393"/>
      <c r="C281" s="645" t="s">
        <v>3541</v>
      </c>
      <c r="D281" s="645" t="s">
        <v>3542</v>
      </c>
      <c r="E281" s="647"/>
      <c r="F281" s="648"/>
      <c r="G281" s="399" t="s">
        <v>794</v>
      </c>
      <c r="H281" s="602"/>
      <c r="I281" s="431"/>
      <c r="J281" s="393"/>
      <c r="K281" s="587"/>
      <c r="L281" s="587"/>
      <c r="M281" s="397"/>
      <c r="N281" s="424"/>
      <c r="O281" s="399"/>
      <c r="P281" s="435"/>
      <c r="Q281" s="381"/>
      <c r="R281" s="393"/>
      <c r="S281" s="643"/>
      <c r="T281" s="589"/>
      <c r="U281" s="644"/>
      <c r="V281" s="424"/>
      <c r="W281" s="399"/>
      <c r="X281" s="371"/>
      <c r="Y281" s="455"/>
      <c r="Z281" s="455"/>
      <c r="AA281" s="455"/>
      <c r="AB281" s="455"/>
      <c r="AC281" s="455"/>
      <c r="AD281" s="455"/>
      <c r="AE281" s="455"/>
      <c r="AF281" s="455"/>
      <c r="AG281" s="455"/>
      <c r="AH281" s="455"/>
      <c r="AI281" s="455"/>
      <c r="AJ281" s="455"/>
      <c r="AK281" s="455"/>
      <c r="AL281" s="455"/>
      <c r="AM281" s="455"/>
      <c r="AN281" s="455"/>
      <c r="AO281" s="455"/>
      <c r="AP281" s="455"/>
      <c r="AQ281" s="455"/>
      <c r="AR281" s="455"/>
      <c r="AS281" s="455"/>
      <c r="AT281" s="455"/>
      <c r="AU281" s="455"/>
      <c r="AV281" s="455"/>
      <c r="AW281" s="455"/>
      <c r="AX281" s="455"/>
      <c r="AY281" s="455"/>
      <c r="AZ281" s="455"/>
      <c r="BA281" s="455"/>
      <c r="BB281" s="455"/>
      <c r="BC281" s="455"/>
      <c r="BD281" s="455"/>
      <c r="BE281" s="455"/>
      <c r="BF281" s="455"/>
      <c r="BG281" s="455"/>
      <c r="BH281" s="455"/>
      <c r="BI281" s="455"/>
      <c r="BJ281" s="455"/>
      <c r="BK281" s="455"/>
      <c r="BL281" s="455"/>
      <c r="BM281" s="455"/>
      <c r="BN281" s="455"/>
      <c r="BO281" s="455"/>
      <c r="BP281" s="455"/>
      <c r="BQ281" s="455"/>
      <c r="BR281" s="455"/>
      <c r="BS281" s="455"/>
      <c r="BT281" s="455"/>
      <c r="BU281" s="455"/>
      <c r="BV281" s="455"/>
      <c r="BW281" s="455"/>
      <c r="BX281" s="455"/>
      <c r="BY281" s="455"/>
      <c r="BZ281" s="455"/>
      <c r="CA281" s="455"/>
      <c r="CB281" s="455"/>
      <c r="CC281" s="455"/>
      <c r="CD281" s="455"/>
      <c r="CE281" s="455"/>
      <c r="CF281" s="455"/>
      <c r="CG281" s="455"/>
      <c r="CH281" s="455"/>
      <c r="CI281" s="455"/>
      <c r="CJ281" s="455"/>
      <c r="CK281" s="455"/>
      <c r="CL281" s="455"/>
      <c r="CM281" s="455"/>
      <c r="CN281" s="455"/>
      <c r="CO281" s="455"/>
      <c r="CP281" s="455"/>
      <c r="CQ281" s="455"/>
      <c r="CR281" s="455"/>
      <c r="CS281" s="455"/>
      <c r="CT281" s="455"/>
      <c r="CU281" s="455"/>
      <c r="CV281" s="455"/>
      <c r="CW281" s="455"/>
      <c r="CX281" s="455"/>
      <c r="CY281" s="455"/>
      <c r="CZ281" s="455"/>
      <c r="DA281" s="455"/>
      <c r="DB281" s="455"/>
      <c r="DC281" s="455"/>
    </row>
    <row r="282" spans="1:107" s="372" customFormat="1" ht="42" customHeight="1" x14ac:dyDescent="0.25">
      <c r="A282" s="431"/>
      <c r="B282" s="399"/>
      <c r="C282" s="485" t="s">
        <v>2566</v>
      </c>
      <c r="D282" s="486"/>
      <c r="E282" s="486"/>
      <c r="F282" s="588"/>
      <c r="G282" s="588"/>
      <c r="H282" s="615"/>
      <c r="I282" s="431"/>
      <c r="J282" s="399"/>
      <c r="K282" s="485" t="s">
        <v>2566</v>
      </c>
      <c r="L282" s="486"/>
      <c r="M282" s="486"/>
      <c r="N282" s="424"/>
      <c r="O282" s="389" t="s">
        <v>803</v>
      </c>
      <c r="P282" s="425"/>
      <c r="Q282" s="381"/>
      <c r="R282" s="399"/>
      <c r="S282" s="729" t="s">
        <v>2566</v>
      </c>
      <c r="T282" s="730"/>
      <c r="U282" s="731"/>
      <c r="V282" s="424"/>
      <c r="W282" s="399" t="s">
        <v>794</v>
      </c>
      <c r="X282" s="371"/>
      <c r="Y282" s="455"/>
      <c r="Z282" s="455"/>
      <c r="AA282" s="455"/>
      <c r="AB282" s="455"/>
      <c r="AC282" s="455"/>
      <c r="AD282" s="455"/>
      <c r="AE282" s="455"/>
      <c r="AF282" s="455"/>
      <c r="AG282" s="455"/>
      <c r="AH282" s="455"/>
      <c r="AI282" s="455"/>
      <c r="AJ282" s="455"/>
      <c r="AK282" s="455"/>
      <c r="AL282" s="455"/>
      <c r="AM282" s="455"/>
      <c r="AN282" s="455"/>
      <c r="AO282" s="455"/>
      <c r="AP282" s="455"/>
      <c r="AQ282" s="455"/>
      <c r="AR282" s="455"/>
      <c r="AS282" s="455"/>
      <c r="AT282" s="455"/>
      <c r="AU282" s="455"/>
      <c r="AV282" s="455"/>
      <c r="AW282" s="455"/>
      <c r="AX282" s="455"/>
      <c r="AY282" s="455"/>
      <c r="AZ282" s="455"/>
      <c r="BA282" s="455"/>
      <c r="BB282" s="455"/>
      <c r="BC282" s="455"/>
      <c r="BD282" s="455"/>
      <c r="BE282" s="455"/>
      <c r="BF282" s="455"/>
      <c r="BG282" s="455"/>
      <c r="BH282" s="455"/>
      <c r="BI282" s="455"/>
      <c r="BJ282" s="455"/>
      <c r="BK282" s="455"/>
      <c r="BL282" s="455"/>
      <c r="BM282" s="455"/>
      <c r="BN282" s="455"/>
      <c r="BO282" s="455"/>
      <c r="BP282" s="455"/>
      <c r="BQ282" s="455"/>
      <c r="BR282" s="455"/>
      <c r="BS282" s="455"/>
      <c r="BT282" s="455"/>
      <c r="BU282" s="455"/>
      <c r="BV282" s="455"/>
      <c r="BW282" s="455"/>
      <c r="BX282" s="455"/>
      <c r="BY282" s="455"/>
      <c r="BZ282" s="455"/>
      <c r="CA282" s="455"/>
      <c r="CB282" s="455"/>
      <c r="CC282" s="455"/>
      <c r="CD282" s="455"/>
      <c r="CE282" s="455"/>
      <c r="CF282" s="455"/>
      <c r="CG282" s="455"/>
      <c r="CH282" s="455"/>
      <c r="CI282" s="455"/>
      <c r="CJ282" s="455"/>
      <c r="CK282" s="455"/>
      <c r="CL282" s="455"/>
      <c r="CM282" s="455"/>
      <c r="CN282" s="455"/>
      <c r="CO282" s="455"/>
      <c r="CP282" s="455"/>
      <c r="CQ282" s="455"/>
      <c r="CR282" s="455"/>
      <c r="CS282" s="455"/>
      <c r="CT282" s="455"/>
      <c r="CU282" s="455"/>
      <c r="CV282" s="455"/>
      <c r="CW282" s="455"/>
      <c r="CX282" s="455"/>
      <c r="CY282" s="455"/>
      <c r="CZ282" s="455"/>
      <c r="DA282" s="455"/>
      <c r="DB282" s="455"/>
      <c r="DC282" s="455"/>
    </row>
    <row r="283" spans="1:107" s="372" customFormat="1" ht="15" customHeight="1" outlineLevel="1" x14ac:dyDescent="0.25">
      <c r="A283" s="431"/>
      <c r="B283" s="393"/>
      <c r="C283" s="631" t="s">
        <v>2567</v>
      </c>
      <c r="D283" s="631" t="s">
        <v>2568</v>
      </c>
      <c r="E283" s="631"/>
      <c r="F283" s="636" t="s">
        <v>3648</v>
      </c>
      <c r="G283" s="399" t="s">
        <v>803</v>
      </c>
      <c r="H283" s="602"/>
      <c r="I283" s="431"/>
      <c r="J283" s="393"/>
      <c r="K283" s="481" t="s">
        <v>2567</v>
      </c>
      <c r="L283" s="481" t="s">
        <v>2568</v>
      </c>
      <c r="M283" s="397"/>
      <c r="N283" s="424"/>
      <c r="O283" s="399" t="s">
        <v>803</v>
      </c>
      <c r="P283" s="435"/>
      <c r="Q283" s="381"/>
      <c r="R283" s="393"/>
      <c r="S283" s="434" t="s">
        <v>2567</v>
      </c>
      <c r="T283" s="434" t="s">
        <v>2568</v>
      </c>
      <c r="U283" s="397"/>
      <c r="V283" s="424"/>
      <c r="W283" s="399" t="s">
        <v>794</v>
      </c>
      <c r="X283" s="371"/>
      <c r="Y283" s="455"/>
      <c r="Z283" s="455"/>
      <c r="AA283" s="455"/>
      <c r="AB283" s="455"/>
      <c r="AC283" s="455"/>
      <c r="AD283" s="455"/>
      <c r="AE283" s="455"/>
      <c r="AF283" s="455"/>
      <c r="AG283" s="455"/>
      <c r="AH283" s="455"/>
      <c r="AI283" s="455"/>
      <c r="AJ283" s="455"/>
      <c r="AK283" s="455"/>
      <c r="AL283" s="455"/>
      <c r="AM283" s="455"/>
      <c r="AN283" s="455"/>
      <c r="AO283" s="455"/>
      <c r="AP283" s="455"/>
      <c r="AQ283" s="455"/>
      <c r="AR283" s="455"/>
      <c r="AS283" s="455"/>
      <c r="AT283" s="455"/>
      <c r="AU283" s="455"/>
      <c r="AV283" s="455"/>
      <c r="AW283" s="455"/>
      <c r="AX283" s="455"/>
      <c r="AY283" s="455"/>
      <c r="AZ283" s="455"/>
      <c r="BA283" s="455"/>
      <c r="BB283" s="455"/>
      <c r="BC283" s="455"/>
      <c r="BD283" s="455"/>
      <c r="BE283" s="455"/>
      <c r="BF283" s="455"/>
      <c r="BG283" s="455"/>
      <c r="BH283" s="455"/>
      <c r="BI283" s="455"/>
      <c r="BJ283" s="455"/>
      <c r="BK283" s="455"/>
      <c r="BL283" s="455"/>
      <c r="BM283" s="455"/>
      <c r="BN283" s="455"/>
      <c r="BO283" s="455"/>
      <c r="BP283" s="455"/>
      <c r="BQ283" s="455"/>
      <c r="BR283" s="455"/>
      <c r="BS283" s="455"/>
      <c r="BT283" s="455"/>
      <c r="BU283" s="455"/>
      <c r="BV283" s="455"/>
      <c r="BW283" s="455"/>
      <c r="BX283" s="455"/>
      <c r="BY283" s="455"/>
      <c r="BZ283" s="455"/>
      <c r="CA283" s="455"/>
      <c r="CB283" s="455"/>
      <c r="CC283" s="455"/>
      <c r="CD283" s="455"/>
      <c r="CE283" s="455"/>
      <c r="CF283" s="455"/>
      <c r="CG283" s="455"/>
      <c r="CH283" s="455"/>
      <c r="CI283" s="455"/>
      <c r="CJ283" s="455"/>
      <c r="CK283" s="455"/>
      <c r="CL283" s="455"/>
      <c r="CM283" s="455"/>
      <c r="CN283" s="455"/>
      <c r="CO283" s="455"/>
      <c r="CP283" s="455"/>
      <c r="CQ283" s="455"/>
      <c r="CR283" s="455"/>
      <c r="CS283" s="455"/>
      <c r="CT283" s="455"/>
      <c r="CU283" s="455"/>
      <c r="CV283" s="455"/>
      <c r="CW283" s="455"/>
      <c r="CX283" s="455"/>
      <c r="CY283" s="455"/>
      <c r="CZ283" s="455"/>
      <c r="DA283" s="455"/>
      <c r="DB283" s="455"/>
      <c r="DC283" s="455"/>
    </row>
    <row r="284" spans="1:107" s="372" customFormat="1" ht="15" customHeight="1" outlineLevel="1" x14ac:dyDescent="0.25">
      <c r="A284" s="431"/>
      <c r="B284" s="393"/>
      <c r="C284" s="645" t="s">
        <v>3547</v>
      </c>
      <c r="D284" s="645" t="s">
        <v>3548</v>
      </c>
      <c r="E284" s="646"/>
      <c r="F284" s="646"/>
      <c r="G284" s="399" t="s">
        <v>794</v>
      </c>
      <c r="H284" s="602"/>
      <c r="I284" s="431"/>
      <c r="J284" s="393"/>
      <c r="K284" s="587"/>
      <c r="L284" s="587"/>
      <c r="M284" s="397"/>
      <c r="N284" s="424"/>
      <c r="O284" s="399"/>
      <c r="P284" s="435"/>
      <c r="Q284" s="381"/>
      <c r="R284" s="393"/>
      <c r="S284" s="587"/>
      <c r="T284" s="587"/>
      <c r="U284" s="397"/>
      <c r="V284" s="424"/>
      <c r="W284" s="399"/>
      <c r="X284" s="371"/>
      <c r="Y284" s="455"/>
      <c r="Z284" s="455"/>
      <c r="AA284" s="455"/>
      <c r="AB284" s="455"/>
      <c r="AC284" s="455"/>
      <c r="AD284" s="455"/>
      <c r="AE284" s="455"/>
      <c r="AF284" s="455"/>
      <c r="AG284" s="455"/>
      <c r="AH284" s="455"/>
      <c r="AI284" s="455"/>
      <c r="AJ284" s="455"/>
      <c r="AK284" s="455"/>
      <c r="AL284" s="455"/>
      <c r="AM284" s="455"/>
      <c r="AN284" s="455"/>
      <c r="AO284" s="455"/>
      <c r="AP284" s="455"/>
      <c r="AQ284" s="455"/>
      <c r="AR284" s="455"/>
      <c r="AS284" s="455"/>
      <c r="AT284" s="455"/>
      <c r="AU284" s="455"/>
      <c r="AV284" s="455"/>
      <c r="AW284" s="455"/>
      <c r="AX284" s="455"/>
      <c r="AY284" s="455"/>
      <c r="AZ284" s="455"/>
      <c r="BA284" s="455"/>
      <c r="BB284" s="455"/>
      <c r="BC284" s="455"/>
      <c r="BD284" s="455"/>
      <c r="BE284" s="455"/>
      <c r="BF284" s="455"/>
      <c r="BG284" s="455"/>
      <c r="BH284" s="455"/>
      <c r="BI284" s="455"/>
      <c r="BJ284" s="455"/>
      <c r="BK284" s="455"/>
      <c r="BL284" s="455"/>
      <c r="BM284" s="455"/>
      <c r="BN284" s="455"/>
      <c r="BO284" s="455"/>
      <c r="BP284" s="455"/>
      <c r="BQ284" s="455"/>
      <c r="BR284" s="455"/>
      <c r="BS284" s="455"/>
      <c r="BT284" s="455"/>
      <c r="BU284" s="455"/>
      <c r="BV284" s="455"/>
      <c r="BW284" s="455"/>
      <c r="BX284" s="455"/>
      <c r="BY284" s="455"/>
      <c r="BZ284" s="455"/>
      <c r="CA284" s="455"/>
      <c r="CB284" s="455"/>
      <c r="CC284" s="455"/>
      <c r="CD284" s="455"/>
      <c r="CE284" s="455"/>
      <c r="CF284" s="455"/>
      <c r="CG284" s="455"/>
      <c r="CH284" s="455"/>
      <c r="CI284" s="455"/>
      <c r="CJ284" s="455"/>
      <c r="CK284" s="455"/>
      <c r="CL284" s="455"/>
      <c r="CM284" s="455"/>
      <c r="CN284" s="455"/>
      <c r="CO284" s="455"/>
      <c r="CP284" s="455"/>
      <c r="CQ284" s="455"/>
      <c r="CR284" s="455"/>
      <c r="CS284" s="455"/>
      <c r="CT284" s="455"/>
      <c r="CU284" s="455"/>
      <c r="CV284" s="455"/>
      <c r="CW284" s="455"/>
      <c r="CX284" s="455"/>
      <c r="CY284" s="455"/>
      <c r="CZ284" s="455"/>
      <c r="DA284" s="455"/>
      <c r="DB284" s="455"/>
      <c r="DC284" s="455"/>
    </row>
    <row r="285" spans="1:107" s="372" customFormat="1" ht="15" customHeight="1" outlineLevel="1" x14ac:dyDescent="0.25">
      <c r="A285" s="431"/>
      <c r="B285" s="393"/>
      <c r="C285" s="481" t="s">
        <v>2569</v>
      </c>
      <c r="D285" s="481" t="s">
        <v>2570</v>
      </c>
      <c r="E285" s="397"/>
      <c r="F285" s="397"/>
      <c r="G285" s="399" t="s">
        <v>803</v>
      </c>
      <c r="H285" s="602"/>
      <c r="I285" s="431"/>
      <c r="J285" s="393"/>
      <c r="K285" s="481" t="s">
        <v>2569</v>
      </c>
      <c r="L285" s="481" t="s">
        <v>2570</v>
      </c>
      <c r="M285" s="397"/>
      <c r="N285" s="424"/>
      <c r="O285" s="399" t="s">
        <v>803</v>
      </c>
      <c r="P285" s="435"/>
      <c r="Q285" s="381"/>
      <c r="R285" s="393"/>
      <c r="S285" s="434" t="s">
        <v>2569</v>
      </c>
      <c r="T285" s="434" t="s">
        <v>2570</v>
      </c>
      <c r="U285" s="397"/>
      <c r="V285" s="424"/>
      <c r="W285" s="399" t="s">
        <v>794</v>
      </c>
      <c r="X285" s="371"/>
      <c r="Y285" s="455"/>
      <c r="Z285" s="455"/>
      <c r="AA285" s="455"/>
      <c r="AB285" s="455"/>
      <c r="AC285" s="455"/>
      <c r="AD285" s="455"/>
      <c r="AE285" s="455"/>
      <c r="AF285" s="455"/>
      <c r="AG285" s="455"/>
      <c r="AH285" s="455"/>
      <c r="AI285" s="455"/>
      <c r="AJ285" s="455"/>
      <c r="AK285" s="455"/>
      <c r="AL285" s="455"/>
      <c r="AM285" s="455"/>
      <c r="AN285" s="455"/>
      <c r="AO285" s="455"/>
      <c r="AP285" s="455"/>
      <c r="AQ285" s="455"/>
      <c r="AR285" s="455"/>
      <c r="AS285" s="455"/>
      <c r="AT285" s="455"/>
      <c r="AU285" s="455"/>
      <c r="AV285" s="455"/>
      <c r="AW285" s="455"/>
      <c r="AX285" s="455"/>
      <c r="AY285" s="455"/>
      <c r="AZ285" s="455"/>
      <c r="BA285" s="455"/>
      <c r="BB285" s="455"/>
      <c r="BC285" s="455"/>
      <c r="BD285" s="455"/>
      <c r="BE285" s="455"/>
      <c r="BF285" s="455"/>
      <c r="BG285" s="455"/>
      <c r="BH285" s="455"/>
      <c r="BI285" s="455"/>
      <c r="BJ285" s="455"/>
      <c r="BK285" s="455"/>
      <c r="BL285" s="455"/>
      <c r="BM285" s="455"/>
      <c r="BN285" s="455"/>
      <c r="BO285" s="455"/>
      <c r="BP285" s="455"/>
      <c r="BQ285" s="455"/>
      <c r="BR285" s="455"/>
      <c r="BS285" s="455"/>
      <c r="BT285" s="455"/>
      <c r="BU285" s="455"/>
      <c r="BV285" s="455"/>
      <c r="BW285" s="455"/>
      <c r="BX285" s="455"/>
      <c r="BY285" s="455"/>
      <c r="BZ285" s="455"/>
      <c r="CA285" s="455"/>
      <c r="CB285" s="455"/>
      <c r="CC285" s="455"/>
      <c r="CD285" s="455"/>
      <c r="CE285" s="455"/>
      <c r="CF285" s="455"/>
      <c r="CG285" s="455"/>
      <c r="CH285" s="455"/>
      <c r="CI285" s="455"/>
      <c r="CJ285" s="455"/>
      <c r="CK285" s="455"/>
      <c r="CL285" s="455"/>
      <c r="CM285" s="455"/>
      <c r="CN285" s="455"/>
      <c r="CO285" s="455"/>
      <c r="CP285" s="455"/>
      <c r="CQ285" s="455"/>
      <c r="CR285" s="455"/>
      <c r="CS285" s="455"/>
      <c r="CT285" s="455"/>
      <c r="CU285" s="455"/>
      <c r="CV285" s="455"/>
      <c r="CW285" s="455"/>
      <c r="CX285" s="455"/>
      <c r="CY285" s="455"/>
      <c r="CZ285" s="455"/>
      <c r="DA285" s="455"/>
      <c r="DB285" s="455"/>
      <c r="DC285" s="455"/>
    </row>
    <row r="286" spans="1:107" s="372" customFormat="1" ht="15" customHeight="1" outlineLevel="1" x14ac:dyDescent="0.25">
      <c r="A286" s="431"/>
      <c r="B286" s="393"/>
      <c r="C286" s="481" t="s">
        <v>2573</v>
      </c>
      <c r="D286" s="481" t="s">
        <v>2574</v>
      </c>
      <c r="E286" s="397"/>
      <c r="F286" s="397"/>
      <c r="G286" s="399" t="s">
        <v>803</v>
      </c>
      <c r="H286" s="602"/>
      <c r="I286" s="431"/>
      <c r="J286" s="393"/>
      <c r="K286" s="481" t="s">
        <v>2573</v>
      </c>
      <c r="L286" s="481" t="s">
        <v>2574</v>
      </c>
      <c r="M286" s="397"/>
      <c r="N286" s="424"/>
      <c r="O286" s="399" t="s">
        <v>803</v>
      </c>
      <c r="P286" s="435"/>
      <c r="Q286" s="381"/>
      <c r="R286" s="393"/>
      <c r="S286" s="434" t="s">
        <v>2571</v>
      </c>
      <c r="T286" s="434" t="s">
        <v>2572</v>
      </c>
      <c r="U286" s="397"/>
      <c r="V286" s="424"/>
      <c r="W286" s="399" t="s">
        <v>794</v>
      </c>
      <c r="X286" s="371"/>
      <c r="Y286" s="455"/>
      <c r="Z286" s="455"/>
      <c r="AA286" s="455"/>
      <c r="AB286" s="455"/>
      <c r="AC286" s="455"/>
      <c r="AD286" s="455"/>
      <c r="AE286" s="455"/>
      <c r="AF286" s="455"/>
      <c r="AG286" s="455"/>
      <c r="AH286" s="455"/>
      <c r="AI286" s="455"/>
      <c r="AJ286" s="455"/>
      <c r="AK286" s="455"/>
      <c r="AL286" s="455"/>
      <c r="AM286" s="455"/>
      <c r="AN286" s="455"/>
      <c r="AO286" s="455"/>
      <c r="AP286" s="455"/>
      <c r="AQ286" s="455"/>
      <c r="AR286" s="455"/>
      <c r="AS286" s="455"/>
      <c r="AT286" s="455"/>
      <c r="AU286" s="455"/>
      <c r="AV286" s="455"/>
      <c r="AW286" s="455"/>
      <c r="AX286" s="455"/>
      <c r="AY286" s="455"/>
      <c r="AZ286" s="455"/>
      <c r="BA286" s="455"/>
      <c r="BB286" s="455"/>
      <c r="BC286" s="455"/>
      <c r="BD286" s="455"/>
      <c r="BE286" s="455"/>
      <c r="BF286" s="455"/>
      <c r="BG286" s="455"/>
      <c r="BH286" s="455"/>
      <c r="BI286" s="455"/>
      <c r="BJ286" s="455"/>
      <c r="BK286" s="455"/>
      <c r="BL286" s="455"/>
      <c r="BM286" s="455"/>
      <c r="BN286" s="455"/>
      <c r="BO286" s="455"/>
      <c r="BP286" s="455"/>
      <c r="BQ286" s="455"/>
      <c r="BR286" s="455"/>
      <c r="BS286" s="455"/>
      <c r="BT286" s="455"/>
      <c r="BU286" s="455"/>
      <c r="BV286" s="455"/>
      <c r="BW286" s="455"/>
      <c r="BX286" s="455"/>
      <c r="BY286" s="455"/>
      <c r="BZ286" s="455"/>
      <c r="CA286" s="455"/>
      <c r="CB286" s="455"/>
      <c r="CC286" s="455"/>
      <c r="CD286" s="455"/>
      <c r="CE286" s="455"/>
      <c r="CF286" s="455"/>
      <c r="CG286" s="455"/>
      <c r="CH286" s="455"/>
      <c r="CI286" s="455"/>
      <c r="CJ286" s="455"/>
      <c r="CK286" s="455"/>
      <c r="CL286" s="455"/>
      <c r="CM286" s="455"/>
      <c r="CN286" s="455"/>
      <c r="CO286" s="455"/>
      <c r="CP286" s="455"/>
      <c r="CQ286" s="455"/>
      <c r="CR286" s="455"/>
      <c r="CS286" s="455"/>
      <c r="CT286" s="455"/>
      <c r="CU286" s="455"/>
      <c r="CV286" s="455"/>
      <c r="CW286" s="455"/>
      <c r="CX286" s="455"/>
      <c r="CY286" s="455"/>
      <c r="CZ286" s="455"/>
      <c r="DA286" s="455"/>
      <c r="DB286" s="455"/>
      <c r="DC286" s="455"/>
    </row>
    <row r="287" spans="1:107" s="372" customFormat="1" ht="15" customHeight="1" outlineLevel="1" x14ac:dyDescent="0.25">
      <c r="A287" s="431"/>
      <c r="B287" s="393"/>
      <c r="C287" s="481" t="s">
        <v>2571</v>
      </c>
      <c r="D287" s="481" t="s">
        <v>2572</v>
      </c>
      <c r="E287" s="397"/>
      <c r="F287" s="397"/>
      <c r="G287" s="399" t="s">
        <v>803</v>
      </c>
      <c r="H287" s="602"/>
      <c r="I287" s="431"/>
      <c r="J287" s="393"/>
      <c r="K287" s="481" t="s">
        <v>2571</v>
      </c>
      <c r="L287" s="481" t="s">
        <v>2572</v>
      </c>
      <c r="M287" s="397"/>
      <c r="N287" s="424"/>
      <c r="O287" s="399" t="s">
        <v>803</v>
      </c>
      <c r="P287" s="435"/>
      <c r="Q287" s="381"/>
      <c r="R287" s="393"/>
      <c r="S287" s="434" t="s">
        <v>2573</v>
      </c>
      <c r="T287" s="434" t="s">
        <v>2574</v>
      </c>
      <c r="U287" s="397"/>
      <c r="V287" s="424"/>
      <c r="W287" s="399" t="s">
        <v>794</v>
      </c>
      <c r="X287" s="371"/>
      <c r="Y287" s="455"/>
      <c r="Z287" s="455"/>
      <c r="AA287" s="455"/>
      <c r="AB287" s="455"/>
      <c r="AC287" s="455"/>
      <c r="AD287" s="455"/>
      <c r="AE287" s="455"/>
      <c r="AF287" s="455"/>
      <c r="AG287" s="455"/>
      <c r="AH287" s="455"/>
      <c r="AI287" s="455"/>
      <c r="AJ287" s="455"/>
      <c r="AK287" s="455"/>
      <c r="AL287" s="455"/>
      <c r="AM287" s="455"/>
      <c r="AN287" s="455"/>
      <c r="AO287" s="455"/>
      <c r="AP287" s="455"/>
      <c r="AQ287" s="455"/>
      <c r="AR287" s="455"/>
      <c r="AS287" s="455"/>
      <c r="AT287" s="455"/>
      <c r="AU287" s="455"/>
      <c r="AV287" s="455"/>
      <c r="AW287" s="455"/>
      <c r="AX287" s="455"/>
      <c r="AY287" s="455"/>
      <c r="AZ287" s="455"/>
      <c r="BA287" s="455"/>
      <c r="BB287" s="455"/>
      <c r="BC287" s="455"/>
      <c r="BD287" s="455"/>
      <c r="BE287" s="455"/>
      <c r="BF287" s="455"/>
      <c r="BG287" s="455"/>
      <c r="BH287" s="455"/>
      <c r="BI287" s="455"/>
      <c r="BJ287" s="455"/>
      <c r="BK287" s="455"/>
      <c r="BL287" s="455"/>
      <c r="BM287" s="455"/>
      <c r="BN287" s="455"/>
      <c r="BO287" s="455"/>
      <c r="BP287" s="455"/>
      <c r="BQ287" s="455"/>
      <c r="BR287" s="455"/>
      <c r="BS287" s="455"/>
      <c r="BT287" s="455"/>
      <c r="BU287" s="455"/>
      <c r="BV287" s="455"/>
      <c r="BW287" s="455"/>
      <c r="BX287" s="455"/>
      <c r="BY287" s="455"/>
      <c r="BZ287" s="455"/>
      <c r="CA287" s="455"/>
      <c r="CB287" s="455"/>
      <c r="CC287" s="455"/>
      <c r="CD287" s="455"/>
      <c r="CE287" s="455"/>
      <c r="CF287" s="455"/>
      <c r="CG287" s="455"/>
      <c r="CH287" s="455"/>
      <c r="CI287" s="455"/>
      <c r="CJ287" s="455"/>
      <c r="CK287" s="455"/>
      <c r="CL287" s="455"/>
      <c r="CM287" s="455"/>
      <c r="CN287" s="455"/>
      <c r="CO287" s="455"/>
      <c r="CP287" s="455"/>
      <c r="CQ287" s="455"/>
      <c r="CR287" s="455"/>
      <c r="CS287" s="455"/>
      <c r="CT287" s="455"/>
      <c r="CU287" s="455"/>
      <c r="CV287" s="455"/>
      <c r="CW287" s="455"/>
      <c r="CX287" s="455"/>
      <c r="CY287" s="455"/>
      <c r="CZ287" s="455"/>
      <c r="DA287" s="455"/>
      <c r="DB287" s="455"/>
      <c r="DC287" s="455"/>
    </row>
    <row r="288" spans="1:107" s="372" customFormat="1" ht="15" customHeight="1" outlineLevel="1" x14ac:dyDescent="0.25">
      <c r="A288" s="431"/>
      <c r="B288" s="393"/>
      <c r="C288" s="481" t="s">
        <v>2575</v>
      </c>
      <c r="D288" s="481" t="s">
        <v>2576</v>
      </c>
      <c r="E288" s="397"/>
      <c r="F288" s="397"/>
      <c r="G288" s="399" t="s">
        <v>803</v>
      </c>
      <c r="H288" s="602"/>
      <c r="I288" s="431"/>
      <c r="J288" s="393"/>
      <c r="M288" s="397"/>
      <c r="N288" s="424"/>
      <c r="O288" s="399"/>
      <c r="P288" s="435"/>
      <c r="Q288" s="381"/>
      <c r="R288" s="393"/>
      <c r="S288" s="587"/>
      <c r="T288" s="587"/>
      <c r="U288" s="397"/>
      <c r="V288" s="424"/>
      <c r="W288" s="399"/>
      <c r="X288" s="371"/>
      <c r="Y288" s="455"/>
      <c r="Z288" s="455"/>
      <c r="AA288" s="455"/>
      <c r="AB288" s="455"/>
      <c r="AC288" s="455"/>
      <c r="AD288" s="455"/>
      <c r="AE288" s="455"/>
      <c r="AF288" s="455"/>
      <c r="AG288" s="455"/>
      <c r="AH288" s="455"/>
      <c r="AI288" s="455"/>
      <c r="AJ288" s="455"/>
      <c r="AK288" s="455"/>
      <c r="AL288" s="455"/>
      <c r="AM288" s="455"/>
      <c r="AN288" s="455"/>
      <c r="AO288" s="455"/>
      <c r="AP288" s="455"/>
      <c r="AQ288" s="455"/>
      <c r="AR288" s="455"/>
      <c r="AS288" s="455"/>
      <c r="AT288" s="455"/>
      <c r="AU288" s="455"/>
      <c r="AV288" s="455"/>
      <c r="AW288" s="455"/>
      <c r="AX288" s="455"/>
      <c r="AY288" s="455"/>
      <c r="AZ288" s="455"/>
      <c r="BA288" s="455"/>
      <c r="BB288" s="455"/>
      <c r="BC288" s="455"/>
      <c r="BD288" s="455"/>
      <c r="BE288" s="455"/>
      <c r="BF288" s="455"/>
      <c r="BG288" s="455"/>
      <c r="BH288" s="455"/>
      <c r="BI288" s="455"/>
      <c r="BJ288" s="455"/>
      <c r="BK288" s="455"/>
      <c r="BL288" s="455"/>
      <c r="BM288" s="455"/>
      <c r="BN288" s="455"/>
      <c r="BO288" s="455"/>
      <c r="BP288" s="455"/>
      <c r="BQ288" s="455"/>
      <c r="BR288" s="455"/>
      <c r="BS288" s="455"/>
      <c r="BT288" s="455"/>
      <c r="BU288" s="455"/>
      <c r="BV288" s="455"/>
      <c r="BW288" s="455"/>
      <c r="BX288" s="455"/>
      <c r="BY288" s="455"/>
      <c r="BZ288" s="455"/>
      <c r="CA288" s="455"/>
      <c r="CB288" s="455"/>
      <c r="CC288" s="455"/>
      <c r="CD288" s="455"/>
      <c r="CE288" s="455"/>
      <c r="CF288" s="455"/>
      <c r="CG288" s="455"/>
      <c r="CH288" s="455"/>
      <c r="CI288" s="455"/>
      <c r="CJ288" s="455"/>
      <c r="CK288" s="455"/>
      <c r="CL288" s="455"/>
      <c r="CM288" s="455"/>
      <c r="CN288" s="455"/>
      <c r="CO288" s="455"/>
      <c r="CP288" s="455"/>
      <c r="CQ288" s="455"/>
      <c r="CR288" s="455"/>
      <c r="CS288" s="455"/>
      <c r="CT288" s="455"/>
      <c r="CU288" s="455"/>
      <c r="CV288" s="455"/>
      <c r="CW288" s="455"/>
      <c r="CX288" s="455"/>
      <c r="CY288" s="455"/>
      <c r="CZ288" s="455"/>
      <c r="DA288" s="455"/>
      <c r="DB288" s="455"/>
      <c r="DC288" s="455"/>
    </row>
    <row r="289" spans="1:114" s="372" customFormat="1" ht="15" customHeight="1" outlineLevel="1" x14ac:dyDescent="0.25">
      <c r="A289" s="431"/>
      <c r="B289" s="393"/>
      <c r="C289" s="645" t="s">
        <v>3545</v>
      </c>
      <c r="D289" s="645" t="s">
        <v>3546</v>
      </c>
      <c r="E289" s="646"/>
      <c r="F289" s="646"/>
      <c r="G289" s="399" t="s">
        <v>794</v>
      </c>
      <c r="H289" s="602"/>
      <c r="I289" s="431"/>
      <c r="J289" s="393"/>
      <c r="K289" s="481" t="s">
        <v>2575</v>
      </c>
      <c r="L289" s="481" t="s">
        <v>2576</v>
      </c>
      <c r="M289" s="397"/>
      <c r="N289" s="424"/>
      <c r="O289" s="399" t="s">
        <v>803</v>
      </c>
      <c r="P289" s="435"/>
      <c r="Q289" s="381"/>
      <c r="R289" s="393"/>
      <c r="S289" s="434" t="s">
        <v>2575</v>
      </c>
      <c r="T289" s="434" t="s">
        <v>2576</v>
      </c>
      <c r="U289" s="397"/>
      <c r="V289" s="424"/>
      <c r="W289" s="399" t="s">
        <v>794</v>
      </c>
      <c r="X289" s="371"/>
      <c r="Y289" s="455"/>
      <c r="Z289" s="455"/>
      <c r="AA289" s="455"/>
      <c r="AB289" s="455"/>
      <c r="AC289" s="455"/>
      <c r="AD289" s="455"/>
      <c r="AE289" s="455"/>
      <c r="AF289" s="455"/>
      <c r="AG289" s="455"/>
      <c r="AH289" s="455"/>
      <c r="AI289" s="455"/>
      <c r="AJ289" s="455"/>
      <c r="AK289" s="455"/>
      <c r="AL289" s="455"/>
      <c r="AM289" s="455"/>
      <c r="AN289" s="455"/>
      <c r="AO289" s="455"/>
      <c r="AP289" s="455"/>
      <c r="AQ289" s="455"/>
      <c r="AR289" s="455"/>
      <c r="AS289" s="455"/>
      <c r="AT289" s="455"/>
      <c r="AU289" s="455"/>
      <c r="AV289" s="455"/>
      <c r="AW289" s="455"/>
      <c r="AX289" s="455"/>
      <c r="AY289" s="455"/>
      <c r="AZ289" s="455"/>
      <c r="BA289" s="455"/>
      <c r="BB289" s="455"/>
      <c r="BC289" s="455"/>
      <c r="BD289" s="455"/>
      <c r="BE289" s="455"/>
      <c r="BF289" s="455"/>
      <c r="BG289" s="455"/>
      <c r="BH289" s="455"/>
      <c r="BI289" s="455"/>
      <c r="BJ289" s="455"/>
      <c r="BK289" s="455"/>
      <c r="BL289" s="455"/>
      <c r="BM289" s="455"/>
      <c r="BN289" s="455"/>
      <c r="BO289" s="455"/>
      <c r="BP289" s="455"/>
      <c r="BQ289" s="455"/>
      <c r="BR289" s="455"/>
      <c r="BS289" s="455"/>
      <c r="BT289" s="455"/>
      <c r="BU289" s="455"/>
      <c r="BV289" s="455"/>
      <c r="BW289" s="455"/>
      <c r="BX289" s="455"/>
      <c r="BY289" s="455"/>
      <c r="BZ289" s="455"/>
      <c r="CA289" s="455"/>
      <c r="CB289" s="455"/>
      <c r="CC289" s="455"/>
      <c r="CD289" s="455"/>
      <c r="CE289" s="455"/>
      <c r="CF289" s="455"/>
      <c r="CG289" s="455"/>
      <c r="CH289" s="455"/>
      <c r="CI289" s="455"/>
      <c r="CJ289" s="455"/>
      <c r="CK289" s="455"/>
      <c r="CL289" s="455"/>
      <c r="CM289" s="455"/>
      <c r="CN289" s="455"/>
      <c r="CO289" s="455"/>
      <c r="CP289" s="455"/>
      <c r="CQ289" s="455"/>
      <c r="CR289" s="455"/>
      <c r="CS289" s="455"/>
      <c r="CT289" s="455"/>
      <c r="CU289" s="455"/>
      <c r="CV289" s="455"/>
      <c r="CW289" s="455"/>
      <c r="CX289" s="455"/>
      <c r="CY289" s="455"/>
      <c r="CZ289" s="455"/>
      <c r="DA289" s="455"/>
      <c r="DB289" s="455"/>
      <c r="DC289" s="455"/>
    </row>
    <row r="290" spans="1:114" s="372" customFormat="1" ht="15" customHeight="1" outlineLevel="1" x14ac:dyDescent="0.25">
      <c r="A290" s="431"/>
      <c r="B290" s="393"/>
      <c r="C290" s="631" t="s">
        <v>2577</v>
      </c>
      <c r="D290" s="631" t="s">
        <v>2578</v>
      </c>
      <c r="E290" s="631"/>
      <c r="F290" s="636" t="s">
        <v>3648</v>
      </c>
      <c r="G290" s="399" t="s">
        <v>803</v>
      </c>
      <c r="H290" s="602"/>
      <c r="I290" s="431"/>
      <c r="J290" s="393"/>
      <c r="K290" s="587"/>
      <c r="L290" s="587"/>
      <c r="M290" s="397"/>
      <c r="N290" s="424"/>
      <c r="O290" s="399"/>
      <c r="P290" s="435"/>
      <c r="Q290" s="381"/>
      <c r="R290" s="393"/>
      <c r="S290" s="587"/>
      <c r="T290" s="587"/>
      <c r="U290" s="397"/>
      <c r="V290" s="424"/>
      <c r="W290" s="399"/>
      <c r="X290" s="371"/>
      <c r="Y290" s="455"/>
      <c r="Z290" s="455"/>
      <c r="AA290" s="455"/>
      <c r="AB290" s="455"/>
      <c r="AC290" s="455"/>
      <c r="AD290" s="455"/>
      <c r="AE290" s="455"/>
      <c r="AF290" s="455"/>
      <c r="AG290" s="455"/>
      <c r="AH290" s="455"/>
      <c r="AI290" s="455"/>
      <c r="AJ290" s="455"/>
      <c r="AK290" s="455"/>
      <c r="AL290" s="455"/>
      <c r="AM290" s="455"/>
      <c r="AN290" s="455"/>
      <c r="AO290" s="455"/>
      <c r="AP290" s="455"/>
      <c r="AQ290" s="455"/>
      <c r="AR290" s="455"/>
      <c r="AS290" s="455"/>
      <c r="AT290" s="455"/>
      <c r="AU290" s="455"/>
      <c r="AV290" s="455"/>
      <c r="AW290" s="455"/>
      <c r="AX290" s="455"/>
      <c r="AY290" s="455"/>
      <c r="AZ290" s="455"/>
      <c r="BA290" s="455"/>
      <c r="BB290" s="455"/>
      <c r="BC290" s="455"/>
      <c r="BD290" s="455"/>
      <c r="BE290" s="455"/>
      <c r="BF290" s="455"/>
      <c r="BG290" s="455"/>
      <c r="BH290" s="455"/>
      <c r="BI290" s="455"/>
      <c r="BJ290" s="455"/>
      <c r="BK290" s="455"/>
      <c r="BL290" s="455"/>
      <c r="BM290" s="455"/>
      <c r="BN290" s="455"/>
      <c r="BO290" s="455"/>
      <c r="BP290" s="455"/>
      <c r="BQ290" s="455"/>
      <c r="BR290" s="455"/>
      <c r="BS290" s="455"/>
      <c r="BT290" s="455"/>
      <c r="BU290" s="455"/>
      <c r="BV290" s="455"/>
      <c r="BW290" s="455"/>
      <c r="BX290" s="455"/>
      <c r="BY290" s="455"/>
      <c r="BZ290" s="455"/>
      <c r="CA290" s="455"/>
      <c r="CB290" s="455"/>
      <c r="CC290" s="455"/>
      <c r="CD290" s="455"/>
      <c r="CE290" s="455"/>
      <c r="CF290" s="455"/>
      <c r="CG290" s="455"/>
      <c r="CH290" s="455"/>
      <c r="CI290" s="455"/>
      <c r="CJ290" s="455"/>
      <c r="CK290" s="455"/>
      <c r="CL290" s="455"/>
      <c r="CM290" s="455"/>
      <c r="CN290" s="455"/>
      <c r="CO290" s="455"/>
      <c r="CP290" s="455"/>
      <c r="CQ290" s="455"/>
      <c r="CR290" s="455"/>
      <c r="CS290" s="455"/>
      <c r="CT290" s="455"/>
      <c r="CU290" s="455"/>
      <c r="CV290" s="455"/>
      <c r="CW290" s="455"/>
      <c r="CX290" s="455"/>
      <c r="CY290" s="455"/>
      <c r="CZ290" s="455"/>
      <c r="DA290" s="455"/>
      <c r="DB290" s="455"/>
      <c r="DC290" s="455"/>
    </row>
    <row r="291" spans="1:114" s="372" customFormat="1" ht="15" customHeight="1" outlineLevel="1" x14ac:dyDescent="0.25">
      <c r="A291" s="431"/>
      <c r="B291" s="393"/>
      <c r="C291" s="481" t="s">
        <v>2579</v>
      </c>
      <c r="D291" s="481" t="s">
        <v>2580</v>
      </c>
      <c r="E291" s="397"/>
      <c r="F291" s="397"/>
      <c r="G291" s="399" t="s">
        <v>803</v>
      </c>
      <c r="H291" s="602"/>
      <c r="I291" s="431"/>
      <c r="J291" s="393"/>
      <c r="K291" s="481" t="s">
        <v>2577</v>
      </c>
      <c r="L291" s="481" t="s">
        <v>2578</v>
      </c>
      <c r="M291" s="397"/>
      <c r="N291" s="424"/>
      <c r="O291" s="399" t="s">
        <v>803</v>
      </c>
      <c r="P291" s="435"/>
      <c r="Q291" s="381"/>
      <c r="R291" s="393"/>
      <c r="S291" s="434" t="s">
        <v>2577</v>
      </c>
      <c r="T291" s="434" t="s">
        <v>2578</v>
      </c>
      <c r="U291" s="397"/>
      <c r="V291" s="424"/>
      <c r="W291" s="399" t="s">
        <v>794</v>
      </c>
      <c r="X291" s="371"/>
      <c r="Y291" s="455"/>
      <c r="Z291" s="455"/>
      <c r="AA291" s="455"/>
      <c r="AB291" s="455"/>
      <c r="AC291" s="455"/>
      <c r="AD291" s="455"/>
      <c r="AE291" s="455"/>
      <c r="AF291" s="455"/>
      <c r="AG291" s="455"/>
      <c r="AH291" s="455"/>
      <c r="AI291" s="455"/>
      <c r="AJ291" s="455"/>
      <c r="AK291" s="455"/>
      <c r="AL291" s="455"/>
      <c r="AM291" s="455"/>
      <c r="AN291" s="455"/>
      <c r="AO291" s="455"/>
      <c r="AP291" s="455"/>
      <c r="AQ291" s="455"/>
      <c r="AR291" s="455"/>
      <c r="AS291" s="455"/>
      <c r="AT291" s="455"/>
      <c r="AU291" s="455"/>
      <c r="AV291" s="455"/>
      <c r="AW291" s="455"/>
      <c r="AX291" s="455"/>
      <c r="AY291" s="455"/>
      <c r="AZ291" s="455"/>
      <c r="BA291" s="455"/>
      <c r="BB291" s="455"/>
      <c r="BC291" s="455"/>
      <c r="BD291" s="455"/>
      <c r="BE291" s="455"/>
      <c r="BF291" s="455"/>
      <c r="BG291" s="455"/>
      <c r="BH291" s="455"/>
      <c r="BI291" s="455"/>
      <c r="BJ291" s="455"/>
      <c r="BK291" s="455"/>
      <c r="BL291" s="455"/>
      <c r="BM291" s="455"/>
      <c r="BN291" s="455"/>
      <c r="BO291" s="455"/>
      <c r="BP291" s="455"/>
      <c r="BQ291" s="455"/>
      <c r="BR291" s="455"/>
      <c r="BS291" s="455"/>
      <c r="BT291" s="455"/>
      <c r="BU291" s="455"/>
      <c r="BV291" s="455"/>
      <c r="BW291" s="455"/>
      <c r="BX291" s="455"/>
      <c r="BY291" s="455"/>
      <c r="BZ291" s="455"/>
      <c r="CA291" s="455"/>
      <c r="CB291" s="455"/>
      <c r="CC291" s="455"/>
      <c r="CD291" s="455"/>
      <c r="CE291" s="455"/>
      <c r="CF291" s="455"/>
      <c r="CG291" s="455"/>
      <c r="CH291" s="455"/>
      <c r="CI291" s="455"/>
      <c r="CJ291" s="455"/>
      <c r="CK291" s="455"/>
      <c r="CL291" s="455"/>
      <c r="CM291" s="455"/>
      <c r="CN291" s="455"/>
      <c r="CO291" s="455"/>
      <c r="CP291" s="455"/>
      <c r="CQ291" s="455"/>
      <c r="CR291" s="455"/>
      <c r="CS291" s="455"/>
      <c r="CT291" s="455"/>
      <c r="CU291" s="455"/>
      <c r="CV291" s="455"/>
      <c r="CW291" s="455"/>
      <c r="CX291" s="455"/>
      <c r="CY291" s="455"/>
      <c r="CZ291" s="455"/>
      <c r="DA291" s="455"/>
      <c r="DB291" s="455"/>
      <c r="DC291" s="455"/>
    </row>
    <row r="292" spans="1:114" s="372" customFormat="1" ht="15" customHeight="1" outlineLevel="1" x14ac:dyDescent="0.25">
      <c r="A292" s="431"/>
      <c r="B292" s="393"/>
      <c r="C292" s="481" t="s">
        <v>2581</v>
      </c>
      <c r="D292" s="481" t="s">
        <v>2582</v>
      </c>
      <c r="E292" s="397"/>
      <c r="F292" s="397"/>
      <c r="G292" s="399" t="s">
        <v>803</v>
      </c>
      <c r="H292" s="602"/>
      <c r="I292" s="431"/>
      <c r="J292" s="393"/>
      <c r="K292" s="481" t="s">
        <v>2579</v>
      </c>
      <c r="L292" s="481" t="s">
        <v>2580</v>
      </c>
      <c r="M292" s="397"/>
      <c r="N292" s="424"/>
      <c r="O292" s="399" t="s">
        <v>803</v>
      </c>
      <c r="P292" s="435"/>
      <c r="Q292" s="381"/>
      <c r="R292" s="393"/>
      <c r="S292" s="434" t="s">
        <v>2579</v>
      </c>
      <c r="T292" s="434" t="s">
        <v>2580</v>
      </c>
      <c r="U292" s="397"/>
      <c r="V292" s="424"/>
      <c r="W292" s="399" t="s">
        <v>794</v>
      </c>
      <c r="X292" s="371"/>
      <c r="Y292" s="455"/>
      <c r="Z292" s="455"/>
      <c r="AA292" s="455"/>
      <c r="AB292" s="455"/>
      <c r="AC292" s="455"/>
      <c r="AD292" s="455"/>
      <c r="AE292" s="455"/>
      <c r="AF292" s="455"/>
      <c r="AG292" s="455"/>
      <c r="AH292" s="455"/>
      <c r="AI292" s="455"/>
      <c r="AJ292" s="455"/>
      <c r="AK292" s="455"/>
      <c r="AL292" s="455"/>
      <c r="AM292" s="455"/>
      <c r="AN292" s="455"/>
      <c r="AO292" s="455"/>
      <c r="AP292" s="455"/>
      <c r="AQ292" s="455"/>
      <c r="AR292" s="455"/>
      <c r="AS292" s="455"/>
      <c r="AT292" s="455"/>
      <c r="AU292" s="455"/>
      <c r="AV292" s="455"/>
      <c r="AW292" s="455"/>
      <c r="AX292" s="455"/>
      <c r="AY292" s="455"/>
      <c r="AZ292" s="455"/>
      <c r="BA292" s="455"/>
      <c r="BB292" s="455"/>
      <c r="BC292" s="455"/>
      <c r="BD292" s="455"/>
      <c r="BE292" s="455"/>
      <c r="BF292" s="455"/>
      <c r="BG292" s="455"/>
      <c r="BH292" s="455"/>
      <c r="BI292" s="455"/>
      <c r="BJ292" s="455"/>
      <c r="BK292" s="455"/>
      <c r="BL292" s="455"/>
      <c r="BM292" s="455"/>
      <c r="BN292" s="455"/>
      <c r="BO292" s="455"/>
      <c r="BP292" s="455"/>
      <c r="BQ292" s="455"/>
      <c r="BR292" s="455"/>
      <c r="BS292" s="455"/>
      <c r="BT292" s="455"/>
      <c r="BU292" s="455"/>
      <c r="BV292" s="455"/>
      <c r="BW292" s="455"/>
      <c r="BX292" s="455"/>
      <c r="BY292" s="455"/>
      <c r="BZ292" s="455"/>
      <c r="CA292" s="455"/>
      <c r="CB292" s="455"/>
      <c r="CC292" s="455"/>
      <c r="CD292" s="455"/>
      <c r="CE292" s="455"/>
      <c r="CF292" s="455"/>
      <c r="CG292" s="455"/>
      <c r="CH292" s="455"/>
      <c r="CI292" s="455"/>
      <c r="CJ292" s="455"/>
      <c r="CK292" s="455"/>
      <c r="CL292" s="455"/>
      <c r="CM292" s="455"/>
      <c r="CN292" s="455"/>
      <c r="CO292" s="455"/>
      <c r="CP292" s="455"/>
      <c r="CQ292" s="455"/>
      <c r="CR292" s="455"/>
      <c r="CS292" s="455"/>
      <c r="CT292" s="455"/>
      <c r="CU292" s="455"/>
      <c r="CV292" s="455"/>
      <c r="CW292" s="455"/>
      <c r="CX292" s="455"/>
      <c r="CY292" s="455"/>
      <c r="CZ292" s="455"/>
      <c r="DA292" s="455"/>
      <c r="DB292" s="455"/>
      <c r="DC292" s="455"/>
    </row>
    <row r="293" spans="1:114" s="372" customFormat="1" ht="15" customHeight="1" outlineLevel="1" x14ac:dyDescent="0.25">
      <c r="A293" s="431"/>
      <c r="B293" s="458"/>
      <c r="C293" s="645" t="s">
        <v>3543</v>
      </c>
      <c r="D293" s="645" t="s">
        <v>3544</v>
      </c>
      <c r="E293" s="646"/>
      <c r="F293" s="646"/>
      <c r="G293" s="399" t="s">
        <v>794</v>
      </c>
      <c r="H293" s="602"/>
      <c r="I293" s="431"/>
      <c r="J293" s="393"/>
      <c r="K293" s="481" t="s">
        <v>2581</v>
      </c>
      <c r="L293" s="481" t="s">
        <v>2582</v>
      </c>
      <c r="M293" s="397"/>
      <c r="N293" s="424"/>
      <c r="O293" s="399" t="s">
        <v>803</v>
      </c>
      <c r="P293" s="435"/>
      <c r="Q293" s="381"/>
      <c r="R293" s="393"/>
      <c r="S293" s="434" t="s">
        <v>2581</v>
      </c>
      <c r="T293" s="434" t="s">
        <v>2582</v>
      </c>
      <c r="U293" s="397"/>
      <c r="V293" s="424"/>
      <c r="W293" s="399" t="s">
        <v>794</v>
      </c>
      <c r="X293" s="371"/>
      <c r="Y293" s="455"/>
      <c r="Z293" s="455"/>
      <c r="AA293" s="455"/>
      <c r="AB293" s="455"/>
      <c r="AC293" s="455"/>
      <c r="AD293" s="455"/>
      <c r="AE293" s="455"/>
      <c r="AF293" s="455"/>
      <c r="AG293" s="455"/>
      <c r="AH293" s="455"/>
      <c r="AI293" s="455"/>
      <c r="AJ293" s="455"/>
      <c r="AK293" s="455"/>
      <c r="AL293" s="455"/>
      <c r="AM293" s="455"/>
      <c r="AN293" s="455"/>
      <c r="AO293" s="455"/>
      <c r="AP293" s="455"/>
      <c r="AQ293" s="455"/>
      <c r="AR293" s="455"/>
      <c r="AS293" s="455"/>
      <c r="AT293" s="455"/>
      <c r="AU293" s="455"/>
      <c r="AV293" s="455"/>
      <c r="AW293" s="455"/>
      <c r="AX293" s="455"/>
      <c r="AY293" s="455"/>
      <c r="AZ293" s="455"/>
      <c r="BA293" s="455"/>
      <c r="BB293" s="455"/>
      <c r="BC293" s="455"/>
      <c r="BD293" s="455"/>
      <c r="BE293" s="455"/>
      <c r="BF293" s="455"/>
      <c r="BG293" s="455"/>
      <c r="BH293" s="455"/>
      <c r="BI293" s="455"/>
      <c r="BJ293" s="455"/>
      <c r="BK293" s="455"/>
      <c r="BL293" s="455"/>
      <c r="BM293" s="455"/>
      <c r="BN293" s="455"/>
      <c r="BO293" s="455"/>
      <c r="BP293" s="455"/>
      <c r="BQ293" s="455"/>
      <c r="BR293" s="455"/>
      <c r="BS293" s="455"/>
      <c r="BT293" s="455"/>
      <c r="BU293" s="455"/>
      <c r="BV293" s="455"/>
      <c r="BW293" s="455"/>
      <c r="BX293" s="455"/>
      <c r="BY293" s="455"/>
      <c r="BZ293" s="455"/>
      <c r="CA293" s="455"/>
      <c r="CB293" s="455"/>
      <c r="CC293" s="455"/>
      <c r="CD293" s="455"/>
      <c r="CE293" s="455"/>
      <c r="CF293" s="455"/>
      <c r="CG293" s="455"/>
      <c r="CH293" s="455"/>
      <c r="CI293" s="455"/>
      <c r="CJ293" s="455"/>
      <c r="CK293" s="455"/>
      <c r="CL293" s="455"/>
      <c r="CM293" s="455"/>
      <c r="CN293" s="455"/>
      <c r="CO293" s="455"/>
      <c r="CP293" s="455"/>
      <c r="CQ293" s="455"/>
      <c r="CR293" s="455"/>
      <c r="CS293" s="455"/>
      <c r="CT293" s="455"/>
      <c r="CU293" s="455"/>
      <c r="CV293" s="455"/>
      <c r="CW293" s="455"/>
      <c r="CX293" s="455"/>
      <c r="CY293" s="455"/>
      <c r="CZ293" s="455"/>
      <c r="DA293" s="455"/>
      <c r="DB293" s="455"/>
      <c r="DC293" s="455"/>
    </row>
    <row r="294" spans="1:114" s="372" customFormat="1" ht="15" customHeight="1" x14ac:dyDescent="0.25">
      <c r="A294" s="431"/>
      <c r="B294" s="458"/>
      <c r="C294" s="485" t="s">
        <v>2583</v>
      </c>
      <c r="D294" s="486"/>
      <c r="E294" s="486"/>
      <c r="F294" s="588"/>
      <c r="G294" s="588"/>
      <c r="H294" s="602"/>
      <c r="I294" s="431"/>
      <c r="J294" s="458"/>
      <c r="K294" s="485" t="s">
        <v>2583</v>
      </c>
      <c r="L294" s="486"/>
      <c r="M294" s="486"/>
      <c r="N294" s="424"/>
      <c r="O294" s="389" t="s">
        <v>794</v>
      </c>
      <c r="P294" s="425" t="s">
        <v>1951</v>
      </c>
      <c r="Q294" s="381"/>
      <c r="R294" s="399"/>
      <c r="S294" s="732"/>
      <c r="T294" s="733"/>
      <c r="U294" s="733"/>
      <c r="V294" s="424"/>
      <c r="W294" s="389"/>
      <c r="X294" s="371"/>
      <c r="Y294" s="455"/>
      <c r="Z294" s="455"/>
      <c r="AA294" s="455"/>
      <c r="AB294" s="455"/>
      <c r="AC294" s="455"/>
      <c r="AD294" s="455"/>
      <c r="AE294" s="455"/>
      <c r="AF294" s="455"/>
      <c r="AG294" s="455"/>
      <c r="AH294" s="455"/>
      <c r="AI294" s="455"/>
      <c r="AJ294" s="455"/>
      <c r="AK294" s="455"/>
      <c r="AL294" s="455"/>
      <c r="AM294" s="455"/>
      <c r="AN294" s="455"/>
      <c r="AO294" s="455"/>
      <c r="AP294" s="455"/>
      <c r="AQ294" s="455"/>
      <c r="AR294" s="455"/>
      <c r="AS294" s="455"/>
      <c r="AT294" s="455"/>
      <c r="AU294" s="455"/>
      <c r="AV294" s="455"/>
      <c r="AW294" s="455"/>
      <c r="AX294" s="455"/>
      <c r="AY294" s="455"/>
      <c r="AZ294" s="455"/>
      <c r="BA294" s="455"/>
      <c r="BB294" s="455"/>
      <c r="BC294" s="455"/>
      <c r="BD294" s="455"/>
      <c r="BE294" s="455"/>
      <c r="BF294" s="455"/>
      <c r="BG294" s="455"/>
      <c r="BH294" s="455"/>
      <c r="BI294" s="455"/>
      <c r="BJ294" s="455"/>
      <c r="BK294" s="455"/>
      <c r="BL294" s="455"/>
      <c r="BM294" s="455"/>
      <c r="BN294" s="455"/>
      <c r="BO294" s="455"/>
      <c r="BP294" s="455"/>
      <c r="BQ294" s="455"/>
      <c r="BR294" s="455"/>
      <c r="BS294" s="455"/>
      <c r="BT294" s="455"/>
      <c r="BU294" s="455"/>
      <c r="BV294" s="455"/>
      <c r="BW294" s="455"/>
      <c r="BX294" s="455"/>
      <c r="BY294" s="455"/>
      <c r="BZ294" s="455"/>
      <c r="CA294" s="455"/>
      <c r="CB294" s="455"/>
      <c r="CC294" s="455"/>
      <c r="CD294" s="455"/>
      <c r="CE294" s="455"/>
      <c r="CF294" s="455"/>
      <c r="CG294" s="455"/>
      <c r="CH294" s="455"/>
      <c r="CI294" s="455"/>
      <c r="CJ294" s="455"/>
      <c r="CK294" s="455"/>
      <c r="CL294" s="455"/>
      <c r="CM294" s="455"/>
      <c r="CN294" s="455"/>
      <c r="CO294" s="455"/>
      <c r="CP294" s="455"/>
      <c r="CQ294" s="455"/>
      <c r="CR294" s="455"/>
      <c r="CS294" s="455"/>
      <c r="CT294" s="455"/>
      <c r="CU294" s="455"/>
      <c r="CV294" s="455"/>
      <c r="CW294" s="455"/>
      <c r="CX294" s="455"/>
      <c r="CY294" s="455"/>
      <c r="CZ294" s="455"/>
      <c r="DA294" s="455"/>
      <c r="DB294" s="455"/>
      <c r="DC294" s="455"/>
    </row>
    <row r="295" spans="1:114" s="372" customFormat="1" ht="15" customHeight="1" outlineLevel="1" x14ac:dyDescent="0.25">
      <c r="A295" s="431"/>
      <c r="B295" s="458"/>
      <c r="C295" s="640" t="s">
        <v>2584</v>
      </c>
      <c r="D295" s="640" t="s">
        <v>2585</v>
      </c>
      <c r="E295" s="641"/>
      <c r="F295" s="641" t="s">
        <v>3528</v>
      </c>
      <c r="G295" s="399" t="s">
        <v>802</v>
      </c>
      <c r="H295" s="602"/>
      <c r="I295" s="431"/>
      <c r="J295" s="458"/>
      <c r="K295" s="459" t="s">
        <v>2584</v>
      </c>
      <c r="L295" s="459" t="s">
        <v>2585</v>
      </c>
      <c r="M295" s="460"/>
      <c r="N295" s="424"/>
      <c r="O295" s="399" t="s">
        <v>794</v>
      </c>
      <c r="P295" s="435" t="s">
        <v>1951</v>
      </c>
      <c r="Q295" s="381"/>
      <c r="R295" s="393"/>
      <c r="S295" s="434"/>
      <c r="T295" s="434"/>
      <c r="U295" s="397"/>
      <c r="V295" s="424"/>
      <c r="W295" s="399"/>
      <c r="X295" s="371"/>
      <c r="Y295" s="455"/>
      <c r="Z295" s="455"/>
      <c r="AA295" s="455"/>
      <c r="AB295" s="455"/>
      <c r="AC295" s="455"/>
      <c r="AD295" s="455"/>
      <c r="AE295" s="455"/>
      <c r="AF295" s="455"/>
      <c r="AG295" s="455"/>
      <c r="AH295" s="455"/>
      <c r="AI295" s="455"/>
      <c r="AJ295" s="455"/>
      <c r="AK295" s="455"/>
      <c r="AL295" s="455"/>
      <c r="AM295" s="455"/>
      <c r="AN295" s="455"/>
      <c r="AO295" s="455"/>
      <c r="AP295" s="455"/>
      <c r="AQ295" s="455"/>
      <c r="AR295" s="455"/>
      <c r="AS295" s="455"/>
      <c r="AT295" s="455"/>
      <c r="AU295" s="455"/>
      <c r="AV295" s="455"/>
      <c r="AW295" s="455"/>
      <c r="AX295" s="455"/>
      <c r="AY295" s="455"/>
      <c r="AZ295" s="455"/>
      <c r="BA295" s="455"/>
      <c r="BB295" s="455"/>
      <c r="BC295" s="455"/>
      <c r="BD295" s="455"/>
      <c r="BE295" s="455"/>
      <c r="BF295" s="455"/>
      <c r="BG295" s="455"/>
      <c r="BH295" s="455"/>
      <c r="BI295" s="455"/>
      <c r="BJ295" s="455"/>
      <c r="BK295" s="455"/>
      <c r="BL295" s="455"/>
      <c r="BM295" s="455"/>
      <c r="BN295" s="455"/>
      <c r="BO295" s="455"/>
      <c r="BP295" s="455"/>
      <c r="BQ295" s="455"/>
      <c r="BR295" s="455"/>
      <c r="BS295" s="455"/>
      <c r="BT295" s="455"/>
      <c r="BU295" s="455"/>
      <c r="BV295" s="455"/>
      <c r="BW295" s="455"/>
      <c r="BX295" s="455"/>
      <c r="BY295" s="455"/>
      <c r="BZ295" s="455"/>
      <c r="CA295" s="455"/>
      <c r="CB295" s="455"/>
      <c r="CC295" s="455"/>
      <c r="CD295" s="455"/>
      <c r="CE295" s="455"/>
      <c r="CF295" s="455"/>
      <c r="CG295" s="455"/>
      <c r="CH295" s="455"/>
      <c r="CI295" s="455"/>
      <c r="CJ295" s="455"/>
      <c r="CK295" s="455"/>
      <c r="CL295" s="455"/>
      <c r="CM295" s="455"/>
      <c r="CN295" s="455"/>
      <c r="CO295" s="455"/>
      <c r="CP295" s="455"/>
      <c r="CQ295" s="455"/>
      <c r="CR295" s="455"/>
      <c r="CS295" s="455"/>
      <c r="CT295" s="455"/>
      <c r="CU295" s="455"/>
      <c r="CV295" s="455"/>
      <c r="CW295" s="455"/>
      <c r="CX295" s="455"/>
      <c r="CY295" s="455"/>
      <c r="CZ295" s="455"/>
      <c r="DA295" s="455"/>
      <c r="DB295" s="455"/>
      <c r="DC295" s="455"/>
    </row>
    <row r="296" spans="1:114" s="372" customFormat="1" ht="15" customHeight="1" outlineLevel="1" x14ac:dyDescent="0.25">
      <c r="A296" s="431"/>
      <c r="B296" s="458"/>
      <c r="C296" s="640" t="s">
        <v>2586</v>
      </c>
      <c r="D296" s="640" t="s">
        <v>2587</v>
      </c>
      <c r="E296" s="641"/>
      <c r="F296" s="641" t="s">
        <v>3528</v>
      </c>
      <c r="G296" s="399" t="s">
        <v>802</v>
      </c>
      <c r="H296" s="602"/>
      <c r="I296" s="431"/>
      <c r="J296" s="458"/>
      <c r="K296" s="459" t="s">
        <v>2586</v>
      </c>
      <c r="L296" s="459" t="s">
        <v>2587</v>
      </c>
      <c r="M296" s="460"/>
      <c r="N296" s="424"/>
      <c r="O296" s="399" t="s">
        <v>794</v>
      </c>
      <c r="P296" s="435" t="s">
        <v>1951</v>
      </c>
      <c r="Q296" s="381"/>
      <c r="R296" s="393"/>
      <c r="S296" s="434"/>
      <c r="T296" s="434"/>
      <c r="U296" s="397"/>
      <c r="V296" s="424"/>
      <c r="W296" s="399"/>
      <c r="X296" s="371"/>
      <c r="Y296" s="455"/>
      <c r="Z296" s="455"/>
      <c r="AA296" s="455"/>
      <c r="AB296" s="455"/>
      <c r="AC296" s="455"/>
      <c r="AD296" s="455"/>
      <c r="AE296" s="455"/>
      <c r="AF296" s="455"/>
      <c r="AG296" s="455"/>
      <c r="AH296" s="455"/>
      <c r="AI296" s="455"/>
      <c r="AJ296" s="455"/>
      <c r="AK296" s="455"/>
      <c r="AL296" s="455"/>
      <c r="AM296" s="455"/>
      <c r="AN296" s="455"/>
      <c r="AO296" s="455"/>
      <c r="AP296" s="455"/>
      <c r="AQ296" s="455"/>
      <c r="AR296" s="455"/>
      <c r="AS296" s="455"/>
      <c r="AT296" s="455"/>
      <c r="AU296" s="455"/>
      <c r="AV296" s="455"/>
      <c r="AW296" s="455"/>
      <c r="AX296" s="455"/>
      <c r="AY296" s="455"/>
      <c r="AZ296" s="455"/>
      <c r="BA296" s="455"/>
      <c r="BB296" s="455"/>
      <c r="BC296" s="455"/>
      <c r="BD296" s="455"/>
      <c r="BE296" s="455"/>
      <c r="BF296" s="455"/>
      <c r="BG296" s="455"/>
      <c r="BH296" s="455"/>
      <c r="BI296" s="455"/>
      <c r="BJ296" s="455"/>
      <c r="BK296" s="455"/>
      <c r="BL296" s="455"/>
      <c r="BM296" s="455"/>
      <c r="BN296" s="455"/>
      <c r="BO296" s="455"/>
      <c r="BP296" s="455"/>
      <c r="BQ296" s="455"/>
      <c r="BR296" s="455"/>
      <c r="BS296" s="455"/>
      <c r="BT296" s="455"/>
      <c r="BU296" s="455"/>
      <c r="BV296" s="455"/>
      <c r="BW296" s="455"/>
      <c r="BX296" s="455"/>
      <c r="BY296" s="455"/>
      <c r="BZ296" s="455"/>
      <c r="CA296" s="455"/>
      <c r="CB296" s="455"/>
      <c r="CC296" s="455"/>
      <c r="CD296" s="455"/>
      <c r="CE296" s="455"/>
      <c r="CF296" s="455"/>
      <c r="CG296" s="455"/>
      <c r="CH296" s="455"/>
      <c r="CI296" s="455"/>
      <c r="CJ296" s="455"/>
      <c r="CK296" s="455"/>
      <c r="CL296" s="455"/>
      <c r="CM296" s="455"/>
      <c r="CN296" s="455"/>
      <c r="CO296" s="455"/>
      <c r="CP296" s="455"/>
      <c r="CQ296" s="455"/>
      <c r="CR296" s="455"/>
      <c r="CS296" s="455"/>
      <c r="CT296" s="455"/>
      <c r="CU296" s="455"/>
      <c r="CV296" s="455"/>
      <c r="CW296" s="455"/>
      <c r="CX296" s="455"/>
      <c r="CY296" s="455"/>
      <c r="CZ296" s="455"/>
      <c r="DA296" s="455"/>
      <c r="DB296" s="455"/>
      <c r="DC296" s="455"/>
    </row>
    <row r="297" spans="1:114" s="372" customFormat="1" outlineLevel="1" x14ac:dyDescent="0.25">
      <c r="A297" s="431"/>
      <c r="B297" s="458"/>
      <c r="C297" s="640" t="s">
        <v>2588</v>
      </c>
      <c r="D297" s="640" t="s">
        <v>2589</v>
      </c>
      <c r="E297" s="641"/>
      <c r="F297" s="641" t="s">
        <v>3528</v>
      </c>
      <c r="G297" s="389" t="s">
        <v>802</v>
      </c>
      <c r="H297" s="615"/>
      <c r="I297" s="431"/>
      <c r="J297" s="458"/>
      <c r="K297" s="459" t="s">
        <v>2588</v>
      </c>
      <c r="L297" s="459" t="s">
        <v>2589</v>
      </c>
      <c r="M297" s="460"/>
      <c r="N297" s="424"/>
      <c r="O297" s="399" t="s">
        <v>794</v>
      </c>
      <c r="P297" s="435" t="s">
        <v>1951</v>
      </c>
      <c r="Q297" s="381"/>
      <c r="R297" s="393"/>
      <c r="S297" s="434"/>
      <c r="T297" s="434"/>
      <c r="U297" s="397"/>
      <c r="V297" s="424"/>
      <c r="W297" s="399"/>
      <c r="X297" s="371"/>
      <c r="Y297" s="455"/>
      <c r="Z297" s="455"/>
      <c r="AA297" s="455"/>
      <c r="AB297" s="455"/>
      <c r="AC297" s="455"/>
      <c r="AD297" s="455"/>
      <c r="AE297" s="455"/>
      <c r="AF297" s="455"/>
      <c r="AG297" s="455"/>
      <c r="AH297" s="455"/>
      <c r="AI297" s="455"/>
      <c r="AJ297" s="455"/>
      <c r="AK297" s="455"/>
      <c r="AL297" s="455"/>
      <c r="AM297" s="455"/>
      <c r="AN297" s="455"/>
      <c r="AO297" s="455"/>
      <c r="AP297" s="455"/>
      <c r="AQ297" s="455"/>
      <c r="AR297" s="455"/>
      <c r="AS297" s="455"/>
      <c r="AT297" s="455"/>
      <c r="AU297" s="455"/>
      <c r="AV297" s="455"/>
      <c r="AW297" s="455"/>
      <c r="AX297" s="455"/>
      <c r="AY297" s="455"/>
      <c r="AZ297" s="455"/>
      <c r="BA297" s="455"/>
      <c r="BB297" s="455"/>
      <c r="BC297" s="455"/>
      <c r="BD297" s="455"/>
      <c r="BE297" s="455"/>
      <c r="BF297" s="455"/>
      <c r="BG297" s="455"/>
      <c r="BH297" s="455"/>
      <c r="BI297" s="455"/>
      <c r="BJ297" s="455"/>
      <c r="BK297" s="455"/>
      <c r="BL297" s="455"/>
      <c r="BM297" s="455"/>
      <c r="BN297" s="455"/>
      <c r="BO297" s="455"/>
      <c r="BP297" s="455"/>
      <c r="BQ297" s="455"/>
      <c r="BR297" s="455"/>
      <c r="BS297" s="455"/>
      <c r="BT297" s="455"/>
      <c r="BU297" s="455"/>
      <c r="BV297" s="455"/>
      <c r="BW297" s="455"/>
      <c r="BX297" s="455"/>
      <c r="BY297" s="455"/>
      <c r="BZ297" s="455"/>
      <c r="CA297" s="455"/>
      <c r="CB297" s="455"/>
      <c r="CC297" s="455"/>
      <c r="CD297" s="455"/>
      <c r="CE297" s="455"/>
      <c r="CF297" s="455"/>
      <c r="CG297" s="455"/>
      <c r="CH297" s="455"/>
      <c r="CI297" s="455"/>
      <c r="CJ297" s="455"/>
      <c r="CK297" s="455"/>
      <c r="CL297" s="455"/>
      <c r="CM297" s="455"/>
      <c r="CN297" s="455"/>
      <c r="CO297" s="455"/>
      <c r="CP297" s="455"/>
      <c r="CQ297" s="455"/>
      <c r="CR297" s="455"/>
      <c r="CS297" s="455"/>
      <c r="CT297" s="455"/>
      <c r="CU297" s="455"/>
      <c r="CV297" s="455"/>
      <c r="CW297" s="455"/>
      <c r="CX297" s="455"/>
      <c r="CY297" s="455"/>
      <c r="CZ297" s="455"/>
      <c r="DA297" s="455"/>
      <c r="DB297" s="455"/>
      <c r="DC297" s="455"/>
    </row>
    <row r="298" spans="1:114" s="372" customFormat="1" ht="27.75" customHeight="1" x14ac:dyDescent="0.25">
      <c r="A298" s="387" t="s">
        <v>2590</v>
      </c>
      <c r="B298" s="734" t="s">
        <v>3423</v>
      </c>
      <c r="C298" s="745"/>
      <c r="D298" s="745"/>
      <c r="E298" s="746"/>
      <c r="F298" s="592"/>
      <c r="G298" s="592"/>
      <c r="H298" s="616"/>
      <c r="I298" s="387" t="s">
        <v>2590</v>
      </c>
      <c r="J298" s="491" t="s">
        <v>2591</v>
      </c>
      <c r="K298" s="498"/>
      <c r="L298" s="483"/>
      <c r="M298" s="484"/>
      <c r="N298" s="424"/>
      <c r="O298" s="389" t="s">
        <v>794</v>
      </c>
      <c r="P298" s="425" t="s">
        <v>1951</v>
      </c>
      <c r="Q298" s="381"/>
      <c r="R298" s="724"/>
      <c r="S298" s="727"/>
      <c r="T298" s="728"/>
      <c r="U298" s="728"/>
      <c r="V298" s="424"/>
      <c r="W298" s="426"/>
      <c r="X298" s="427"/>
    </row>
    <row r="299" spans="1:114" s="372" customFormat="1" ht="25.5" customHeight="1" outlineLevel="1" x14ac:dyDescent="0.25">
      <c r="A299" s="431"/>
      <c r="B299" s="393"/>
      <c r="C299" s="461" t="s">
        <v>2592</v>
      </c>
      <c r="D299" s="461" t="s">
        <v>2593</v>
      </c>
      <c r="E299" s="397"/>
      <c r="F299" s="397"/>
      <c r="G299" s="399" t="s">
        <v>803</v>
      </c>
      <c r="H299" s="616"/>
      <c r="I299" s="431"/>
      <c r="J299" s="393"/>
      <c r="K299" s="461" t="s">
        <v>2592</v>
      </c>
      <c r="L299" s="461" t="s">
        <v>2593</v>
      </c>
      <c r="M299" s="397"/>
      <c r="N299" s="424"/>
      <c r="O299" s="399" t="s">
        <v>794</v>
      </c>
      <c r="P299" s="435" t="s">
        <v>1951</v>
      </c>
      <c r="Q299" s="381"/>
      <c r="R299" s="393"/>
      <c r="S299" s="461"/>
      <c r="T299" s="461"/>
      <c r="U299" s="397"/>
      <c r="V299" s="424"/>
      <c r="W299" s="399"/>
      <c r="X299" s="371"/>
    </row>
    <row r="300" spans="1:114" s="372" customFormat="1" ht="24.75" customHeight="1" outlineLevel="1" x14ac:dyDescent="0.25">
      <c r="A300" s="431"/>
      <c r="B300" s="393"/>
      <c r="C300" s="461" t="s">
        <v>2594</v>
      </c>
      <c r="D300" s="461" t="s">
        <v>2595</v>
      </c>
      <c r="E300" s="397"/>
      <c r="F300" s="397"/>
      <c r="G300" s="399" t="s">
        <v>803</v>
      </c>
      <c r="H300" s="616"/>
      <c r="I300" s="431"/>
      <c r="J300" s="393"/>
      <c r="K300" s="461" t="s">
        <v>2594</v>
      </c>
      <c r="L300" s="461" t="s">
        <v>2595</v>
      </c>
      <c r="M300" s="397"/>
      <c r="N300" s="424"/>
      <c r="O300" s="399" t="s">
        <v>794</v>
      </c>
      <c r="P300" s="435" t="s">
        <v>1951</v>
      </c>
      <c r="Q300" s="381"/>
      <c r="R300" s="393"/>
      <c r="S300" s="461"/>
      <c r="T300" s="461"/>
      <c r="U300" s="397"/>
      <c r="V300" s="424"/>
      <c r="W300" s="399"/>
      <c r="X300" s="371"/>
    </row>
    <row r="301" spans="1:114" s="430" customFormat="1" ht="25.5" customHeight="1" outlineLevel="1" x14ac:dyDescent="0.25">
      <c r="A301" s="431"/>
      <c r="B301" s="393"/>
      <c r="C301" s="461" t="s">
        <v>2596</v>
      </c>
      <c r="D301" s="461" t="s">
        <v>3550</v>
      </c>
      <c r="E301" s="397"/>
      <c r="F301" s="397"/>
      <c r="G301" s="399" t="s">
        <v>803</v>
      </c>
      <c r="H301" s="601"/>
      <c r="I301" s="431"/>
      <c r="J301" s="393"/>
      <c r="K301" s="461" t="s">
        <v>2596</v>
      </c>
      <c r="L301" s="461"/>
      <c r="M301" s="397"/>
      <c r="N301" s="424"/>
      <c r="O301" s="399" t="s">
        <v>794</v>
      </c>
      <c r="P301" s="435" t="s">
        <v>1951</v>
      </c>
      <c r="Q301" s="381"/>
      <c r="R301" s="393"/>
      <c r="S301" s="461"/>
      <c r="T301" s="461"/>
      <c r="U301" s="397"/>
      <c r="V301" s="424"/>
      <c r="W301" s="399"/>
      <c r="X301" s="371"/>
      <c r="Y301" s="428"/>
      <c r="Z301" s="428"/>
      <c r="AA301" s="428"/>
      <c r="AB301" s="428"/>
      <c r="AC301" s="428"/>
      <c r="AD301" s="428"/>
      <c r="AE301" s="428"/>
      <c r="AF301" s="428"/>
      <c r="AG301" s="428"/>
      <c r="AH301" s="428"/>
      <c r="AI301" s="428"/>
      <c r="AJ301" s="428"/>
      <c r="AK301" s="428"/>
      <c r="AL301" s="428"/>
      <c r="AM301" s="428"/>
      <c r="AN301" s="428"/>
      <c r="AO301" s="428"/>
      <c r="AP301" s="428"/>
      <c r="AQ301" s="428"/>
      <c r="AR301" s="428"/>
      <c r="AS301" s="428"/>
      <c r="AT301" s="428"/>
      <c r="AU301" s="428"/>
      <c r="AV301" s="428"/>
      <c r="AW301" s="428"/>
      <c r="AX301" s="428"/>
      <c r="AY301" s="428"/>
      <c r="AZ301" s="428"/>
      <c r="BA301" s="428"/>
      <c r="BB301" s="428"/>
      <c r="BC301" s="428"/>
      <c r="BD301" s="428"/>
      <c r="BE301" s="428"/>
      <c r="BF301" s="428"/>
      <c r="BG301" s="428"/>
      <c r="BH301" s="428"/>
      <c r="BI301" s="428"/>
      <c r="BJ301" s="428"/>
      <c r="BK301" s="428"/>
      <c r="BL301" s="428"/>
      <c r="BM301" s="428"/>
      <c r="BN301" s="428"/>
      <c r="BO301" s="428"/>
      <c r="BP301" s="428"/>
      <c r="BQ301" s="428"/>
      <c r="BR301" s="428"/>
      <c r="BS301" s="428"/>
      <c r="BT301" s="428"/>
      <c r="BU301" s="428"/>
      <c r="BV301" s="428"/>
      <c r="BW301" s="428"/>
      <c r="BX301" s="428"/>
      <c r="BY301" s="428"/>
      <c r="BZ301" s="428"/>
      <c r="CA301" s="428"/>
      <c r="CB301" s="428"/>
      <c r="CC301" s="428"/>
      <c r="CD301" s="428"/>
      <c r="CE301" s="428"/>
      <c r="CF301" s="428"/>
      <c r="CG301" s="428"/>
      <c r="CH301" s="428"/>
      <c r="CI301" s="428"/>
      <c r="CJ301" s="428"/>
      <c r="CK301" s="428"/>
      <c r="CL301" s="428"/>
      <c r="CM301" s="428"/>
      <c r="CN301" s="428"/>
      <c r="CO301" s="428"/>
      <c r="CP301" s="428"/>
      <c r="CQ301" s="428"/>
      <c r="CR301" s="428"/>
      <c r="CS301" s="428"/>
      <c r="CT301" s="428"/>
      <c r="CU301" s="428"/>
      <c r="CV301" s="428"/>
      <c r="CW301" s="428"/>
      <c r="CX301" s="428"/>
      <c r="CY301" s="428"/>
      <c r="CZ301" s="428"/>
      <c r="DA301" s="428"/>
      <c r="DB301" s="428"/>
      <c r="DC301" s="428"/>
      <c r="DD301" s="428"/>
      <c r="DE301" s="428"/>
      <c r="DF301" s="428"/>
      <c r="DG301" s="428"/>
      <c r="DH301" s="428"/>
      <c r="DI301" s="428"/>
      <c r="DJ301" s="429"/>
    </row>
    <row r="302" spans="1:114" s="372" customFormat="1" ht="15" customHeight="1" outlineLevel="1" x14ac:dyDescent="0.25">
      <c r="A302" s="431"/>
      <c r="B302" s="393"/>
      <c r="C302" s="461" t="s">
        <v>2597</v>
      </c>
      <c r="D302" s="461" t="s">
        <v>3551</v>
      </c>
      <c r="E302" s="397"/>
      <c r="F302" s="397"/>
      <c r="G302" s="399" t="s">
        <v>803</v>
      </c>
      <c r="H302" s="602"/>
      <c r="I302" s="431"/>
      <c r="J302" s="393"/>
      <c r="K302" s="461" t="s">
        <v>2597</v>
      </c>
      <c r="L302" s="461"/>
      <c r="M302" s="397"/>
      <c r="N302" s="424"/>
      <c r="O302" s="399" t="s">
        <v>794</v>
      </c>
      <c r="P302" s="435" t="s">
        <v>1951</v>
      </c>
      <c r="Q302" s="381"/>
      <c r="R302" s="393"/>
      <c r="S302" s="461"/>
      <c r="T302" s="461"/>
      <c r="U302" s="397"/>
      <c r="V302" s="424"/>
      <c r="W302" s="399"/>
      <c r="X302" s="371"/>
    </row>
    <row r="303" spans="1:114" s="372" customFormat="1" ht="15" customHeight="1" outlineLevel="1" x14ac:dyDescent="0.25">
      <c r="A303" s="431"/>
      <c r="B303" s="393"/>
      <c r="C303" s="461" t="s">
        <v>2598</v>
      </c>
      <c r="D303" s="461" t="s">
        <v>2599</v>
      </c>
      <c r="E303" s="397"/>
      <c r="F303" s="397"/>
      <c r="G303" s="399" t="s">
        <v>803</v>
      </c>
      <c r="H303" s="602"/>
      <c r="I303" s="431"/>
      <c r="J303" s="393"/>
      <c r="K303" s="461" t="s">
        <v>2598</v>
      </c>
      <c r="L303" s="461" t="s">
        <v>2599</v>
      </c>
      <c r="M303" s="397"/>
      <c r="N303" s="424"/>
      <c r="O303" s="399" t="s">
        <v>794</v>
      </c>
      <c r="P303" s="435" t="s">
        <v>1951</v>
      </c>
      <c r="Q303" s="381"/>
      <c r="R303" s="393"/>
      <c r="S303" s="461"/>
      <c r="T303" s="461"/>
      <c r="U303" s="397"/>
      <c r="V303" s="424"/>
      <c r="W303" s="399"/>
      <c r="X303" s="371"/>
    </row>
    <row r="304" spans="1:114" s="372" customFormat="1" ht="15" customHeight="1" outlineLevel="1" x14ac:dyDescent="0.25">
      <c r="A304" s="431"/>
      <c r="B304" s="393"/>
      <c r="C304" s="461" t="s">
        <v>2600</v>
      </c>
      <c r="D304" s="461" t="s">
        <v>2601</v>
      </c>
      <c r="E304" s="397"/>
      <c r="F304" s="397"/>
      <c r="G304" s="399" t="s">
        <v>803</v>
      </c>
      <c r="H304" s="602"/>
      <c r="I304" s="431"/>
      <c r="J304" s="393"/>
      <c r="K304" s="461" t="s">
        <v>2600</v>
      </c>
      <c r="L304" s="461" t="s">
        <v>2601</v>
      </c>
      <c r="M304" s="397"/>
      <c r="N304" s="424"/>
      <c r="O304" s="399" t="s">
        <v>794</v>
      </c>
      <c r="P304" s="435" t="s">
        <v>1951</v>
      </c>
      <c r="Q304" s="381"/>
      <c r="R304" s="393"/>
      <c r="S304" s="461"/>
      <c r="T304" s="461"/>
      <c r="U304" s="397"/>
      <c r="V304" s="424"/>
      <c r="W304" s="399"/>
      <c r="X304" s="371"/>
    </row>
    <row r="305" spans="1:114" s="372" customFormat="1" ht="15" customHeight="1" outlineLevel="1" x14ac:dyDescent="0.25">
      <c r="A305" s="431"/>
      <c r="B305" s="393"/>
      <c r="C305" s="461" t="s">
        <v>2602</v>
      </c>
      <c r="D305" s="461" t="s">
        <v>2603</v>
      </c>
      <c r="E305" s="397"/>
      <c r="F305" s="397"/>
      <c r="G305" s="399" t="s">
        <v>803</v>
      </c>
      <c r="H305" s="602"/>
      <c r="I305" s="431"/>
      <c r="J305" s="393"/>
      <c r="K305" s="461" t="s">
        <v>2602</v>
      </c>
      <c r="L305" s="461" t="s">
        <v>2603</v>
      </c>
      <c r="M305" s="397"/>
      <c r="N305" s="424"/>
      <c r="O305" s="399" t="s">
        <v>794</v>
      </c>
      <c r="P305" s="435" t="s">
        <v>1951</v>
      </c>
      <c r="Q305" s="381"/>
      <c r="R305" s="393"/>
      <c r="S305" s="461"/>
      <c r="T305" s="461"/>
      <c r="U305" s="397"/>
      <c r="V305" s="424"/>
      <c r="W305" s="399"/>
      <c r="X305" s="371"/>
    </row>
    <row r="306" spans="1:114" s="372" customFormat="1" ht="15" customHeight="1" outlineLevel="1" x14ac:dyDescent="0.25">
      <c r="A306" s="431"/>
      <c r="B306" s="393"/>
      <c r="C306" s="461" t="s">
        <v>2604</v>
      </c>
      <c r="D306" s="461" t="s">
        <v>2605</v>
      </c>
      <c r="E306" s="397"/>
      <c r="F306" s="397"/>
      <c r="G306" s="399" t="s">
        <v>803</v>
      </c>
      <c r="H306" s="602"/>
      <c r="I306" s="431"/>
      <c r="J306" s="393"/>
      <c r="K306" s="461" t="s">
        <v>2604</v>
      </c>
      <c r="L306" s="461" t="s">
        <v>2605</v>
      </c>
      <c r="M306" s="397"/>
      <c r="N306" s="424"/>
      <c r="O306" s="399" t="s">
        <v>794</v>
      </c>
      <c r="P306" s="435" t="s">
        <v>1951</v>
      </c>
      <c r="Q306" s="381"/>
      <c r="R306" s="393"/>
      <c r="S306" s="461"/>
      <c r="T306" s="461"/>
      <c r="U306" s="397"/>
      <c r="V306" s="424"/>
      <c r="W306" s="399"/>
      <c r="X306" s="371"/>
    </row>
    <row r="307" spans="1:114" s="372" customFormat="1" ht="15" customHeight="1" outlineLevel="1" x14ac:dyDescent="0.25">
      <c r="A307" s="431"/>
      <c r="B307" s="393"/>
      <c r="C307" s="461" t="s">
        <v>2606</v>
      </c>
      <c r="D307" s="461" t="s">
        <v>2607</v>
      </c>
      <c r="E307" s="397"/>
      <c r="F307" s="397"/>
      <c r="G307" s="399" t="s">
        <v>803</v>
      </c>
      <c r="H307" s="602"/>
      <c r="I307" s="431"/>
      <c r="J307" s="393"/>
      <c r="K307" s="461" t="s">
        <v>2606</v>
      </c>
      <c r="L307" s="461" t="s">
        <v>2607</v>
      </c>
      <c r="M307" s="397"/>
      <c r="N307" s="424"/>
      <c r="O307" s="399" t="s">
        <v>794</v>
      </c>
      <c r="P307" s="435" t="s">
        <v>1951</v>
      </c>
      <c r="Q307" s="381"/>
      <c r="R307" s="393"/>
      <c r="S307" s="461"/>
      <c r="T307" s="461"/>
      <c r="U307" s="397"/>
      <c r="V307" s="424"/>
      <c r="W307" s="399"/>
      <c r="X307" s="371"/>
    </row>
    <row r="308" spans="1:114" s="372" customFormat="1" ht="15" customHeight="1" outlineLevel="1" x14ac:dyDescent="0.25">
      <c r="A308" s="431"/>
      <c r="B308" s="393"/>
      <c r="C308" s="461" t="s">
        <v>2608</v>
      </c>
      <c r="D308" s="461" t="s">
        <v>2609</v>
      </c>
      <c r="E308" s="397"/>
      <c r="F308" s="397"/>
      <c r="G308" s="399" t="s">
        <v>803</v>
      </c>
      <c r="H308" s="602"/>
      <c r="I308" s="431"/>
      <c r="J308" s="393"/>
      <c r="K308" s="461" t="s">
        <v>2608</v>
      </c>
      <c r="L308" s="461" t="s">
        <v>2609</v>
      </c>
      <c r="M308" s="397"/>
      <c r="N308" s="424"/>
      <c r="O308" s="399" t="s">
        <v>794</v>
      </c>
      <c r="P308" s="435" t="s">
        <v>1951</v>
      </c>
      <c r="Q308" s="381"/>
      <c r="R308" s="393"/>
      <c r="S308" s="461"/>
      <c r="T308" s="461"/>
      <c r="U308" s="397"/>
      <c r="V308" s="424"/>
      <c r="W308" s="399"/>
      <c r="X308" s="371"/>
    </row>
    <row r="309" spans="1:114" s="372" customFormat="1" ht="15" customHeight="1" x14ac:dyDescent="0.25">
      <c r="A309" s="387" t="s">
        <v>2610</v>
      </c>
      <c r="B309" s="734" t="s">
        <v>3424</v>
      </c>
      <c r="C309" s="745"/>
      <c r="D309" s="745"/>
      <c r="E309" s="746"/>
      <c r="F309" s="592"/>
      <c r="G309" s="654"/>
      <c r="H309" s="602"/>
      <c r="I309" s="387" t="s">
        <v>2610</v>
      </c>
      <c r="J309" s="494" t="s">
        <v>2611</v>
      </c>
      <c r="K309" s="499"/>
      <c r="L309" s="482"/>
      <c r="M309" s="482"/>
      <c r="N309" s="424"/>
      <c r="O309" s="389" t="s">
        <v>794</v>
      </c>
      <c r="P309" s="425" t="s">
        <v>1951</v>
      </c>
      <c r="Q309" s="381"/>
      <c r="R309" s="724"/>
      <c r="S309" s="727"/>
      <c r="T309" s="728"/>
      <c r="U309" s="728"/>
      <c r="V309" s="424"/>
      <c r="W309" s="426"/>
      <c r="X309" s="427"/>
    </row>
    <row r="310" spans="1:114" s="372" customFormat="1" ht="15" customHeight="1" outlineLevel="1" x14ac:dyDescent="0.25">
      <c r="A310" s="431"/>
      <c r="B310" s="393"/>
      <c r="C310" s="461" t="s">
        <v>2612</v>
      </c>
      <c r="D310" s="461" t="s">
        <v>2613</v>
      </c>
      <c r="E310" s="461"/>
      <c r="F310" s="461"/>
      <c r="G310" s="399" t="s">
        <v>803</v>
      </c>
      <c r="H310" s="602"/>
      <c r="I310" s="431"/>
      <c r="J310" s="393"/>
      <c r="K310" s="461" t="s">
        <v>2612</v>
      </c>
      <c r="L310" s="461" t="s">
        <v>2613</v>
      </c>
      <c r="M310" s="461"/>
      <c r="N310" s="424"/>
      <c r="O310" s="399" t="s">
        <v>794</v>
      </c>
      <c r="P310" s="435" t="s">
        <v>1951</v>
      </c>
      <c r="Q310" s="381"/>
      <c r="R310" s="393"/>
      <c r="S310" s="461"/>
      <c r="T310" s="461"/>
      <c r="U310" s="461"/>
      <c r="V310" s="424"/>
      <c r="W310" s="399"/>
      <c r="X310" s="371"/>
    </row>
    <row r="311" spans="1:114" s="372" customFormat="1" ht="15" customHeight="1" outlineLevel="1" x14ac:dyDescent="0.25">
      <c r="A311" s="431"/>
      <c r="B311" s="393"/>
      <c r="C311" s="461" t="s">
        <v>2614</v>
      </c>
      <c r="D311" s="461" t="s">
        <v>2615</v>
      </c>
      <c r="E311" s="461"/>
      <c r="F311" s="461"/>
      <c r="G311" s="399" t="s">
        <v>803</v>
      </c>
      <c r="H311" s="602"/>
      <c r="I311" s="431"/>
      <c r="J311" s="393"/>
      <c r="K311" s="461" t="s">
        <v>2614</v>
      </c>
      <c r="L311" s="461" t="s">
        <v>2615</v>
      </c>
      <c r="M311" s="461"/>
      <c r="N311" s="424"/>
      <c r="O311" s="399" t="s">
        <v>794</v>
      </c>
      <c r="P311" s="435" t="s">
        <v>1951</v>
      </c>
      <c r="Q311" s="381"/>
      <c r="R311" s="393"/>
      <c r="S311" s="461"/>
      <c r="T311" s="461"/>
      <c r="U311" s="461"/>
      <c r="V311" s="424"/>
      <c r="W311" s="399"/>
      <c r="X311" s="371"/>
    </row>
    <row r="312" spans="1:114" s="430" customFormat="1" ht="31.5" customHeight="1" outlineLevel="1" x14ac:dyDescent="0.25">
      <c r="A312" s="431"/>
      <c r="B312" s="393"/>
      <c r="C312" s="461" t="s">
        <v>2616</v>
      </c>
      <c r="D312" s="461" t="s">
        <v>2617</v>
      </c>
      <c r="E312" s="461"/>
      <c r="F312" s="461"/>
      <c r="G312" s="399" t="s">
        <v>803</v>
      </c>
      <c r="H312" s="601"/>
      <c r="I312" s="431"/>
      <c r="J312" s="393"/>
      <c r="K312" s="461" t="s">
        <v>2616</v>
      </c>
      <c r="L312" s="461" t="s">
        <v>2617</v>
      </c>
      <c r="M312" s="461"/>
      <c r="N312" s="424"/>
      <c r="O312" s="399" t="s">
        <v>794</v>
      </c>
      <c r="P312" s="435" t="s">
        <v>1951</v>
      </c>
      <c r="Q312" s="381"/>
      <c r="R312" s="393"/>
      <c r="S312" s="461"/>
      <c r="T312" s="461"/>
      <c r="U312" s="461"/>
      <c r="V312" s="424"/>
      <c r="W312" s="399"/>
      <c r="X312" s="371"/>
      <c r="Y312" s="428"/>
      <c r="Z312" s="428"/>
      <c r="AA312" s="428"/>
      <c r="AB312" s="428"/>
      <c r="AC312" s="428"/>
      <c r="AD312" s="428"/>
      <c r="AE312" s="428"/>
      <c r="AF312" s="428"/>
      <c r="AG312" s="428"/>
      <c r="AH312" s="428"/>
      <c r="AI312" s="428"/>
      <c r="AJ312" s="428"/>
      <c r="AK312" s="428"/>
      <c r="AL312" s="428"/>
      <c r="AM312" s="428"/>
      <c r="AN312" s="428"/>
      <c r="AO312" s="428"/>
      <c r="AP312" s="428"/>
      <c r="AQ312" s="428"/>
      <c r="AR312" s="428"/>
      <c r="AS312" s="428"/>
      <c r="AT312" s="428"/>
      <c r="AU312" s="428"/>
      <c r="AV312" s="428"/>
      <c r="AW312" s="428"/>
      <c r="AX312" s="428"/>
      <c r="AY312" s="428"/>
      <c r="AZ312" s="428"/>
      <c r="BA312" s="428"/>
      <c r="BB312" s="428"/>
      <c r="BC312" s="428"/>
      <c r="BD312" s="428"/>
      <c r="BE312" s="428"/>
      <c r="BF312" s="428"/>
      <c r="BG312" s="428"/>
      <c r="BH312" s="428"/>
      <c r="BI312" s="428"/>
      <c r="BJ312" s="428"/>
      <c r="BK312" s="428"/>
      <c r="BL312" s="428"/>
      <c r="BM312" s="428"/>
      <c r="BN312" s="428"/>
      <c r="BO312" s="428"/>
      <c r="BP312" s="428"/>
      <c r="BQ312" s="428"/>
      <c r="BR312" s="428"/>
      <c r="BS312" s="428"/>
      <c r="BT312" s="428"/>
      <c r="BU312" s="428"/>
      <c r="BV312" s="428"/>
      <c r="BW312" s="428"/>
      <c r="BX312" s="428"/>
      <c r="BY312" s="428"/>
      <c r="BZ312" s="428"/>
      <c r="CA312" s="428"/>
      <c r="CB312" s="428"/>
      <c r="CC312" s="428"/>
      <c r="CD312" s="428"/>
      <c r="CE312" s="428"/>
      <c r="CF312" s="428"/>
      <c r="CG312" s="428"/>
      <c r="CH312" s="428"/>
      <c r="CI312" s="428"/>
      <c r="CJ312" s="428"/>
      <c r="CK312" s="428"/>
      <c r="CL312" s="428"/>
      <c r="CM312" s="428"/>
      <c r="CN312" s="428"/>
      <c r="CO312" s="428"/>
      <c r="CP312" s="428"/>
      <c r="CQ312" s="428"/>
      <c r="CR312" s="428"/>
      <c r="CS312" s="428"/>
      <c r="CT312" s="428"/>
      <c r="CU312" s="428"/>
      <c r="CV312" s="428"/>
      <c r="CW312" s="428"/>
      <c r="CX312" s="428"/>
      <c r="CY312" s="428"/>
      <c r="CZ312" s="428"/>
      <c r="DA312" s="428"/>
      <c r="DB312" s="428"/>
      <c r="DC312" s="428"/>
      <c r="DD312" s="428"/>
      <c r="DE312" s="428"/>
      <c r="DF312" s="428"/>
      <c r="DG312" s="428"/>
      <c r="DH312" s="428"/>
      <c r="DI312" s="428"/>
      <c r="DJ312" s="429"/>
    </row>
    <row r="313" spans="1:114" s="372" customFormat="1" ht="15" customHeight="1" outlineLevel="1" x14ac:dyDescent="0.25">
      <c r="A313" s="431"/>
      <c r="B313" s="393"/>
      <c r="C313" s="461" t="s">
        <v>2618</v>
      </c>
      <c r="D313" s="461" t="s">
        <v>2619</v>
      </c>
      <c r="E313" s="461"/>
      <c r="F313" s="461"/>
      <c r="G313" s="399" t="s">
        <v>803</v>
      </c>
      <c r="H313" s="617"/>
      <c r="I313" s="431"/>
      <c r="J313" s="393"/>
      <c r="K313" s="461" t="s">
        <v>2618</v>
      </c>
      <c r="L313" s="461" t="s">
        <v>2619</v>
      </c>
      <c r="M313" s="461"/>
      <c r="N313" s="424"/>
      <c r="O313" s="399" t="s">
        <v>794</v>
      </c>
      <c r="P313" s="435" t="s">
        <v>1951</v>
      </c>
      <c r="Q313" s="381"/>
      <c r="R313" s="393"/>
      <c r="S313" s="461"/>
      <c r="T313" s="461"/>
      <c r="U313" s="461"/>
      <c r="V313" s="424"/>
      <c r="W313" s="399"/>
      <c r="X313" s="371"/>
    </row>
    <row r="314" spans="1:114" s="372" customFormat="1" ht="15" customHeight="1" outlineLevel="1" x14ac:dyDescent="0.25">
      <c r="A314" s="431"/>
      <c r="B314" s="393"/>
      <c r="C314" s="461" t="s">
        <v>2620</v>
      </c>
      <c r="D314" s="461" t="s">
        <v>2621</v>
      </c>
      <c r="E314" s="461"/>
      <c r="F314" s="461"/>
      <c r="G314" s="399" t="s">
        <v>803</v>
      </c>
      <c r="H314" s="617"/>
      <c r="I314" s="431"/>
      <c r="J314" s="393"/>
      <c r="K314" s="461" t="s">
        <v>2620</v>
      </c>
      <c r="L314" s="461" t="s">
        <v>2621</v>
      </c>
      <c r="M314" s="461"/>
      <c r="N314" s="424"/>
      <c r="O314" s="399" t="s">
        <v>794</v>
      </c>
      <c r="P314" s="435" t="s">
        <v>1951</v>
      </c>
      <c r="Q314" s="381"/>
      <c r="R314" s="393"/>
      <c r="S314" s="461"/>
      <c r="T314" s="461"/>
      <c r="U314" s="461"/>
      <c r="V314" s="424"/>
      <c r="W314" s="399"/>
      <c r="X314" s="371"/>
    </row>
    <row r="315" spans="1:114" s="372" customFormat="1" ht="15" customHeight="1" outlineLevel="1" x14ac:dyDescent="0.25">
      <c r="A315" s="431"/>
      <c r="B315" s="393"/>
      <c r="C315" s="461" t="s">
        <v>2622</v>
      </c>
      <c r="D315" s="461" t="s">
        <v>2623</v>
      </c>
      <c r="E315" s="461"/>
      <c r="F315" s="461"/>
      <c r="G315" s="399" t="s">
        <v>803</v>
      </c>
      <c r="H315" s="617"/>
      <c r="I315" s="431"/>
      <c r="J315" s="393"/>
      <c r="K315" s="461" t="s">
        <v>2622</v>
      </c>
      <c r="L315" s="461" t="s">
        <v>2623</v>
      </c>
      <c r="M315" s="461"/>
      <c r="N315" s="424"/>
      <c r="O315" s="399" t="s">
        <v>794</v>
      </c>
      <c r="P315" s="435" t="s">
        <v>1951</v>
      </c>
      <c r="Q315" s="381"/>
      <c r="R315" s="393"/>
      <c r="S315" s="461"/>
      <c r="T315" s="461"/>
      <c r="U315" s="461"/>
      <c r="V315" s="424"/>
      <c r="W315" s="399"/>
      <c r="X315" s="371"/>
    </row>
    <row r="316" spans="1:114" s="372" customFormat="1" ht="15" customHeight="1" outlineLevel="1" x14ac:dyDescent="0.25">
      <c r="A316" s="431"/>
      <c r="B316" s="393"/>
      <c r="C316" s="461" t="s">
        <v>2624</v>
      </c>
      <c r="D316" s="461" t="s">
        <v>2625</v>
      </c>
      <c r="E316" s="461"/>
      <c r="F316" s="461"/>
      <c r="G316" s="399" t="s">
        <v>803</v>
      </c>
      <c r="H316" s="617"/>
      <c r="I316" s="431"/>
      <c r="J316" s="393"/>
      <c r="K316" s="461" t="s">
        <v>2624</v>
      </c>
      <c r="L316" s="461" t="s">
        <v>2625</v>
      </c>
      <c r="M316" s="461"/>
      <c r="N316" s="424"/>
      <c r="O316" s="399" t="s">
        <v>794</v>
      </c>
      <c r="P316" s="435" t="s">
        <v>1951</v>
      </c>
      <c r="Q316" s="381"/>
      <c r="R316" s="393"/>
      <c r="S316" s="461"/>
      <c r="T316" s="461"/>
      <c r="U316" s="461"/>
      <c r="V316" s="424"/>
      <c r="W316" s="399"/>
      <c r="X316" s="371"/>
    </row>
    <row r="317" spans="1:114" s="372" customFormat="1" ht="15" customHeight="1" outlineLevel="1" x14ac:dyDescent="0.25">
      <c r="A317" s="431"/>
      <c r="B317" s="393"/>
      <c r="C317" s="461" t="s">
        <v>2626</v>
      </c>
      <c r="D317" s="461" t="s">
        <v>2627</v>
      </c>
      <c r="E317" s="461"/>
      <c r="F317" s="461"/>
      <c r="G317" s="399" t="s">
        <v>803</v>
      </c>
      <c r="H317" s="617"/>
      <c r="I317" s="431"/>
      <c r="J317" s="393"/>
      <c r="K317" s="461" t="s">
        <v>2626</v>
      </c>
      <c r="L317" s="461" t="s">
        <v>2627</v>
      </c>
      <c r="M317" s="461"/>
      <c r="N317" s="424"/>
      <c r="O317" s="399" t="s">
        <v>794</v>
      </c>
      <c r="P317" s="435" t="s">
        <v>1951</v>
      </c>
      <c r="Q317" s="381"/>
      <c r="R317" s="393"/>
      <c r="S317" s="461"/>
      <c r="T317" s="461"/>
      <c r="U317" s="461"/>
      <c r="V317" s="424"/>
      <c r="W317" s="399"/>
      <c r="X317" s="371"/>
    </row>
    <row r="318" spans="1:114" s="372" customFormat="1" ht="15" customHeight="1" outlineLevel="1" x14ac:dyDescent="0.25">
      <c r="A318" s="431"/>
      <c r="B318" s="393"/>
      <c r="C318" s="461" t="s">
        <v>2628</v>
      </c>
      <c r="D318" s="461" t="s">
        <v>2629</v>
      </c>
      <c r="E318" s="461"/>
      <c r="F318" s="461"/>
      <c r="G318" s="399" t="s">
        <v>803</v>
      </c>
      <c r="H318" s="617"/>
      <c r="I318" s="431"/>
      <c r="J318" s="393"/>
      <c r="K318" s="461" t="s">
        <v>2628</v>
      </c>
      <c r="L318" s="461" t="s">
        <v>2629</v>
      </c>
      <c r="M318" s="461"/>
      <c r="N318" s="424"/>
      <c r="O318" s="399" t="s">
        <v>794</v>
      </c>
      <c r="P318" s="435" t="s">
        <v>1951</v>
      </c>
      <c r="Q318" s="381"/>
      <c r="R318" s="393"/>
      <c r="S318" s="461"/>
      <c r="T318" s="461"/>
      <c r="U318" s="461"/>
      <c r="V318" s="424"/>
      <c r="W318" s="399"/>
      <c r="X318" s="371"/>
    </row>
    <row r="319" spans="1:114" s="372" customFormat="1" ht="15" customHeight="1" outlineLevel="1" x14ac:dyDescent="0.25">
      <c r="A319" s="431"/>
      <c r="B319" s="393"/>
      <c r="C319" s="461" t="s">
        <v>2630</v>
      </c>
      <c r="D319" s="461" t="s">
        <v>2631</v>
      </c>
      <c r="E319" s="461"/>
      <c r="F319" s="461"/>
      <c r="G319" s="399" t="s">
        <v>803</v>
      </c>
      <c r="H319" s="617"/>
      <c r="I319" s="431"/>
      <c r="J319" s="393"/>
      <c r="K319" s="461" t="s">
        <v>2630</v>
      </c>
      <c r="L319" s="461" t="s">
        <v>2631</v>
      </c>
      <c r="M319" s="461"/>
      <c r="N319" s="424"/>
      <c r="O319" s="399" t="s">
        <v>794</v>
      </c>
      <c r="P319" s="435" t="s">
        <v>1951</v>
      </c>
      <c r="Q319" s="381"/>
      <c r="R319" s="393"/>
      <c r="S319" s="461"/>
      <c r="T319" s="461"/>
      <c r="U319" s="461"/>
      <c r="V319" s="424"/>
      <c r="W319" s="399"/>
      <c r="X319" s="371"/>
    </row>
    <row r="320" spans="1:114" s="372" customFormat="1" ht="15" customHeight="1" outlineLevel="1" x14ac:dyDescent="0.25">
      <c r="A320" s="431"/>
      <c r="B320" s="393"/>
      <c r="C320" s="461" t="s">
        <v>2632</v>
      </c>
      <c r="D320" s="461" t="s">
        <v>2633</v>
      </c>
      <c r="E320" s="461"/>
      <c r="F320" s="461"/>
      <c r="G320" s="399" t="s">
        <v>803</v>
      </c>
      <c r="H320" s="617"/>
      <c r="I320" s="431"/>
      <c r="J320" s="393"/>
      <c r="K320" s="461" t="s">
        <v>2632</v>
      </c>
      <c r="L320" s="461" t="s">
        <v>2633</v>
      </c>
      <c r="M320" s="461"/>
      <c r="N320" s="424"/>
      <c r="O320" s="399" t="s">
        <v>794</v>
      </c>
      <c r="P320" s="435" t="s">
        <v>1951</v>
      </c>
      <c r="Q320" s="381"/>
      <c r="R320" s="393"/>
      <c r="S320" s="461"/>
      <c r="T320" s="461"/>
      <c r="U320" s="461"/>
      <c r="V320" s="424"/>
      <c r="W320" s="399"/>
      <c r="X320" s="371"/>
    </row>
    <row r="321" spans="1:24" s="372" customFormat="1" ht="15" customHeight="1" outlineLevel="1" x14ac:dyDescent="0.25">
      <c r="A321" s="431"/>
      <c r="B321" s="393"/>
      <c r="C321" s="461" t="s">
        <v>2634</v>
      </c>
      <c r="D321" s="461" t="s">
        <v>2635</v>
      </c>
      <c r="E321" s="461"/>
      <c r="F321" s="461"/>
      <c r="G321" s="399" t="s">
        <v>803</v>
      </c>
      <c r="H321" s="617"/>
      <c r="I321" s="431"/>
      <c r="J321" s="393"/>
      <c r="K321" s="461" t="s">
        <v>2634</v>
      </c>
      <c r="L321" s="461" t="s">
        <v>2635</v>
      </c>
      <c r="M321" s="461"/>
      <c r="N321" s="424"/>
      <c r="O321" s="399" t="s">
        <v>794</v>
      </c>
      <c r="P321" s="435" t="s">
        <v>1951</v>
      </c>
      <c r="Q321" s="381"/>
      <c r="R321" s="393"/>
      <c r="S321" s="461"/>
      <c r="T321" s="461"/>
      <c r="U321" s="461"/>
      <c r="V321" s="424"/>
      <c r="W321" s="399"/>
      <c r="X321" s="371"/>
    </row>
    <row r="322" spans="1:24" s="372" customFormat="1" ht="15" customHeight="1" outlineLevel="1" x14ac:dyDescent="0.25">
      <c r="A322" s="431"/>
      <c r="B322" s="393"/>
      <c r="C322" s="461" t="s">
        <v>2636</v>
      </c>
      <c r="D322" s="461" t="s">
        <v>2637</v>
      </c>
      <c r="E322" s="461"/>
      <c r="F322" s="461"/>
      <c r="G322" s="399" t="s">
        <v>803</v>
      </c>
      <c r="H322" s="617"/>
      <c r="I322" s="431"/>
      <c r="J322" s="393"/>
      <c r="K322" s="461" t="s">
        <v>2636</v>
      </c>
      <c r="L322" s="461" t="s">
        <v>2637</v>
      </c>
      <c r="M322" s="461"/>
      <c r="N322" s="424"/>
      <c r="O322" s="399" t="s">
        <v>794</v>
      </c>
      <c r="P322" s="435" t="s">
        <v>1951</v>
      </c>
      <c r="Q322" s="381"/>
      <c r="R322" s="393"/>
      <c r="S322" s="461"/>
      <c r="T322" s="461"/>
      <c r="U322" s="461"/>
      <c r="V322" s="424"/>
      <c r="W322" s="399"/>
      <c r="X322" s="371"/>
    </row>
    <row r="323" spans="1:24" s="372" customFormat="1" ht="15" customHeight="1" outlineLevel="1" x14ac:dyDescent="0.25">
      <c r="A323" s="431"/>
      <c r="B323" s="393"/>
      <c r="C323" s="461" t="s">
        <v>2638</v>
      </c>
      <c r="D323" s="461" t="s">
        <v>2639</v>
      </c>
      <c r="E323" s="461"/>
      <c r="F323" s="461"/>
      <c r="G323" s="399" t="s">
        <v>803</v>
      </c>
      <c r="H323" s="617"/>
      <c r="I323" s="431"/>
      <c r="J323" s="393"/>
      <c r="K323" s="461" t="s">
        <v>2638</v>
      </c>
      <c r="L323" s="461" t="s">
        <v>2639</v>
      </c>
      <c r="M323" s="461"/>
      <c r="N323" s="424"/>
      <c r="O323" s="399" t="s">
        <v>794</v>
      </c>
      <c r="P323" s="435" t="s">
        <v>1951</v>
      </c>
      <c r="Q323" s="381"/>
      <c r="R323" s="393"/>
      <c r="S323" s="461"/>
      <c r="T323" s="461"/>
      <c r="U323" s="461"/>
      <c r="V323" s="424"/>
      <c r="W323" s="399"/>
      <c r="X323" s="371"/>
    </row>
    <row r="324" spans="1:24" s="372" customFormat="1" ht="15" customHeight="1" outlineLevel="1" x14ac:dyDescent="0.25">
      <c r="A324" s="431"/>
      <c r="B324" s="393"/>
      <c r="C324" s="461" t="s">
        <v>2640</v>
      </c>
      <c r="D324" s="461" t="s">
        <v>2641</v>
      </c>
      <c r="E324" s="461"/>
      <c r="F324" s="461"/>
      <c r="G324" s="399" t="s">
        <v>803</v>
      </c>
      <c r="H324" s="617"/>
      <c r="I324" s="431"/>
      <c r="J324" s="393"/>
      <c r="K324" s="461" t="s">
        <v>2640</v>
      </c>
      <c r="L324" s="461" t="s">
        <v>2641</v>
      </c>
      <c r="M324" s="461"/>
      <c r="N324" s="424"/>
      <c r="O324" s="399" t="s">
        <v>794</v>
      </c>
      <c r="P324" s="435" t="s">
        <v>1951</v>
      </c>
      <c r="Q324" s="381"/>
      <c r="R324" s="393"/>
      <c r="S324" s="461"/>
      <c r="T324" s="461"/>
      <c r="U324" s="461"/>
      <c r="V324" s="424"/>
      <c r="W324" s="399"/>
      <c r="X324" s="371"/>
    </row>
    <row r="325" spans="1:24" s="372" customFormat="1" ht="15" customHeight="1" outlineLevel="1" x14ac:dyDescent="0.25">
      <c r="A325" s="431"/>
      <c r="B325" s="393"/>
      <c r="C325" s="461" t="s">
        <v>2642</v>
      </c>
      <c r="D325" s="461" t="s">
        <v>2643</v>
      </c>
      <c r="E325" s="461"/>
      <c r="F325" s="461"/>
      <c r="G325" s="399" t="s">
        <v>803</v>
      </c>
      <c r="H325" s="617"/>
      <c r="I325" s="431"/>
      <c r="J325" s="393"/>
      <c r="K325" s="461" t="s">
        <v>2642</v>
      </c>
      <c r="L325" s="461" t="s">
        <v>2643</v>
      </c>
      <c r="M325" s="461"/>
      <c r="N325" s="424"/>
      <c r="O325" s="399" t="s">
        <v>794</v>
      </c>
      <c r="P325" s="435" t="s">
        <v>1951</v>
      </c>
      <c r="Q325" s="381"/>
      <c r="R325" s="393"/>
      <c r="S325" s="461"/>
      <c r="T325" s="461"/>
      <c r="U325" s="461"/>
      <c r="V325" s="424"/>
      <c r="W325" s="399"/>
      <c r="X325" s="371"/>
    </row>
    <row r="326" spans="1:24" s="372" customFormat="1" ht="15" customHeight="1" outlineLevel="1" x14ac:dyDescent="0.25">
      <c r="A326" s="431"/>
      <c r="B326" s="393"/>
      <c r="C326" s="461" t="s">
        <v>2644</v>
      </c>
      <c r="D326" s="461" t="s">
        <v>2645</v>
      </c>
      <c r="E326" s="461"/>
      <c r="F326" s="461"/>
      <c r="G326" s="399" t="s">
        <v>803</v>
      </c>
      <c r="H326" s="617"/>
      <c r="I326" s="431"/>
      <c r="J326" s="393"/>
      <c r="K326" s="461" t="s">
        <v>2644</v>
      </c>
      <c r="L326" s="461" t="s">
        <v>2645</v>
      </c>
      <c r="M326" s="461"/>
      <c r="N326" s="424"/>
      <c r="O326" s="399" t="s">
        <v>794</v>
      </c>
      <c r="P326" s="435" t="s">
        <v>1951</v>
      </c>
      <c r="Q326" s="381"/>
      <c r="R326" s="393"/>
      <c r="S326" s="461"/>
      <c r="T326" s="461"/>
      <c r="U326" s="461"/>
      <c r="V326" s="424"/>
      <c r="W326" s="399"/>
      <c r="X326" s="371"/>
    </row>
    <row r="327" spans="1:24" s="372" customFormat="1" ht="15" customHeight="1" outlineLevel="1" x14ac:dyDescent="0.25">
      <c r="A327" s="431"/>
      <c r="B327" s="393"/>
      <c r="C327" s="461" t="s">
        <v>2646</v>
      </c>
      <c r="D327" s="461" t="s">
        <v>2647</v>
      </c>
      <c r="E327" s="461"/>
      <c r="F327" s="461"/>
      <c r="G327" s="399" t="s">
        <v>803</v>
      </c>
      <c r="H327" s="617"/>
      <c r="I327" s="431"/>
      <c r="J327" s="393"/>
      <c r="K327" s="461" t="s">
        <v>2646</v>
      </c>
      <c r="L327" s="461" t="s">
        <v>2647</v>
      </c>
      <c r="M327" s="461"/>
      <c r="N327" s="424"/>
      <c r="O327" s="399" t="s">
        <v>794</v>
      </c>
      <c r="P327" s="435" t="s">
        <v>1951</v>
      </c>
      <c r="Q327" s="381"/>
      <c r="R327" s="393"/>
      <c r="S327" s="461"/>
      <c r="T327" s="461"/>
      <c r="U327" s="461"/>
      <c r="V327" s="424"/>
      <c r="W327" s="399"/>
      <c r="X327" s="371"/>
    </row>
    <row r="328" spans="1:24" s="372" customFormat="1" ht="15" customHeight="1" outlineLevel="1" x14ac:dyDescent="0.25">
      <c r="A328" s="431"/>
      <c r="B328" s="393"/>
      <c r="C328" s="461" t="s">
        <v>2648</v>
      </c>
      <c r="D328" s="461" t="s">
        <v>2649</v>
      </c>
      <c r="E328" s="461"/>
      <c r="F328" s="461"/>
      <c r="G328" s="399" t="s">
        <v>803</v>
      </c>
      <c r="H328" s="617"/>
      <c r="I328" s="431"/>
      <c r="J328" s="393"/>
      <c r="K328" s="461" t="s">
        <v>2648</v>
      </c>
      <c r="L328" s="461" t="s">
        <v>2649</v>
      </c>
      <c r="M328" s="461"/>
      <c r="N328" s="424"/>
      <c r="O328" s="399" t="s">
        <v>794</v>
      </c>
      <c r="P328" s="435" t="s">
        <v>1951</v>
      </c>
      <c r="Q328" s="381"/>
      <c r="R328" s="393"/>
      <c r="S328" s="461"/>
      <c r="T328" s="461"/>
      <c r="U328" s="461"/>
      <c r="V328" s="424"/>
      <c r="W328" s="399"/>
      <c r="X328" s="371"/>
    </row>
    <row r="329" spans="1:24" s="372" customFormat="1" ht="15" customHeight="1" outlineLevel="1" x14ac:dyDescent="0.25">
      <c r="A329" s="431"/>
      <c r="B329" s="393"/>
      <c r="C329" s="461" t="s">
        <v>2650</v>
      </c>
      <c r="D329" s="461" t="s">
        <v>2651</v>
      </c>
      <c r="E329" s="461"/>
      <c r="F329" s="461"/>
      <c r="G329" s="399" t="s">
        <v>803</v>
      </c>
      <c r="H329" s="617"/>
      <c r="I329" s="431"/>
      <c r="J329" s="393"/>
      <c r="K329" s="461" t="s">
        <v>2650</v>
      </c>
      <c r="L329" s="461" t="s">
        <v>2651</v>
      </c>
      <c r="M329" s="461"/>
      <c r="N329" s="424"/>
      <c r="O329" s="399" t="s">
        <v>794</v>
      </c>
      <c r="P329" s="435" t="s">
        <v>1951</v>
      </c>
      <c r="Q329" s="381"/>
      <c r="R329" s="393"/>
      <c r="S329" s="461"/>
      <c r="T329" s="461"/>
      <c r="U329" s="461"/>
      <c r="V329" s="424"/>
      <c r="W329" s="399"/>
      <c r="X329" s="371"/>
    </row>
    <row r="330" spans="1:24" s="372" customFormat="1" ht="15" customHeight="1" outlineLevel="1" x14ac:dyDescent="0.25">
      <c r="A330" s="431"/>
      <c r="B330" s="393"/>
      <c r="C330" s="461" t="s">
        <v>2652</v>
      </c>
      <c r="D330" s="461" t="s">
        <v>2653</v>
      </c>
      <c r="E330" s="461"/>
      <c r="F330" s="461"/>
      <c r="G330" s="399" t="s">
        <v>803</v>
      </c>
      <c r="H330" s="617"/>
      <c r="I330" s="431"/>
      <c r="J330" s="393"/>
      <c r="K330" s="461" t="s">
        <v>2652</v>
      </c>
      <c r="L330" s="461" t="s">
        <v>2653</v>
      </c>
      <c r="M330" s="461"/>
      <c r="N330" s="424"/>
      <c r="O330" s="399" t="s">
        <v>794</v>
      </c>
      <c r="P330" s="435" t="s">
        <v>1951</v>
      </c>
      <c r="Q330" s="381"/>
      <c r="R330" s="393"/>
      <c r="S330" s="461"/>
      <c r="T330" s="461"/>
      <c r="U330" s="461"/>
      <c r="V330" s="424"/>
      <c r="W330" s="399"/>
      <c r="X330" s="371"/>
    </row>
    <row r="331" spans="1:24" s="372" customFormat="1" ht="15" customHeight="1" outlineLevel="1" x14ac:dyDescent="0.25">
      <c r="A331" s="431"/>
      <c r="B331" s="393"/>
      <c r="C331" s="461" t="s">
        <v>2654</v>
      </c>
      <c r="D331" s="461" t="s">
        <v>2655</v>
      </c>
      <c r="E331" s="461"/>
      <c r="F331" s="461"/>
      <c r="G331" s="399" t="s">
        <v>803</v>
      </c>
      <c r="H331" s="617"/>
      <c r="I331" s="431"/>
      <c r="J331" s="393"/>
      <c r="K331" s="461" t="s">
        <v>2654</v>
      </c>
      <c r="L331" s="461" t="s">
        <v>2655</v>
      </c>
      <c r="M331" s="461"/>
      <c r="N331" s="424"/>
      <c r="O331" s="399" t="s">
        <v>794</v>
      </c>
      <c r="P331" s="435" t="s">
        <v>1951</v>
      </c>
      <c r="Q331" s="381"/>
      <c r="R331" s="393"/>
      <c r="S331" s="461"/>
      <c r="T331" s="461"/>
      <c r="U331" s="461"/>
      <c r="V331" s="424"/>
      <c r="W331" s="399"/>
      <c r="X331" s="371"/>
    </row>
    <row r="332" spans="1:24" s="372" customFormat="1" ht="15" customHeight="1" outlineLevel="1" x14ac:dyDescent="0.25">
      <c r="A332" s="431"/>
      <c r="B332" s="393"/>
      <c r="C332" s="461" t="s">
        <v>2656</v>
      </c>
      <c r="D332" s="461" t="s">
        <v>2657</v>
      </c>
      <c r="E332" s="461"/>
      <c r="F332" s="461"/>
      <c r="G332" s="399" t="s">
        <v>803</v>
      </c>
      <c r="H332" s="617"/>
      <c r="I332" s="431"/>
      <c r="J332" s="393"/>
      <c r="K332" s="461" t="s">
        <v>2656</v>
      </c>
      <c r="L332" s="461" t="s">
        <v>2657</v>
      </c>
      <c r="M332" s="461"/>
      <c r="N332" s="424"/>
      <c r="O332" s="399" t="s">
        <v>794</v>
      </c>
      <c r="P332" s="435" t="s">
        <v>1951</v>
      </c>
      <c r="Q332" s="381"/>
      <c r="R332" s="393"/>
      <c r="S332" s="461"/>
      <c r="T332" s="461"/>
      <c r="U332" s="461"/>
      <c r="V332" s="424"/>
      <c r="W332" s="399"/>
      <c r="X332" s="371"/>
    </row>
    <row r="333" spans="1:24" s="372" customFormat="1" ht="15" customHeight="1" outlineLevel="1" x14ac:dyDescent="0.25">
      <c r="A333" s="431"/>
      <c r="B333" s="393"/>
      <c r="C333" s="461" t="s">
        <v>2658</v>
      </c>
      <c r="D333" s="461" t="s">
        <v>2659</v>
      </c>
      <c r="E333" s="461"/>
      <c r="F333" s="461"/>
      <c r="G333" s="399" t="s">
        <v>803</v>
      </c>
      <c r="H333" s="617"/>
      <c r="I333" s="431"/>
      <c r="J333" s="393"/>
      <c r="K333" s="461" t="s">
        <v>2658</v>
      </c>
      <c r="L333" s="461" t="s">
        <v>2659</v>
      </c>
      <c r="M333" s="461"/>
      <c r="N333" s="424"/>
      <c r="O333" s="399" t="s">
        <v>794</v>
      </c>
      <c r="P333" s="435" t="s">
        <v>1951</v>
      </c>
      <c r="Q333" s="381"/>
      <c r="R333" s="393"/>
      <c r="S333" s="461"/>
      <c r="T333" s="461"/>
      <c r="U333" s="461"/>
      <c r="V333" s="424"/>
      <c r="W333" s="399"/>
      <c r="X333" s="371"/>
    </row>
    <row r="334" spans="1:24" s="372" customFormat="1" ht="15" customHeight="1" outlineLevel="1" x14ac:dyDescent="0.25">
      <c r="A334" s="431"/>
      <c r="B334" s="393"/>
      <c r="C334" s="461" t="s">
        <v>2660</v>
      </c>
      <c r="D334" s="461" t="s">
        <v>2661</v>
      </c>
      <c r="E334" s="461"/>
      <c r="F334" s="461"/>
      <c r="G334" s="399" t="s">
        <v>803</v>
      </c>
      <c r="H334" s="617"/>
      <c r="I334" s="431"/>
      <c r="J334" s="393"/>
      <c r="K334" s="461" t="s">
        <v>2660</v>
      </c>
      <c r="L334" s="461" t="s">
        <v>2661</v>
      </c>
      <c r="M334" s="461"/>
      <c r="N334" s="424"/>
      <c r="O334" s="399" t="s">
        <v>794</v>
      </c>
      <c r="P334" s="435" t="s">
        <v>1951</v>
      </c>
      <c r="Q334" s="381"/>
      <c r="R334" s="393"/>
      <c r="S334" s="461"/>
      <c r="T334" s="461"/>
      <c r="U334" s="461"/>
      <c r="V334" s="424"/>
      <c r="W334" s="399"/>
      <c r="X334" s="371"/>
    </row>
    <row r="335" spans="1:24" s="372" customFormat="1" ht="15" customHeight="1" outlineLevel="1" x14ac:dyDescent="0.25">
      <c r="A335" s="431"/>
      <c r="B335" s="393"/>
      <c r="C335" s="461" t="s">
        <v>2662</v>
      </c>
      <c r="D335" s="461" t="s">
        <v>2663</v>
      </c>
      <c r="E335" s="461"/>
      <c r="F335" s="461"/>
      <c r="G335" s="399" t="s">
        <v>803</v>
      </c>
      <c r="H335" s="617"/>
      <c r="I335" s="431"/>
      <c r="J335" s="393"/>
      <c r="K335" s="461" t="s">
        <v>2662</v>
      </c>
      <c r="L335" s="461" t="s">
        <v>2663</v>
      </c>
      <c r="M335" s="461"/>
      <c r="N335" s="424"/>
      <c r="O335" s="399" t="s">
        <v>794</v>
      </c>
      <c r="P335" s="435" t="s">
        <v>1951</v>
      </c>
      <c r="Q335" s="381"/>
      <c r="R335" s="393"/>
      <c r="S335" s="461"/>
      <c r="T335" s="461"/>
      <c r="U335" s="461"/>
      <c r="V335" s="424"/>
      <c r="W335" s="399"/>
      <c r="X335" s="371"/>
    </row>
    <row r="336" spans="1:24" s="372" customFormat="1" ht="15" customHeight="1" outlineLevel="1" x14ac:dyDescent="0.25">
      <c r="A336" s="431"/>
      <c r="B336" s="393"/>
      <c r="C336" s="461" t="s">
        <v>2664</v>
      </c>
      <c r="D336" s="461" t="s">
        <v>2665</v>
      </c>
      <c r="E336" s="461"/>
      <c r="F336" s="461"/>
      <c r="G336" s="399" t="s">
        <v>803</v>
      </c>
      <c r="H336" s="617"/>
      <c r="I336" s="431"/>
      <c r="J336" s="393"/>
      <c r="K336" s="461" t="s">
        <v>2664</v>
      </c>
      <c r="L336" s="461" t="s">
        <v>2665</v>
      </c>
      <c r="M336" s="461"/>
      <c r="N336" s="424"/>
      <c r="O336" s="399" t="s">
        <v>794</v>
      </c>
      <c r="P336" s="435" t="s">
        <v>1951</v>
      </c>
      <c r="Q336" s="381"/>
      <c r="R336" s="393"/>
      <c r="S336" s="461"/>
      <c r="T336" s="461"/>
      <c r="U336" s="461"/>
      <c r="V336" s="424"/>
      <c r="W336" s="399"/>
      <c r="X336" s="371"/>
    </row>
    <row r="337" spans="1:24" s="372" customFormat="1" ht="15" customHeight="1" outlineLevel="1" x14ac:dyDescent="0.25">
      <c r="A337" s="431"/>
      <c r="B337" s="393"/>
      <c r="C337" s="461" t="s">
        <v>2666</v>
      </c>
      <c r="D337" s="461" t="s">
        <v>2667</v>
      </c>
      <c r="E337" s="461"/>
      <c r="F337" s="461"/>
      <c r="G337" s="399" t="s">
        <v>803</v>
      </c>
      <c r="H337" s="617"/>
      <c r="I337" s="431"/>
      <c r="J337" s="393"/>
      <c r="K337" s="461" t="s">
        <v>2666</v>
      </c>
      <c r="L337" s="461" t="s">
        <v>2667</v>
      </c>
      <c r="M337" s="461"/>
      <c r="N337" s="424"/>
      <c r="O337" s="399" t="s">
        <v>794</v>
      </c>
      <c r="P337" s="435" t="s">
        <v>1951</v>
      </c>
      <c r="Q337" s="381"/>
      <c r="R337" s="393"/>
      <c r="S337" s="461"/>
      <c r="T337" s="461"/>
      <c r="U337" s="461"/>
      <c r="V337" s="424"/>
      <c r="W337" s="399"/>
      <c r="X337" s="371"/>
    </row>
    <row r="338" spans="1:24" s="372" customFormat="1" ht="15" customHeight="1" outlineLevel="1" x14ac:dyDescent="0.25">
      <c r="A338" s="431"/>
      <c r="B338" s="393"/>
      <c r="C338" s="461" t="s">
        <v>2668</v>
      </c>
      <c r="D338" s="461" t="s">
        <v>2669</v>
      </c>
      <c r="E338" s="461"/>
      <c r="F338" s="461"/>
      <c r="G338" s="399" t="s">
        <v>803</v>
      </c>
      <c r="H338" s="617"/>
      <c r="I338" s="431"/>
      <c r="J338" s="393"/>
      <c r="K338" s="461" t="s">
        <v>2668</v>
      </c>
      <c r="L338" s="461" t="s">
        <v>2669</v>
      </c>
      <c r="M338" s="461"/>
      <c r="N338" s="424"/>
      <c r="O338" s="399" t="s">
        <v>794</v>
      </c>
      <c r="P338" s="435" t="s">
        <v>1951</v>
      </c>
      <c r="Q338" s="381"/>
      <c r="R338" s="393"/>
      <c r="S338" s="461"/>
      <c r="T338" s="461"/>
      <c r="U338" s="461"/>
      <c r="V338" s="424"/>
      <c r="W338" s="399"/>
      <c r="X338" s="371"/>
    </row>
    <row r="339" spans="1:24" s="372" customFormat="1" ht="15" customHeight="1" outlineLevel="1" x14ac:dyDescent="0.25">
      <c r="A339" s="431"/>
      <c r="B339" s="393"/>
      <c r="C339" s="461" t="s">
        <v>2670</v>
      </c>
      <c r="D339" s="461" t="s">
        <v>2671</v>
      </c>
      <c r="E339" s="461"/>
      <c r="F339" s="461"/>
      <c r="G339" s="399" t="s">
        <v>803</v>
      </c>
      <c r="H339" s="617"/>
      <c r="I339" s="431"/>
      <c r="J339" s="393"/>
      <c r="K339" s="461" t="s">
        <v>2670</v>
      </c>
      <c r="L339" s="461" t="s">
        <v>2671</v>
      </c>
      <c r="M339" s="461"/>
      <c r="N339" s="424"/>
      <c r="O339" s="399" t="s">
        <v>794</v>
      </c>
      <c r="P339" s="435" t="s">
        <v>1951</v>
      </c>
      <c r="Q339" s="381"/>
      <c r="R339" s="393"/>
      <c r="S339" s="461"/>
      <c r="T339" s="461"/>
      <c r="U339" s="461"/>
      <c r="V339" s="424"/>
      <c r="W339" s="399"/>
      <c r="X339" s="371"/>
    </row>
    <row r="340" spans="1:24" s="372" customFormat="1" ht="15" customHeight="1" outlineLevel="1" x14ac:dyDescent="0.25">
      <c r="A340" s="431"/>
      <c r="B340" s="393"/>
      <c r="C340" s="461" t="s">
        <v>2664</v>
      </c>
      <c r="D340" s="461" t="s">
        <v>2672</v>
      </c>
      <c r="E340" s="461"/>
      <c r="F340" s="461"/>
      <c r="G340" s="399" t="s">
        <v>803</v>
      </c>
      <c r="H340" s="617"/>
      <c r="I340" s="431"/>
      <c r="J340" s="393"/>
      <c r="K340" s="461" t="s">
        <v>2664</v>
      </c>
      <c r="L340" s="461" t="s">
        <v>2672</v>
      </c>
      <c r="M340" s="461"/>
      <c r="N340" s="424"/>
      <c r="O340" s="399" t="s">
        <v>794</v>
      </c>
      <c r="P340" s="435" t="s">
        <v>1951</v>
      </c>
      <c r="Q340" s="381"/>
      <c r="R340" s="393"/>
      <c r="S340" s="461"/>
      <c r="T340" s="461"/>
      <c r="U340" s="461"/>
      <c r="V340" s="424"/>
      <c r="W340" s="399"/>
      <c r="X340" s="371"/>
    </row>
    <row r="341" spans="1:24" s="372" customFormat="1" ht="15" customHeight="1" outlineLevel="1" x14ac:dyDescent="0.25">
      <c r="A341" s="431"/>
      <c r="B341" s="393"/>
      <c r="C341" s="461" t="s">
        <v>2673</v>
      </c>
      <c r="D341" s="461" t="s">
        <v>2674</v>
      </c>
      <c r="E341" s="461"/>
      <c r="F341" s="461"/>
      <c r="G341" s="399" t="s">
        <v>803</v>
      </c>
      <c r="H341" s="617"/>
      <c r="I341" s="431"/>
      <c r="J341" s="393"/>
      <c r="K341" s="461" t="s">
        <v>2673</v>
      </c>
      <c r="L341" s="461" t="s">
        <v>2674</v>
      </c>
      <c r="M341" s="461"/>
      <c r="N341" s="424"/>
      <c r="O341" s="399" t="s">
        <v>794</v>
      </c>
      <c r="P341" s="435" t="s">
        <v>1951</v>
      </c>
      <c r="Q341" s="381"/>
      <c r="R341" s="393"/>
      <c r="S341" s="461"/>
      <c r="T341" s="461"/>
      <c r="U341" s="461"/>
      <c r="V341" s="424"/>
      <c r="W341" s="399"/>
      <c r="X341" s="371"/>
    </row>
    <row r="342" spans="1:24" s="372" customFormat="1" ht="15" customHeight="1" outlineLevel="1" x14ac:dyDescent="0.25">
      <c r="A342" s="431"/>
      <c r="B342" s="393"/>
      <c r="C342" s="461" t="s">
        <v>2675</v>
      </c>
      <c r="D342" s="461" t="s">
        <v>2676</v>
      </c>
      <c r="E342" s="461"/>
      <c r="F342" s="461"/>
      <c r="G342" s="399" t="s">
        <v>803</v>
      </c>
      <c r="H342" s="617"/>
      <c r="I342" s="431"/>
      <c r="J342" s="393"/>
      <c r="K342" s="461" t="s">
        <v>2675</v>
      </c>
      <c r="L342" s="461" t="s">
        <v>2676</v>
      </c>
      <c r="M342" s="461"/>
      <c r="N342" s="424"/>
      <c r="O342" s="399" t="s">
        <v>794</v>
      </c>
      <c r="P342" s="435" t="s">
        <v>1951</v>
      </c>
      <c r="Q342" s="381"/>
      <c r="R342" s="393"/>
      <c r="S342" s="461"/>
      <c r="T342" s="461"/>
      <c r="U342" s="461"/>
      <c r="V342" s="424"/>
      <c r="W342" s="399"/>
      <c r="X342" s="371"/>
    </row>
    <row r="343" spans="1:24" s="372" customFormat="1" ht="15" customHeight="1" outlineLevel="1" x14ac:dyDescent="0.25">
      <c r="A343" s="431"/>
      <c r="B343" s="393"/>
      <c r="C343" s="461" t="s">
        <v>2677</v>
      </c>
      <c r="D343" s="461" t="s">
        <v>2678</v>
      </c>
      <c r="E343" s="461"/>
      <c r="F343" s="461"/>
      <c r="G343" s="399" t="s">
        <v>803</v>
      </c>
      <c r="H343" s="617"/>
      <c r="I343" s="431"/>
      <c r="J343" s="393"/>
      <c r="K343" s="461" t="s">
        <v>2677</v>
      </c>
      <c r="L343" s="461" t="s">
        <v>2678</v>
      </c>
      <c r="M343" s="461"/>
      <c r="N343" s="424"/>
      <c r="O343" s="399" t="s">
        <v>794</v>
      </c>
      <c r="P343" s="435" t="s">
        <v>1951</v>
      </c>
      <c r="Q343" s="381"/>
      <c r="R343" s="393"/>
      <c r="S343" s="461"/>
      <c r="T343" s="461"/>
      <c r="U343" s="461"/>
      <c r="V343" s="424"/>
      <c r="W343" s="399"/>
      <c r="X343" s="371"/>
    </row>
    <row r="344" spans="1:24" s="372" customFormat="1" ht="15" customHeight="1" outlineLevel="1" x14ac:dyDescent="0.25">
      <c r="A344" s="431"/>
      <c r="B344" s="393"/>
      <c r="C344" s="461" t="s">
        <v>2679</v>
      </c>
      <c r="D344" s="461" t="s">
        <v>2680</v>
      </c>
      <c r="E344" s="461"/>
      <c r="F344" s="461"/>
      <c r="G344" s="399" t="s">
        <v>803</v>
      </c>
      <c r="H344" s="617"/>
      <c r="I344" s="431"/>
      <c r="J344" s="393"/>
      <c r="K344" s="461" t="s">
        <v>2679</v>
      </c>
      <c r="L344" s="461" t="s">
        <v>2680</v>
      </c>
      <c r="M344" s="461"/>
      <c r="N344" s="424"/>
      <c r="O344" s="399" t="s">
        <v>794</v>
      </c>
      <c r="P344" s="435" t="s">
        <v>1951</v>
      </c>
      <c r="Q344" s="381"/>
      <c r="R344" s="393"/>
      <c r="S344" s="461"/>
      <c r="T344" s="461"/>
      <c r="U344" s="461"/>
      <c r="V344" s="424"/>
      <c r="W344" s="399"/>
      <c r="X344" s="371"/>
    </row>
    <row r="345" spans="1:24" s="372" customFormat="1" ht="15" customHeight="1" outlineLevel="1" x14ac:dyDescent="0.25">
      <c r="A345" s="431"/>
      <c r="B345" s="393"/>
      <c r="C345" s="461" t="s">
        <v>2681</v>
      </c>
      <c r="D345" s="461" t="s">
        <v>2682</v>
      </c>
      <c r="E345" s="461"/>
      <c r="F345" s="461"/>
      <c r="G345" s="399" t="s">
        <v>803</v>
      </c>
      <c r="H345" s="617"/>
      <c r="I345" s="431"/>
      <c r="J345" s="393"/>
      <c r="K345" s="461" t="s">
        <v>2681</v>
      </c>
      <c r="L345" s="461" t="s">
        <v>2682</v>
      </c>
      <c r="M345" s="461"/>
      <c r="N345" s="424"/>
      <c r="O345" s="399" t="s">
        <v>794</v>
      </c>
      <c r="P345" s="435" t="s">
        <v>1951</v>
      </c>
      <c r="Q345" s="381"/>
      <c r="R345" s="393"/>
      <c r="S345" s="461"/>
      <c r="T345" s="461"/>
      <c r="U345" s="461"/>
      <c r="V345" s="424"/>
      <c r="W345" s="399"/>
      <c r="X345" s="371"/>
    </row>
    <row r="346" spans="1:24" s="372" customFormat="1" ht="15" customHeight="1" outlineLevel="1" x14ac:dyDescent="0.25">
      <c r="A346" s="431"/>
      <c r="B346" s="393"/>
      <c r="C346" s="461" t="s">
        <v>2683</v>
      </c>
      <c r="D346" s="461" t="s">
        <v>2684</v>
      </c>
      <c r="E346" s="461"/>
      <c r="F346" s="461"/>
      <c r="G346" s="399" t="s">
        <v>803</v>
      </c>
      <c r="H346" s="617"/>
      <c r="I346" s="431"/>
      <c r="J346" s="393"/>
      <c r="K346" s="461" t="s">
        <v>2683</v>
      </c>
      <c r="L346" s="461" t="s">
        <v>2684</v>
      </c>
      <c r="M346" s="461"/>
      <c r="N346" s="424"/>
      <c r="O346" s="399" t="s">
        <v>794</v>
      </c>
      <c r="P346" s="435" t="s">
        <v>1951</v>
      </c>
      <c r="Q346" s="381"/>
      <c r="R346" s="393"/>
      <c r="S346" s="461"/>
      <c r="T346" s="461"/>
      <c r="U346" s="461"/>
      <c r="V346" s="424"/>
      <c r="W346" s="399"/>
      <c r="X346" s="371"/>
    </row>
    <row r="347" spans="1:24" s="372" customFormat="1" ht="15" customHeight="1" outlineLevel="1" x14ac:dyDescent="0.25">
      <c r="A347" s="431"/>
      <c r="B347" s="393"/>
      <c r="C347" s="461" t="s">
        <v>2685</v>
      </c>
      <c r="D347" s="461" t="s">
        <v>2686</v>
      </c>
      <c r="E347" s="461"/>
      <c r="F347" s="461"/>
      <c r="G347" s="399" t="s">
        <v>803</v>
      </c>
      <c r="H347" s="617"/>
      <c r="I347" s="431"/>
      <c r="J347" s="393"/>
      <c r="K347" s="461" t="s">
        <v>2685</v>
      </c>
      <c r="L347" s="461" t="s">
        <v>2686</v>
      </c>
      <c r="M347" s="461"/>
      <c r="N347" s="424"/>
      <c r="O347" s="399" t="s">
        <v>794</v>
      </c>
      <c r="P347" s="435" t="s">
        <v>1951</v>
      </c>
      <c r="Q347" s="381"/>
      <c r="R347" s="393"/>
      <c r="S347" s="461"/>
      <c r="T347" s="461"/>
      <c r="U347" s="461"/>
      <c r="V347" s="424"/>
      <c r="W347" s="399"/>
      <c r="X347" s="371"/>
    </row>
    <row r="348" spans="1:24" s="372" customFormat="1" ht="15" customHeight="1" outlineLevel="1" x14ac:dyDescent="0.25">
      <c r="A348" s="431"/>
      <c r="B348" s="393"/>
      <c r="C348" s="461" t="s">
        <v>2687</v>
      </c>
      <c r="D348" s="461" t="s">
        <v>2688</v>
      </c>
      <c r="E348" s="461"/>
      <c r="F348" s="461"/>
      <c r="G348" s="399" t="s">
        <v>803</v>
      </c>
      <c r="H348" s="617"/>
      <c r="I348" s="431"/>
      <c r="J348" s="393"/>
      <c r="K348" s="461" t="s">
        <v>2687</v>
      </c>
      <c r="L348" s="461" t="s">
        <v>2688</v>
      </c>
      <c r="M348" s="461"/>
      <c r="N348" s="424"/>
      <c r="O348" s="399" t="s">
        <v>794</v>
      </c>
      <c r="P348" s="435" t="s">
        <v>1951</v>
      </c>
      <c r="Q348" s="381"/>
      <c r="R348" s="393"/>
      <c r="S348" s="461"/>
      <c r="T348" s="461"/>
      <c r="U348" s="461"/>
      <c r="V348" s="424"/>
      <c r="W348" s="399"/>
      <c r="X348" s="371"/>
    </row>
    <row r="349" spans="1:24" s="372" customFormat="1" ht="15" customHeight="1" outlineLevel="1" x14ac:dyDescent="0.25">
      <c r="A349" s="431"/>
      <c r="B349" s="393"/>
      <c r="C349" s="461" t="s">
        <v>2689</v>
      </c>
      <c r="D349" s="461" t="s">
        <v>2690</v>
      </c>
      <c r="E349" s="461"/>
      <c r="F349" s="461"/>
      <c r="G349" s="399" t="s">
        <v>803</v>
      </c>
      <c r="H349" s="617"/>
      <c r="I349" s="431"/>
      <c r="J349" s="393"/>
      <c r="K349" s="461" t="s">
        <v>2689</v>
      </c>
      <c r="L349" s="461" t="s">
        <v>2690</v>
      </c>
      <c r="M349" s="461"/>
      <c r="N349" s="424"/>
      <c r="O349" s="399" t="s">
        <v>794</v>
      </c>
      <c r="P349" s="435" t="s">
        <v>1951</v>
      </c>
      <c r="Q349" s="381"/>
      <c r="R349" s="393"/>
      <c r="S349" s="461"/>
      <c r="T349" s="461"/>
      <c r="U349" s="461"/>
      <c r="V349" s="424"/>
      <c r="W349" s="399"/>
      <c r="X349" s="371"/>
    </row>
    <row r="350" spans="1:24" s="372" customFormat="1" ht="15" customHeight="1" outlineLevel="1" x14ac:dyDescent="0.25">
      <c r="A350" s="431"/>
      <c r="B350" s="393"/>
      <c r="C350" s="461" t="s">
        <v>2691</v>
      </c>
      <c r="D350" s="461" t="s">
        <v>2692</v>
      </c>
      <c r="E350" s="461"/>
      <c r="F350" s="461"/>
      <c r="G350" s="399" t="s">
        <v>803</v>
      </c>
      <c r="H350" s="617"/>
      <c r="I350" s="431"/>
      <c r="J350" s="393"/>
      <c r="K350" s="461" t="s">
        <v>2691</v>
      </c>
      <c r="L350" s="461" t="s">
        <v>2692</v>
      </c>
      <c r="M350" s="461"/>
      <c r="N350" s="424"/>
      <c r="O350" s="399" t="s">
        <v>794</v>
      </c>
      <c r="P350" s="435" t="s">
        <v>1951</v>
      </c>
      <c r="Q350" s="381"/>
      <c r="R350" s="393"/>
      <c r="S350" s="461"/>
      <c r="T350" s="461"/>
      <c r="U350" s="461"/>
      <c r="V350" s="424"/>
      <c r="W350" s="399"/>
      <c r="X350" s="371"/>
    </row>
    <row r="351" spans="1:24" s="372" customFormat="1" ht="15" customHeight="1" outlineLevel="1" x14ac:dyDescent="0.25">
      <c r="A351" s="431"/>
      <c r="B351" s="393"/>
      <c r="C351" s="461" t="s">
        <v>2693</v>
      </c>
      <c r="D351" s="461" t="s">
        <v>2694</v>
      </c>
      <c r="E351" s="461"/>
      <c r="F351" s="461"/>
      <c r="G351" s="399" t="s">
        <v>803</v>
      </c>
      <c r="H351" s="617"/>
      <c r="I351" s="431"/>
      <c r="J351" s="393"/>
      <c r="K351" s="461" t="s">
        <v>2693</v>
      </c>
      <c r="L351" s="461" t="s">
        <v>2694</v>
      </c>
      <c r="M351" s="461"/>
      <c r="N351" s="424"/>
      <c r="O351" s="399" t="s">
        <v>794</v>
      </c>
      <c r="P351" s="435" t="s">
        <v>1951</v>
      </c>
      <c r="Q351" s="381"/>
      <c r="R351" s="393"/>
      <c r="S351" s="461"/>
      <c r="T351" s="461"/>
      <c r="U351" s="461"/>
      <c r="V351" s="424"/>
      <c r="W351" s="399"/>
      <c r="X351" s="371"/>
    </row>
    <row r="352" spans="1:24" s="372" customFormat="1" ht="15" customHeight="1" outlineLevel="1" x14ac:dyDescent="0.25">
      <c r="A352" s="431"/>
      <c r="B352" s="393"/>
      <c r="C352" s="461" t="s">
        <v>2695</v>
      </c>
      <c r="D352" s="461" t="s">
        <v>2696</v>
      </c>
      <c r="E352" s="461"/>
      <c r="F352" s="461"/>
      <c r="G352" s="399" t="s">
        <v>803</v>
      </c>
      <c r="H352" s="617"/>
      <c r="I352" s="431"/>
      <c r="J352" s="393"/>
      <c r="K352" s="461" t="s">
        <v>2695</v>
      </c>
      <c r="L352" s="461" t="s">
        <v>2696</v>
      </c>
      <c r="M352" s="461"/>
      <c r="N352" s="424"/>
      <c r="O352" s="399" t="s">
        <v>794</v>
      </c>
      <c r="P352" s="435" t="s">
        <v>1951</v>
      </c>
      <c r="Q352" s="381"/>
      <c r="R352" s="393"/>
      <c r="S352" s="461"/>
      <c r="T352" s="461"/>
      <c r="U352" s="461"/>
      <c r="V352" s="424"/>
      <c r="W352" s="399"/>
      <c r="X352" s="371"/>
    </row>
    <row r="353" spans="1:24" s="372" customFormat="1" ht="15" customHeight="1" outlineLevel="1" x14ac:dyDescent="0.25">
      <c r="A353" s="431"/>
      <c r="B353" s="393"/>
      <c r="C353" s="461" t="s">
        <v>2697</v>
      </c>
      <c r="D353" s="461" t="s">
        <v>2698</v>
      </c>
      <c r="E353" s="461"/>
      <c r="F353" s="461"/>
      <c r="G353" s="399" t="s">
        <v>803</v>
      </c>
      <c r="H353" s="617"/>
      <c r="I353" s="431"/>
      <c r="J353" s="393"/>
      <c r="K353" s="461" t="s">
        <v>2697</v>
      </c>
      <c r="L353" s="461" t="s">
        <v>2698</v>
      </c>
      <c r="M353" s="461"/>
      <c r="N353" s="424"/>
      <c r="O353" s="399" t="s">
        <v>794</v>
      </c>
      <c r="P353" s="435" t="s">
        <v>1951</v>
      </c>
      <c r="Q353" s="381"/>
      <c r="R353" s="393"/>
      <c r="S353" s="461"/>
      <c r="T353" s="461"/>
      <c r="U353" s="461"/>
      <c r="V353" s="424"/>
      <c r="W353" s="399"/>
      <c r="X353" s="371"/>
    </row>
    <row r="354" spans="1:24" s="372" customFormat="1" ht="15" customHeight="1" outlineLevel="1" x14ac:dyDescent="0.25">
      <c r="A354" s="431"/>
      <c r="B354" s="393"/>
      <c r="C354" s="461" t="s">
        <v>2699</v>
      </c>
      <c r="D354" s="461" t="s">
        <v>2700</v>
      </c>
      <c r="E354" s="461"/>
      <c r="F354" s="461"/>
      <c r="G354" s="399" t="s">
        <v>803</v>
      </c>
      <c r="H354" s="617"/>
      <c r="I354" s="431"/>
      <c r="J354" s="393"/>
      <c r="K354" s="461" t="s">
        <v>2699</v>
      </c>
      <c r="L354" s="461" t="s">
        <v>2700</v>
      </c>
      <c r="M354" s="461"/>
      <c r="N354" s="424"/>
      <c r="O354" s="399" t="s">
        <v>794</v>
      </c>
      <c r="P354" s="435" t="s">
        <v>1951</v>
      </c>
      <c r="Q354" s="381"/>
      <c r="R354" s="393"/>
      <c r="S354" s="461"/>
      <c r="T354" s="461"/>
      <c r="U354" s="461"/>
      <c r="V354" s="424"/>
      <c r="W354" s="399"/>
      <c r="X354" s="371"/>
    </row>
    <row r="355" spans="1:24" s="372" customFormat="1" ht="15" customHeight="1" outlineLevel="1" x14ac:dyDescent="0.25">
      <c r="A355" s="431"/>
      <c r="B355" s="393"/>
      <c r="C355" s="461" t="s">
        <v>2701</v>
      </c>
      <c r="D355" s="461" t="s">
        <v>2702</v>
      </c>
      <c r="E355" s="461"/>
      <c r="F355" s="461"/>
      <c r="G355" s="399" t="s">
        <v>803</v>
      </c>
      <c r="H355" s="617"/>
      <c r="I355" s="431"/>
      <c r="J355" s="393"/>
      <c r="K355" s="461" t="s">
        <v>2701</v>
      </c>
      <c r="L355" s="461" t="s">
        <v>2702</v>
      </c>
      <c r="M355" s="461"/>
      <c r="N355" s="424"/>
      <c r="O355" s="399" t="s">
        <v>794</v>
      </c>
      <c r="P355" s="435" t="s">
        <v>1951</v>
      </c>
      <c r="Q355" s="381"/>
      <c r="R355" s="393"/>
      <c r="S355" s="461"/>
      <c r="T355" s="461"/>
      <c r="U355" s="461"/>
      <c r="V355" s="424"/>
      <c r="W355" s="399"/>
      <c r="X355" s="371"/>
    </row>
    <row r="356" spans="1:24" s="372" customFormat="1" ht="15" customHeight="1" outlineLevel="1" x14ac:dyDescent="0.25">
      <c r="A356" s="431"/>
      <c r="B356" s="393"/>
      <c r="C356" s="461" t="s">
        <v>2703</v>
      </c>
      <c r="D356" s="461" t="s">
        <v>2704</v>
      </c>
      <c r="E356" s="461"/>
      <c r="F356" s="461"/>
      <c r="G356" s="399" t="s">
        <v>803</v>
      </c>
      <c r="H356" s="617"/>
      <c r="I356" s="431"/>
      <c r="J356" s="393"/>
      <c r="K356" s="461" t="s">
        <v>2703</v>
      </c>
      <c r="L356" s="461" t="s">
        <v>2704</v>
      </c>
      <c r="M356" s="461"/>
      <c r="N356" s="424"/>
      <c r="O356" s="399" t="s">
        <v>794</v>
      </c>
      <c r="P356" s="435" t="s">
        <v>1951</v>
      </c>
      <c r="Q356" s="381"/>
      <c r="R356" s="393"/>
      <c r="S356" s="461"/>
      <c r="T356" s="461"/>
      <c r="U356" s="461"/>
      <c r="V356" s="424"/>
      <c r="W356" s="399"/>
      <c r="X356" s="371"/>
    </row>
    <row r="357" spans="1:24" s="372" customFormat="1" ht="15" customHeight="1" outlineLevel="1" x14ac:dyDescent="0.25">
      <c r="A357" s="431"/>
      <c r="B357" s="393"/>
      <c r="C357" s="461" t="s">
        <v>2705</v>
      </c>
      <c r="D357" s="461" t="s">
        <v>2706</v>
      </c>
      <c r="E357" s="461"/>
      <c r="F357" s="461"/>
      <c r="G357" s="399" t="s">
        <v>803</v>
      </c>
      <c r="H357" s="617"/>
      <c r="I357" s="431"/>
      <c r="J357" s="393"/>
      <c r="K357" s="461" t="s">
        <v>2705</v>
      </c>
      <c r="L357" s="461" t="s">
        <v>2706</v>
      </c>
      <c r="M357" s="461"/>
      <c r="N357" s="424"/>
      <c r="O357" s="399" t="s">
        <v>794</v>
      </c>
      <c r="P357" s="435" t="s">
        <v>1951</v>
      </c>
      <c r="Q357" s="381"/>
      <c r="R357" s="393"/>
      <c r="S357" s="461"/>
      <c r="T357" s="461"/>
      <c r="U357" s="461"/>
      <c r="V357" s="424"/>
      <c r="W357" s="399"/>
      <c r="X357" s="371"/>
    </row>
    <row r="358" spans="1:24" s="372" customFormat="1" ht="15" customHeight="1" outlineLevel="1" x14ac:dyDescent="0.25">
      <c r="A358" s="431"/>
      <c r="B358" s="393"/>
      <c r="C358" s="461" t="s">
        <v>2707</v>
      </c>
      <c r="D358" s="461" t="s">
        <v>2708</v>
      </c>
      <c r="E358" s="461"/>
      <c r="F358" s="461"/>
      <c r="G358" s="399" t="s">
        <v>803</v>
      </c>
      <c r="H358" s="617"/>
      <c r="I358" s="431"/>
      <c r="J358" s="393"/>
      <c r="K358" s="461" t="s">
        <v>2707</v>
      </c>
      <c r="L358" s="461" t="s">
        <v>2708</v>
      </c>
      <c r="M358" s="461"/>
      <c r="N358" s="424"/>
      <c r="O358" s="399" t="s">
        <v>794</v>
      </c>
      <c r="P358" s="435" t="s">
        <v>1951</v>
      </c>
      <c r="Q358" s="381"/>
      <c r="R358" s="393"/>
      <c r="S358" s="461"/>
      <c r="T358" s="461"/>
      <c r="U358" s="461"/>
      <c r="V358" s="424"/>
      <c r="W358" s="399"/>
      <c r="X358" s="371"/>
    </row>
    <row r="359" spans="1:24" s="372" customFormat="1" ht="15" customHeight="1" outlineLevel="1" x14ac:dyDescent="0.25">
      <c r="A359" s="431"/>
      <c r="B359" s="393"/>
      <c r="C359" s="461" t="s">
        <v>2709</v>
      </c>
      <c r="D359" s="461" t="s">
        <v>2710</v>
      </c>
      <c r="E359" s="461"/>
      <c r="F359" s="461"/>
      <c r="G359" s="399" t="s">
        <v>803</v>
      </c>
      <c r="H359" s="617"/>
      <c r="I359" s="431"/>
      <c r="J359" s="393"/>
      <c r="K359" s="461" t="s">
        <v>2709</v>
      </c>
      <c r="L359" s="461" t="s">
        <v>2710</v>
      </c>
      <c r="M359" s="461"/>
      <c r="N359" s="424"/>
      <c r="O359" s="399" t="s">
        <v>794</v>
      </c>
      <c r="P359" s="435" t="s">
        <v>1951</v>
      </c>
      <c r="Q359" s="381"/>
      <c r="R359" s="393"/>
      <c r="S359" s="461"/>
      <c r="T359" s="461"/>
      <c r="U359" s="461"/>
      <c r="V359" s="424"/>
      <c r="W359" s="399"/>
      <c r="X359" s="371"/>
    </row>
    <row r="360" spans="1:24" s="372" customFormat="1" ht="15" customHeight="1" outlineLevel="1" x14ac:dyDescent="0.25">
      <c r="A360" s="431"/>
      <c r="B360" s="393"/>
      <c r="C360" s="461" t="s">
        <v>2711</v>
      </c>
      <c r="D360" s="461" t="s">
        <v>2712</v>
      </c>
      <c r="E360" s="461"/>
      <c r="F360" s="461"/>
      <c r="G360" s="399" t="s">
        <v>803</v>
      </c>
      <c r="H360" s="617"/>
      <c r="I360" s="431"/>
      <c r="J360" s="393"/>
      <c r="K360" s="461" t="s">
        <v>2711</v>
      </c>
      <c r="L360" s="461" t="s">
        <v>2712</v>
      </c>
      <c r="M360" s="461"/>
      <c r="N360" s="424"/>
      <c r="O360" s="399" t="s">
        <v>794</v>
      </c>
      <c r="P360" s="435" t="s">
        <v>1951</v>
      </c>
      <c r="Q360" s="381"/>
      <c r="R360" s="393"/>
      <c r="S360" s="461"/>
      <c r="T360" s="461"/>
      <c r="U360" s="461"/>
      <c r="V360" s="424"/>
      <c r="W360" s="399"/>
      <c r="X360" s="371"/>
    </row>
    <row r="361" spans="1:24" s="372" customFormat="1" ht="15" customHeight="1" outlineLevel="1" x14ac:dyDescent="0.25">
      <c r="A361" s="431"/>
      <c r="B361" s="393"/>
      <c r="C361" s="461" t="s">
        <v>2713</v>
      </c>
      <c r="D361" s="461" t="s">
        <v>2714</v>
      </c>
      <c r="E361" s="461"/>
      <c r="F361" s="461"/>
      <c r="G361" s="399" t="s">
        <v>803</v>
      </c>
      <c r="H361" s="617"/>
      <c r="I361" s="431"/>
      <c r="J361" s="393"/>
      <c r="K361" s="461" t="s">
        <v>2713</v>
      </c>
      <c r="L361" s="461" t="s">
        <v>2714</v>
      </c>
      <c r="M361" s="461"/>
      <c r="N361" s="424"/>
      <c r="O361" s="399" t="s">
        <v>794</v>
      </c>
      <c r="P361" s="435" t="s">
        <v>1951</v>
      </c>
      <c r="Q361" s="381"/>
      <c r="R361" s="393"/>
      <c r="S361" s="461"/>
      <c r="T361" s="461"/>
      <c r="U361" s="461"/>
      <c r="V361" s="424"/>
      <c r="W361" s="399"/>
      <c r="X361" s="371"/>
    </row>
    <row r="362" spans="1:24" s="372" customFormat="1" ht="15" customHeight="1" outlineLevel="1" x14ac:dyDescent="0.25">
      <c r="A362" s="431"/>
      <c r="B362" s="393"/>
      <c r="C362" s="461" t="s">
        <v>2715</v>
      </c>
      <c r="D362" s="461" t="s">
        <v>2716</v>
      </c>
      <c r="E362" s="461"/>
      <c r="F362" s="461"/>
      <c r="G362" s="399" t="s">
        <v>803</v>
      </c>
      <c r="H362" s="617"/>
      <c r="I362" s="431"/>
      <c r="J362" s="393"/>
      <c r="K362" s="461" t="s">
        <v>2715</v>
      </c>
      <c r="L362" s="461" t="s">
        <v>2716</v>
      </c>
      <c r="M362" s="461"/>
      <c r="N362" s="424"/>
      <c r="O362" s="399" t="s">
        <v>794</v>
      </c>
      <c r="P362" s="435" t="s">
        <v>1951</v>
      </c>
      <c r="Q362" s="381"/>
      <c r="R362" s="393"/>
      <c r="S362" s="461"/>
      <c r="T362" s="461"/>
      <c r="U362" s="461"/>
      <c r="V362" s="424"/>
      <c r="W362" s="399"/>
      <c r="X362" s="371"/>
    </row>
    <row r="363" spans="1:24" s="372" customFormat="1" ht="15" customHeight="1" outlineLevel="1" x14ac:dyDescent="0.25">
      <c r="A363" s="431"/>
      <c r="B363" s="393"/>
      <c r="C363" s="461" t="s">
        <v>2717</v>
      </c>
      <c r="D363" s="461" t="s">
        <v>2718</v>
      </c>
      <c r="E363" s="461"/>
      <c r="F363" s="461"/>
      <c r="G363" s="399" t="s">
        <v>803</v>
      </c>
      <c r="H363" s="617"/>
      <c r="I363" s="431"/>
      <c r="J363" s="393"/>
      <c r="K363" s="461" t="s">
        <v>2717</v>
      </c>
      <c r="L363" s="461" t="s">
        <v>2718</v>
      </c>
      <c r="M363" s="461"/>
      <c r="N363" s="424"/>
      <c r="O363" s="399" t="s">
        <v>794</v>
      </c>
      <c r="P363" s="435" t="s">
        <v>1951</v>
      </c>
      <c r="Q363" s="381"/>
      <c r="R363" s="393"/>
      <c r="S363" s="461"/>
      <c r="T363" s="461"/>
      <c r="U363" s="461"/>
      <c r="V363" s="424"/>
      <c r="W363" s="399"/>
      <c r="X363" s="371"/>
    </row>
    <row r="364" spans="1:24" s="372" customFormat="1" ht="15" customHeight="1" outlineLevel="1" x14ac:dyDescent="0.25">
      <c r="A364" s="431"/>
      <c r="B364" s="393"/>
      <c r="C364" s="461" t="s">
        <v>2719</v>
      </c>
      <c r="D364" s="461" t="s">
        <v>2720</v>
      </c>
      <c r="E364" s="461"/>
      <c r="F364" s="461"/>
      <c r="G364" s="399" t="s">
        <v>803</v>
      </c>
      <c r="H364" s="617"/>
      <c r="I364" s="431"/>
      <c r="J364" s="393"/>
      <c r="K364" s="461" t="s">
        <v>2719</v>
      </c>
      <c r="L364" s="461" t="s">
        <v>2720</v>
      </c>
      <c r="M364" s="461"/>
      <c r="N364" s="424"/>
      <c r="O364" s="399" t="s">
        <v>794</v>
      </c>
      <c r="P364" s="435" t="s">
        <v>1951</v>
      </c>
      <c r="Q364" s="381"/>
      <c r="R364" s="393"/>
      <c r="S364" s="461"/>
      <c r="T364" s="461"/>
      <c r="U364" s="461"/>
      <c r="V364" s="424"/>
      <c r="W364" s="399"/>
      <c r="X364" s="371"/>
    </row>
    <row r="365" spans="1:24" s="372" customFormat="1" ht="15" customHeight="1" outlineLevel="1" x14ac:dyDescent="0.25">
      <c r="A365" s="431"/>
      <c r="B365" s="393"/>
      <c r="C365" s="461" t="s">
        <v>2721</v>
      </c>
      <c r="D365" s="461" t="s">
        <v>2722</v>
      </c>
      <c r="E365" s="461"/>
      <c r="F365" s="461"/>
      <c r="G365" s="399" t="s">
        <v>803</v>
      </c>
      <c r="H365" s="617"/>
      <c r="I365" s="431"/>
      <c r="J365" s="393"/>
      <c r="K365" s="461" t="s">
        <v>2721</v>
      </c>
      <c r="L365" s="461" t="s">
        <v>2722</v>
      </c>
      <c r="M365" s="461"/>
      <c r="N365" s="424"/>
      <c r="O365" s="399" t="s">
        <v>794</v>
      </c>
      <c r="P365" s="435" t="s">
        <v>1951</v>
      </c>
      <c r="Q365" s="381"/>
      <c r="R365" s="393"/>
      <c r="S365" s="461"/>
      <c r="T365" s="461"/>
      <c r="U365" s="461"/>
      <c r="V365" s="424"/>
      <c r="W365" s="399"/>
      <c r="X365" s="371"/>
    </row>
    <row r="366" spans="1:24" s="372" customFormat="1" ht="15" customHeight="1" outlineLevel="1" x14ac:dyDescent="0.25">
      <c r="A366" s="431"/>
      <c r="B366" s="393"/>
      <c r="C366" s="461" t="s">
        <v>2723</v>
      </c>
      <c r="D366" s="461" t="s">
        <v>2724</v>
      </c>
      <c r="E366" s="461"/>
      <c r="F366" s="461"/>
      <c r="G366" s="399" t="s">
        <v>803</v>
      </c>
      <c r="H366" s="617"/>
      <c r="I366" s="431"/>
      <c r="J366" s="393"/>
      <c r="K366" s="461" t="s">
        <v>2723</v>
      </c>
      <c r="L366" s="461" t="s">
        <v>2724</v>
      </c>
      <c r="M366" s="461"/>
      <c r="N366" s="424"/>
      <c r="O366" s="399" t="s">
        <v>794</v>
      </c>
      <c r="P366" s="435" t="s">
        <v>1951</v>
      </c>
      <c r="Q366" s="381"/>
      <c r="R366" s="393"/>
      <c r="S366" s="461"/>
      <c r="T366" s="461"/>
      <c r="U366" s="461"/>
      <c r="V366" s="424"/>
      <c r="W366" s="399"/>
      <c r="X366" s="371"/>
    </row>
    <row r="367" spans="1:24" s="372" customFormat="1" ht="15" customHeight="1" outlineLevel="1" x14ac:dyDescent="0.25">
      <c r="A367" s="431"/>
      <c r="B367" s="393"/>
      <c r="C367" s="461" t="s">
        <v>2725</v>
      </c>
      <c r="D367" s="461" t="s">
        <v>2726</v>
      </c>
      <c r="E367" s="461"/>
      <c r="F367" s="461"/>
      <c r="G367" s="399" t="s">
        <v>803</v>
      </c>
      <c r="H367" s="617"/>
      <c r="I367" s="431"/>
      <c r="J367" s="393"/>
      <c r="K367" s="461" t="s">
        <v>2725</v>
      </c>
      <c r="L367" s="461" t="s">
        <v>2726</v>
      </c>
      <c r="M367" s="461"/>
      <c r="N367" s="424"/>
      <c r="O367" s="399" t="s">
        <v>794</v>
      </c>
      <c r="P367" s="435" t="s">
        <v>1951</v>
      </c>
      <c r="Q367" s="381"/>
      <c r="R367" s="393"/>
      <c r="S367" s="461"/>
      <c r="T367" s="461"/>
      <c r="U367" s="461"/>
      <c r="V367" s="424"/>
      <c r="W367" s="399"/>
      <c r="X367" s="371"/>
    </row>
    <row r="368" spans="1:24" s="372" customFormat="1" ht="15" customHeight="1" outlineLevel="1" x14ac:dyDescent="0.25">
      <c r="A368" s="431"/>
      <c r="B368" s="393"/>
      <c r="C368" s="461" t="s">
        <v>2727</v>
      </c>
      <c r="D368" s="461" t="s">
        <v>2728</v>
      </c>
      <c r="E368" s="461"/>
      <c r="F368" s="461"/>
      <c r="G368" s="399" t="s">
        <v>803</v>
      </c>
      <c r="H368" s="617"/>
      <c r="I368" s="431"/>
      <c r="J368" s="393"/>
      <c r="K368" s="461" t="s">
        <v>2727</v>
      </c>
      <c r="L368" s="461" t="s">
        <v>2728</v>
      </c>
      <c r="M368" s="461"/>
      <c r="N368" s="424"/>
      <c r="O368" s="399" t="s">
        <v>794</v>
      </c>
      <c r="P368" s="435" t="s">
        <v>1951</v>
      </c>
      <c r="Q368" s="381"/>
      <c r="R368" s="393"/>
      <c r="S368" s="461"/>
      <c r="T368" s="461"/>
      <c r="U368" s="461"/>
      <c r="V368" s="424"/>
      <c r="W368" s="399"/>
      <c r="X368" s="371"/>
    </row>
    <row r="369" spans="1:113" s="372" customFormat="1" ht="15" customHeight="1" outlineLevel="1" x14ac:dyDescent="0.25">
      <c r="A369" s="431"/>
      <c r="B369" s="393"/>
      <c r="C369" s="461" t="s">
        <v>2729</v>
      </c>
      <c r="D369" s="461" t="s">
        <v>2730</v>
      </c>
      <c r="E369" s="461"/>
      <c r="F369" s="461"/>
      <c r="G369" s="399" t="s">
        <v>803</v>
      </c>
      <c r="H369" s="617"/>
      <c r="I369" s="431"/>
      <c r="J369" s="393"/>
      <c r="K369" s="461" t="s">
        <v>2729</v>
      </c>
      <c r="L369" s="461" t="s">
        <v>2730</v>
      </c>
      <c r="M369" s="461"/>
      <c r="N369" s="424"/>
      <c r="O369" s="399" t="s">
        <v>794</v>
      </c>
      <c r="P369" s="435" t="s">
        <v>1951</v>
      </c>
      <c r="Q369" s="381"/>
      <c r="R369" s="393"/>
      <c r="S369" s="461"/>
      <c r="T369" s="461"/>
      <c r="U369" s="461"/>
      <c r="V369" s="424"/>
      <c r="W369" s="462"/>
      <c r="X369" s="371"/>
    </row>
    <row r="370" spans="1:113" s="372" customFormat="1" ht="15" customHeight="1" outlineLevel="1" x14ac:dyDescent="0.25">
      <c r="A370" s="431"/>
      <c r="B370" s="393"/>
      <c r="C370" s="461" t="s">
        <v>2731</v>
      </c>
      <c r="D370" s="461" t="s">
        <v>2732</v>
      </c>
      <c r="E370" s="461"/>
      <c r="F370" s="461"/>
      <c r="G370" s="399" t="s">
        <v>803</v>
      </c>
      <c r="H370" s="617"/>
      <c r="I370" s="431"/>
      <c r="J370" s="393"/>
      <c r="K370" s="461" t="s">
        <v>2731</v>
      </c>
      <c r="L370" s="461" t="s">
        <v>2732</v>
      </c>
      <c r="M370" s="461"/>
      <c r="N370" s="424"/>
      <c r="O370" s="399" t="s">
        <v>794</v>
      </c>
      <c r="P370" s="435" t="s">
        <v>1951</v>
      </c>
      <c r="Q370" s="381"/>
      <c r="R370" s="393"/>
      <c r="S370" s="461"/>
      <c r="T370" s="461"/>
      <c r="U370" s="461"/>
      <c r="V370" s="424"/>
      <c r="W370" s="462"/>
      <c r="X370" s="371"/>
    </row>
    <row r="371" spans="1:113" s="372" customFormat="1" ht="15" customHeight="1" outlineLevel="1" x14ac:dyDescent="0.25">
      <c r="A371" s="431"/>
      <c r="B371" s="393"/>
      <c r="C371" s="461" t="s">
        <v>2733</v>
      </c>
      <c r="D371" s="461" t="s">
        <v>2734</v>
      </c>
      <c r="E371" s="461"/>
      <c r="F371" s="461"/>
      <c r="G371" s="399" t="s">
        <v>803</v>
      </c>
      <c r="H371" s="617"/>
      <c r="I371" s="431"/>
      <c r="J371" s="393"/>
      <c r="K371" s="461" t="s">
        <v>2733</v>
      </c>
      <c r="L371" s="461" t="s">
        <v>2734</v>
      </c>
      <c r="M371" s="461"/>
      <c r="N371" s="424"/>
      <c r="O371" s="399" t="s">
        <v>794</v>
      </c>
      <c r="P371" s="435" t="s">
        <v>1951</v>
      </c>
      <c r="Q371" s="381"/>
      <c r="R371" s="393"/>
      <c r="S371" s="461"/>
      <c r="T371" s="461"/>
      <c r="U371" s="461"/>
      <c r="V371" s="424"/>
      <c r="W371" s="462"/>
      <c r="X371" s="371"/>
    </row>
    <row r="372" spans="1:113" s="463" customFormat="1" ht="15" customHeight="1" outlineLevel="1" x14ac:dyDescent="0.25">
      <c r="A372" s="431"/>
      <c r="B372" s="393"/>
      <c r="C372" s="461" t="s">
        <v>2735</v>
      </c>
      <c r="D372" s="461" t="s">
        <v>2736</v>
      </c>
      <c r="E372" s="461"/>
      <c r="F372" s="461"/>
      <c r="G372" s="399" t="s">
        <v>803</v>
      </c>
      <c r="H372" s="617"/>
      <c r="I372" s="431"/>
      <c r="J372" s="393"/>
      <c r="K372" s="461" t="s">
        <v>2735</v>
      </c>
      <c r="L372" s="461" t="s">
        <v>2736</v>
      </c>
      <c r="M372" s="461"/>
      <c r="N372" s="424"/>
      <c r="O372" s="399" t="s">
        <v>794</v>
      </c>
      <c r="P372" s="435" t="s">
        <v>1951</v>
      </c>
      <c r="Q372" s="381"/>
      <c r="R372" s="393"/>
      <c r="S372" s="461"/>
      <c r="T372" s="461"/>
      <c r="U372" s="461"/>
      <c r="V372" s="424"/>
      <c r="W372" s="462"/>
      <c r="X372" s="371"/>
      <c r="Y372" s="372"/>
      <c r="Z372" s="372"/>
      <c r="AA372" s="372"/>
      <c r="AB372" s="372"/>
      <c r="AC372" s="372"/>
      <c r="AD372" s="372"/>
      <c r="AE372" s="372"/>
      <c r="AF372" s="372"/>
      <c r="AG372" s="372"/>
      <c r="AH372" s="372"/>
      <c r="AI372" s="372"/>
      <c r="AJ372" s="372"/>
      <c r="AK372" s="372"/>
      <c r="AL372" s="372"/>
      <c r="AM372" s="372"/>
      <c r="AN372" s="372"/>
      <c r="AO372" s="372"/>
      <c r="AP372" s="372"/>
      <c r="AQ372" s="372"/>
      <c r="AR372" s="372"/>
      <c r="AS372" s="372"/>
      <c r="AT372" s="372"/>
      <c r="AU372" s="372"/>
      <c r="AV372" s="372"/>
      <c r="AW372" s="372"/>
      <c r="AX372" s="372"/>
      <c r="AY372" s="372"/>
      <c r="AZ372" s="372"/>
      <c r="BA372" s="372"/>
      <c r="BB372" s="372"/>
      <c r="BC372" s="372"/>
      <c r="BD372" s="372"/>
      <c r="BE372" s="372"/>
      <c r="BF372" s="372"/>
      <c r="BG372" s="372"/>
      <c r="BH372" s="372"/>
      <c r="BI372" s="372"/>
      <c r="BJ372" s="372"/>
      <c r="BK372" s="372"/>
      <c r="BL372" s="372"/>
      <c r="BM372" s="372"/>
      <c r="BN372" s="372"/>
      <c r="BO372" s="372"/>
      <c r="BP372" s="372"/>
      <c r="BQ372" s="372"/>
      <c r="BR372" s="372"/>
      <c r="BS372" s="372"/>
      <c r="BT372" s="372"/>
      <c r="BU372" s="372"/>
      <c r="BV372" s="372"/>
      <c r="BW372" s="372"/>
      <c r="BX372" s="372"/>
      <c r="BY372" s="372"/>
      <c r="BZ372" s="372"/>
      <c r="CA372" s="372"/>
      <c r="CB372" s="372"/>
      <c r="CC372" s="372"/>
      <c r="CD372" s="372"/>
      <c r="CE372" s="372"/>
      <c r="CF372" s="372"/>
      <c r="CG372" s="372"/>
      <c r="CH372" s="372"/>
      <c r="CI372" s="372"/>
      <c r="CJ372" s="372"/>
      <c r="CK372" s="372"/>
      <c r="CL372" s="372"/>
      <c r="CM372" s="372"/>
      <c r="CN372" s="372"/>
      <c r="CO372" s="372"/>
      <c r="CP372" s="372"/>
      <c r="CQ372" s="372"/>
      <c r="CR372" s="372"/>
      <c r="CS372" s="372"/>
      <c r="CT372" s="372"/>
      <c r="CU372" s="372"/>
      <c r="CV372" s="372"/>
      <c r="CW372" s="372"/>
      <c r="CX372" s="372"/>
      <c r="CY372" s="372"/>
      <c r="CZ372" s="372"/>
      <c r="DA372" s="372"/>
      <c r="DB372" s="372"/>
      <c r="DC372" s="372"/>
      <c r="DD372" s="372"/>
      <c r="DE372" s="372"/>
      <c r="DF372" s="372"/>
      <c r="DG372" s="372"/>
      <c r="DH372" s="372"/>
      <c r="DI372" s="372"/>
    </row>
    <row r="373" spans="1:113" s="463" customFormat="1" ht="15" customHeight="1" outlineLevel="1" x14ac:dyDescent="0.25">
      <c r="A373" s="431"/>
      <c r="B373" s="393"/>
      <c r="C373" s="461" t="s">
        <v>2737</v>
      </c>
      <c r="D373" s="461" t="s">
        <v>2738</v>
      </c>
      <c r="E373" s="461"/>
      <c r="F373" s="461"/>
      <c r="G373" s="399" t="s">
        <v>803</v>
      </c>
      <c r="H373" s="617"/>
      <c r="I373" s="431"/>
      <c r="J373" s="393"/>
      <c r="K373" s="461" t="s">
        <v>2737</v>
      </c>
      <c r="L373" s="461" t="s">
        <v>2738</v>
      </c>
      <c r="M373" s="461"/>
      <c r="N373" s="424"/>
      <c r="O373" s="399" t="s">
        <v>794</v>
      </c>
      <c r="P373" s="435" t="s">
        <v>1951</v>
      </c>
      <c r="Q373" s="381"/>
      <c r="R373" s="393"/>
      <c r="S373" s="461"/>
      <c r="T373" s="461"/>
      <c r="U373" s="461"/>
      <c r="V373" s="424"/>
      <c r="W373" s="462"/>
      <c r="X373" s="371"/>
      <c r="Y373" s="372"/>
      <c r="Z373" s="372"/>
      <c r="AA373" s="372"/>
      <c r="AB373" s="372"/>
      <c r="AC373" s="372"/>
      <c r="AD373" s="372"/>
      <c r="AE373" s="372"/>
      <c r="AF373" s="372"/>
      <c r="AG373" s="372"/>
      <c r="AH373" s="372"/>
      <c r="AI373" s="372"/>
      <c r="AJ373" s="372"/>
      <c r="AK373" s="372"/>
      <c r="AL373" s="372"/>
      <c r="AM373" s="372"/>
      <c r="AN373" s="372"/>
      <c r="AO373" s="372"/>
      <c r="AP373" s="372"/>
      <c r="AQ373" s="372"/>
      <c r="AR373" s="372"/>
      <c r="AS373" s="372"/>
      <c r="AT373" s="372"/>
      <c r="AU373" s="372"/>
      <c r="AV373" s="372"/>
      <c r="AW373" s="372"/>
      <c r="AX373" s="372"/>
      <c r="AY373" s="372"/>
      <c r="AZ373" s="372"/>
      <c r="BA373" s="372"/>
      <c r="BB373" s="372"/>
      <c r="BC373" s="372"/>
      <c r="BD373" s="372"/>
      <c r="BE373" s="372"/>
      <c r="BF373" s="372"/>
      <c r="BG373" s="372"/>
      <c r="BH373" s="372"/>
      <c r="BI373" s="372"/>
      <c r="BJ373" s="372"/>
      <c r="BK373" s="372"/>
      <c r="BL373" s="372"/>
      <c r="BM373" s="372"/>
      <c r="BN373" s="372"/>
      <c r="BO373" s="372"/>
      <c r="BP373" s="372"/>
      <c r="BQ373" s="372"/>
      <c r="BR373" s="372"/>
      <c r="BS373" s="372"/>
      <c r="BT373" s="372"/>
      <c r="BU373" s="372"/>
      <c r="BV373" s="372"/>
      <c r="BW373" s="372"/>
      <c r="BX373" s="372"/>
      <c r="BY373" s="372"/>
      <c r="BZ373" s="372"/>
      <c r="CA373" s="372"/>
      <c r="CB373" s="372"/>
      <c r="CC373" s="372"/>
      <c r="CD373" s="372"/>
      <c r="CE373" s="372"/>
      <c r="CF373" s="372"/>
      <c r="CG373" s="372"/>
      <c r="CH373" s="372"/>
      <c r="CI373" s="372"/>
      <c r="CJ373" s="372"/>
      <c r="CK373" s="372"/>
      <c r="CL373" s="372"/>
      <c r="CM373" s="372"/>
      <c r="CN373" s="372"/>
      <c r="CO373" s="372"/>
      <c r="CP373" s="372"/>
      <c r="CQ373" s="372"/>
      <c r="CR373" s="372"/>
      <c r="CS373" s="372"/>
      <c r="CT373" s="372"/>
      <c r="CU373" s="372"/>
      <c r="CV373" s="372"/>
      <c r="CW373" s="372"/>
      <c r="CX373" s="372"/>
      <c r="CY373" s="372"/>
      <c r="CZ373" s="372"/>
      <c r="DA373" s="372"/>
      <c r="DB373" s="372"/>
      <c r="DC373" s="372"/>
      <c r="DD373" s="372"/>
      <c r="DE373" s="372"/>
      <c r="DF373" s="372"/>
      <c r="DG373" s="372"/>
      <c r="DH373" s="372"/>
      <c r="DI373" s="372"/>
    </row>
    <row r="374" spans="1:113" s="463" customFormat="1" ht="15" customHeight="1" outlineLevel="1" x14ac:dyDescent="0.25">
      <c r="A374" s="431"/>
      <c r="B374" s="393"/>
      <c r="C374" s="461" t="s">
        <v>2739</v>
      </c>
      <c r="D374" s="461" t="s">
        <v>2740</v>
      </c>
      <c r="E374" s="461"/>
      <c r="F374" s="461"/>
      <c r="G374" s="399" t="s">
        <v>803</v>
      </c>
      <c r="H374" s="617"/>
      <c r="I374" s="431"/>
      <c r="J374" s="393"/>
      <c r="K374" s="461" t="s">
        <v>2739</v>
      </c>
      <c r="L374" s="461" t="s">
        <v>2740</v>
      </c>
      <c r="M374" s="461"/>
      <c r="N374" s="424"/>
      <c r="O374" s="399" t="s">
        <v>794</v>
      </c>
      <c r="P374" s="435" t="s">
        <v>1951</v>
      </c>
      <c r="Q374" s="381"/>
      <c r="R374" s="393"/>
      <c r="S374" s="461"/>
      <c r="T374" s="461"/>
      <c r="U374" s="461"/>
      <c r="V374" s="424"/>
      <c r="W374" s="462"/>
      <c r="X374" s="371"/>
      <c r="Y374" s="372"/>
      <c r="Z374" s="372"/>
      <c r="AA374" s="372"/>
      <c r="AB374" s="372"/>
      <c r="AC374" s="372"/>
      <c r="AD374" s="372"/>
      <c r="AE374" s="372"/>
      <c r="AF374" s="372"/>
      <c r="AG374" s="372"/>
      <c r="AH374" s="372"/>
      <c r="AI374" s="372"/>
      <c r="AJ374" s="372"/>
      <c r="AK374" s="372"/>
      <c r="AL374" s="372"/>
      <c r="AM374" s="372"/>
      <c r="AN374" s="372"/>
      <c r="AO374" s="372"/>
      <c r="AP374" s="372"/>
      <c r="AQ374" s="372"/>
      <c r="AR374" s="372"/>
      <c r="AS374" s="372"/>
      <c r="AT374" s="372"/>
      <c r="AU374" s="372"/>
      <c r="AV374" s="372"/>
      <c r="AW374" s="372"/>
      <c r="AX374" s="372"/>
      <c r="AY374" s="372"/>
      <c r="AZ374" s="372"/>
      <c r="BA374" s="372"/>
      <c r="BB374" s="372"/>
      <c r="BC374" s="372"/>
      <c r="BD374" s="372"/>
      <c r="BE374" s="372"/>
      <c r="BF374" s="372"/>
      <c r="BG374" s="372"/>
      <c r="BH374" s="372"/>
      <c r="BI374" s="372"/>
      <c r="BJ374" s="372"/>
      <c r="BK374" s="372"/>
      <c r="BL374" s="372"/>
      <c r="BM374" s="372"/>
      <c r="BN374" s="372"/>
      <c r="BO374" s="372"/>
      <c r="BP374" s="372"/>
      <c r="BQ374" s="372"/>
      <c r="BR374" s="372"/>
      <c r="BS374" s="372"/>
      <c r="BT374" s="372"/>
      <c r="BU374" s="372"/>
      <c r="BV374" s="372"/>
      <c r="BW374" s="372"/>
      <c r="BX374" s="372"/>
      <c r="BY374" s="372"/>
      <c r="BZ374" s="372"/>
      <c r="CA374" s="372"/>
      <c r="CB374" s="372"/>
      <c r="CC374" s="372"/>
      <c r="CD374" s="372"/>
      <c r="CE374" s="372"/>
      <c r="CF374" s="372"/>
      <c r="CG374" s="372"/>
      <c r="CH374" s="372"/>
      <c r="CI374" s="372"/>
      <c r="CJ374" s="372"/>
      <c r="CK374" s="372"/>
      <c r="CL374" s="372"/>
      <c r="CM374" s="372"/>
      <c r="CN374" s="372"/>
      <c r="CO374" s="372"/>
      <c r="CP374" s="372"/>
      <c r="CQ374" s="372"/>
      <c r="CR374" s="372"/>
      <c r="CS374" s="372"/>
      <c r="CT374" s="372"/>
      <c r="CU374" s="372"/>
      <c r="CV374" s="372"/>
      <c r="CW374" s="372"/>
      <c r="CX374" s="372"/>
      <c r="CY374" s="372"/>
      <c r="CZ374" s="372"/>
      <c r="DA374" s="372"/>
      <c r="DB374" s="372"/>
      <c r="DC374" s="372"/>
      <c r="DD374" s="372"/>
      <c r="DE374" s="372"/>
      <c r="DF374" s="372"/>
      <c r="DG374" s="372"/>
      <c r="DH374" s="372"/>
      <c r="DI374" s="372"/>
    </row>
    <row r="375" spans="1:113" s="463" customFormat="1" ht="15" customHeight="1" outlineLevel="1" x14ac:dyDescent="0.25">
      <c r="A375" s="431"/>
      <c r="B375" s="393"/>
      <c r="C375" s="461" t="s">
        <v>2741</v>
      </c>
      <c r="D375" s="461" t="s">
        <v>2742</v>
      </c>
      <c r="E375" s="461"/>
      <c r="F375" s="461"/>
      <c r="G375" s="399" t="s">
        <v>803</v>
      </c>
      <c r="H375" s="617"/>
      <c r="I375" s="431"/>
      <c r="J375" s="393"/>
      <c r="K375" s="461" t="s">
        <v>2741</v>
      </c>
      <c r="L375" s="461" t="s">
        <v>2742</v>
      </c>
      <c r="M375" s="461"/>
      <c r="N375" s="424"/>
      <c r="O375" s="399" t="s">
        <v>794</v>
      </c>
      <c r="P375" s="435" t="s">
        <v>1951</v>
      </c>
      <c r="Q375" s="381"/>
      <c r="R375" s="393"/>
      <c r="S375" s="461"/>
      <c r="T375" s="461"/>
      <c r="U375" s="461"/>
      <c r="V375" s="424"/>
      <c r="W375" s="462"/>
      <c r="X375" s="371"/>
      <c r="Y375" s="372"/>
      <c r="Z375" s="372"/>
      <c r="AA375" s="372"/>
      <c r="AB375" s="372"/>
      <c r="AC375" s="372"/>
      <c r="AD375" s="372"/>
      <c r="AE375" s="372"/>
      <c r="AF375" s="372"/>
      <c r="AG375" s="372"/>
      <c r="AH375" s="372"/>
      <c r="AI375" s="372"/>
      <c r="AJ375" s="372"/>
      <c r="AK375" s="372"/>
      <c r="AL375" s="372"/>
      <c r="AM375" s="372"/>
      <c r="AN375" s="372"/>
      <c r="AO375" s="372"/>
      <c r="AP375" s="372"/>
      <c r="AQ375" s="372"/>
      <c r="AR375" s="372"/>
      <c r="AS375" s="372"/>
      <c r="AT375" s="372"/>
      <c r="AU375" s="372"/>
      <c r="AV375" s="372"/>
      <c r="AW375" s="372"/>
      <c r="AX375" s="372"/>
      <c r="AY375" s="372"/>
      <c r="AZ375" s="372"/>
      <c r="BA375" s="372"/>
      <c r="BB375" s="372"/>
      <c r="BC375" s="372"/>
      <c r="BD375" s="372"/>
      <c r="BE375" s="372"/>
      <c r="BF375" s="372"/>
      <c r="BG375" s="372"/>
      <c r="BH375" s="372"/>
      <c r="BI375" s="372"/>
      <c r="BJ375" s="372"/>
      <c r="BK375" s="372"/>
      <c r="BL375" s="372"/>
      <c r="BM375" s="372"/>
      <c r="BN375" s="372"/>
      <c r="BO375" s="372"/>
      <c r="BP375" s="372"/>
      <c r="BQ375" s="372"/>
      <c r="BR375" s="372"/>
      <c r="BS375" s="372"/>
      <c r="BT375" s="372"/>
      <c r="BU375" s="372"/>
      <c r="BV375" s="372"/>
      <c r="BW375" s="372"/>
      <c r="BX375" s="372"/>
      <c r="BY375" s="372"/>
      <c r="BZ375" s="372"/>
      <c r="CA375" s="372"/>
      <c r="CB375" s="372"/>
      <c r="CC375" s="372"/>
      <c r="CD375" s="372"/>
      <c r="CE375" s="372"/>
      <c r="CF375" s="372"/>
      <c r="CG375" s="372"/>
      <c r="CH375" s="372"/>
      <c r="CI375" s="372"/>
      <c r="CJ375" s="372"/>
      <c r="CK375" s="372"/>
      <c r="CL375" s="372"/>
      <c r="CM375" s="372"/>
      <c r="CN375" s="372"/>
      <c r="CO375" s="372"/>
      <c r="CP375" s="372"/>
      <c r="CQ375" s="372"/>
      <c r="CR375" s="372"/>
      <c r="CS375" s="372"/>
      <c r="CT375" s="372"/>
      <c r="CU375" s="372"/>
      <c r="CV375" s="372"/>
      <c r="CW375" s="372"/>
      <c r="CX375" s="372"/>
      <c r="CY375" s="372"/>
      <c r="CZ375" s="372"/>
      <c r="DA375" s="372"/>
      <c r="DB375" s="372"/>
      <c r="DC375" s="372"/>
      <c r="DD375" s="372"/>
      <c r="DE375" s="372"/>
      <c r="DF375" s="372"/>
      <c r="DG375" s="372"/>
      <c r="DH375" s="372"/>
      <c r="DI375" s="372"/>
    </row>
    <row r="376" spans="1:113" s="463" customFormat="1" ht="15" customHeight="1" outlineLevel="1" x14ac:dyDescent="0.25">
      <c r="A376" s="431"/>
      <c r="B376" s="393"/>
      <c r="C376" s="461" t="s">
        <v>2743</v>
      </c>
      <c r="D376" s="461" t="s">
        <v>2744</v>
      </c>
      <c r="E376" s="461"/>
      <c r="F376" s="461"/>
      <c r="G376" s="399" t="s">
        <v>803</v>
      </c>
      <c r="H376" s="617"/>
      <c r="I376" s="431"/>
      <c r="J376" s="393"/>
      <c r="K376" s="461" t="s">
        <v>2743</v>
      </c>
      <c r="L376" s="461" t="s">
        <v>2744</v>
      </c>
      <c r="M376" s="461"/>
      <c r="N376" s="424"/>
      <c r="O376" s="399" t="s">
        <v>794</v>
      </c>
      <c r="P376" s="435" t="s">
        <v>1951</v>
      </c>
      <c r="Q376" s="381"/>
      <c r="R376" s="393"/>
      <c r="S376" s="461"/>
      <c r="T376" s="461"/>
      <c r="U376" s="461"/>
      <c r="V376" s="424"/>
      <c r="W376" s="462"/>
      <c r="X376" s="371"/>
      <c r="Y376" s="372"/>
      <c r="Z376" s="372"/>
      <c r="AA376" s="372"/>
      <c r="AB376" s="372"/>
      <c r="AC376" s="372"/>
      <c r="AD376" s="372"/>
      <c r="AE376" s="372"/>
      <c r="AF376" s="372"/>
      <c r="AG376" s="372"/>
      <c r="AH376" s="372"/>
      <c r="AI376" s="372"/>
      <c r="AJ376" s="372"/>
      <c r="AK376" s="372"/>
      <c r="AL376" s="372"/>
      <c r="AM376" s="372"/>
      <c r="AN376" s="372"/>
      <c r="AO376" s="372"/>
      <c r="AP376" s="372"/>
      <c r="AQ376" s="372"/>
      <c r="AR376" s="372"/>
      <c r="AS376" s="372"/>
      <c r="AT376" s="372"/>
      <c r="AU376" s="372"/>
      <c r="AV376" s="372"/>
      <c r="AW376" s="372"/>
      <c r="AX376" s="372"/>
      <c r="AY376" s="372"/>
      <c r="AZ376" s="372"/>
      <c r="BA376" s="372"/>
      <c r="BB376" s="372"/>
      <c r="BC376" s="372"/>
      <c r="BD376" s="372"/>
      <c r="BE376" s="372"/>
      <c r="BF376" s="372"/>
      <c r="BG376" s="372"/>
      <c r="BH376" s="372"/>
      <c r="BI376" s="372"/>
      <c r="BJ376" s="372"/>
      <c r="BK376" s="372"/>
      <c r="BL376" s="372"/>
      <c r="BM376" s="372"/>
      <c r="BN376" s="372"/>
      <c r="BO376" s="372"/>
      <c r="BP376" s="372"/>
      <c r="BQ376" s="372"/>
      <c r="BR376" s="372"/>
      <c r="BS376" s="372"/>
      <c r="BT376" s="372"/>
      <c r="BU376" s="372"/>
      <c r="BV376" s="372"/>
      <c r="BW376" s="372"/>
      <c r="BX376" s="372"/>
      <c r="BY376" s="372"/>
      <c r="BZ376" s="372"/>
      <c r="CA376" s="372"/>
      <c r="CB376" s="372"/>
      <c r="CC376" s="372"/>
      <c r="CD376" s="372"/>
      <c r="CE376" s="372"/>
      <c r="CF376" s="372"/>
      <c r="CG376" s="372"/>
      <c r="CH376" s="372"/>
      <c r="CI376" s="372"/>
      <c r="CJ376" s="372"/>
      <c r="CK376" s="372"/>
      <c r="CL376" s="372"/>
      <c r="CM376" s="372"/>
      <c r="CN376" s="372"/>
      <c r="CO376" s="372"/>
      <c r="CP376" s="372"/>
      <c r="CQ376" s="372"/>
      <c r="CR376" s="372"/>
      <c r="CS376" s="372"/>
      <c r="CT376" s="372"/>
      <c r="CU376" s="372"/>
      <c r="CV376" s="372"/>
      <c r="CW376" s="372"/>
      <c r="CX376" s="372"/>
      <c r="CY376" s="372"/>
      <c r="CZ376" s="372"/>
      <c r="DA376" s="372"/>
      <c r="DB376" s="372"/>
      <c r="DC376" s="372"/>
      <c r="DD376" s="372"/>
      <c r="DE376" s="372"/>
      <c r="DF376" s="372"/>
      <c r="DG376" s="372"/>
      <c r="DH376" s="372"/>
      <c r="DI376" s="372"/>
    </row>
    <row r="377" spans="1:113" s="463" customFormat="1" ht="15" customHeight="1" outlineLevel="1" x14ac:dyDescent="0.25">
      <c r="A377" s="431"/>
      <c r="B377" s="393"/>
      <c r="C377" s="461" t="s">
        <v>2745</v>
      </c>
      <c r="D377" s="461" t="s">
        <v>2746</v>
      </c>
      <c r="E377" s="461"/>
      <c r="F377" s="461"/>
      <c r="G377" s="399" t="s">
        <v>803</v>
      </c>
      <c r="H377" s="617"/>
      <c r="I377" s="431"/>
      <c r="J377" s="393"/>
      <c r="K377" s="461" t="s">
        <v>2745</v>
      </c>
      <c r="L377" s="461" t="s">
        <v>2746</v>
      </c>
      <c r="M377" s="461"/>
      <c r="N377" s="424"/>
      <c r="O377" s="399" t="s">
        <v>794</v>
      </c>
      <c r="P377" s="435" t="s">
        <v>1951</v>
      </c>
      <c r="Q377" s="381"/>
      <c r="R377" s="393"/>
      <c r="S377" s="461"/>
      <c r="T377" s="461"/>
      <c r="U377" s="461"/>
      <c r="V377" s="424"/>
      <c r="W377" s="462"/>
      <c r="X377" s="371"/>
      <c r="Y377" s="372"/>
      <c r="Z377" s="372"/>
      <c r="AA377" s="372"/>
      <c r="AB377" s="372"/>
      <c r="AC377" s="372"/>
      <c r="AD377" s="372"/>
      <c r="AE377" s="372"/>
      <c r="AF377" s="372"/>
      <c r="AG377" s="372"/>
      <c r="AH377" s="372"/>
      <c r="AI377" s="372"/>
      <c r="AJ377" s="372"/>
      <c r="AK377" s="372"/>
      <c r="AL377" s="372"/>
      <c r="AM377" s="372"/>
      <c r="AN377" s="372"/>
      <c r="AO377" s="372"/>
      <c r="AP377" s="372"/>
      <c r="AQ377" s="372"/>
      <c r="AR377" s="372"/>
      <c r="AS377" s="372"/>
      <c r="AT377" s="372"/>
      <c r="AU377" s="372"/>
      <c r="AV377" s="372"/>
      <c r="AW377" s="372"/>
      <c r="AX377" s="372"/>
      <c r="AY377" s="372"/>
      <c r="AZ377" s="372"/>
      <c r="BA377" s="372"/>
      <c r="BB377" s="372"/>
      <c r="BC377" s="372"/>
      <c r="BD377" s="372"/>
      <c r="BE377" s="372"/>
      <c r="BF377" s="372"/>
      <c r="BG377" s="372"/>
      <c r="BH377" s="372"/>
      <c r="BI377" s="372"/>
      <c r="BJ377" s="372"/>
      <c r="BK377" s="372"/>
      <c r="BL377" s="372"/>
      <c r="BM377" s="372"/>
      <c r="BN377" s="372"/>
      <c r="BO377" s="372"/>
      <c r="BP377" s="372"/>
      <c r="BQ377" s="372"/>
      <c r="BR377" s="372"/>
      <c r="BS377" s="372"/>
      <c r="BT377" s="372"/>
      <c r="BU377" s="372"/>
      <c r="BV377" s="372"/>
      <c r="BW377" s="372"/>
      <c r="BX377" s="372"/>
      <c r="BY377" s="372"/>
      <c r="BZ377" s="372"/>
      <c r="CA377" s="372"/>
      <c r="CB377" s="372"/>
      <c r="CC377" s="372"/>
      <c r="CD377" s="372"/>
      <c r="CE377" s="372"/>
      <c r="CF377" s="372"/>
      <c r="CG377" s="372"/>
      <c r="CH377" s="372"/>
      <c r="CI377" s="372"/>
      <c r="CJ377" s="372"/>
      <c r="CK377" s="372"/>
      <c r="CL377" s="372"/>
      <c r="CM377" s="372"/>
      <c r="CN377" s="372"/>
      <c r="CO377" s="372"/>
      <c r="CP377" s="372"/>
      <c r="CQ377" s="372"/>
      <c r="CR377" s="372"/>
      <c r="CS377" s="372"/>
      <c r="CT377" s="372"/>
      <c r="CU377" s="372"/>
      <c r="CV377" s="372"/>
      <c r="CW377" s="372"/>
      <c r="CX377" s="372"/>
      <c r="CY377" s="372"/>
      <c r="CZ377" s="372"/>
      <c r="DA377" s="372"/>
      <c r="DB377" s="372"/>
      <c r="DC377" s="372"/>
      <c r="DD377" s="372"/>
      <c r="DE377" s="372"/>
      <c r="DF377" s="372"/>
      <c r="DG377" s="372"/>
      <c r="DH377" s="372"/>
      <c r="DI377" s="372"/>
    </row>
    <row r="378" spans="1:113" s="463" customFormat="1" ht="15" customHeight="1" outlineLevel="1" x14ac:dyDescent="0.25">
      <c r="A378" s="431"/>
      <c r="B378" s="393"/>
      <c r="C378" s="461" t="s">
        <v>2747</v>
      </c>
      <c r="D378" s="461" t="s">
        <v>2748</v>
      </c>
      <c r="E378" s="461"/>
      <c r="F378" s="461"/>
      <c r="G378" s="399" t="s">
        <v>803</v>
      </c>
      <c r="H378" s="617"/>
      <c r="I378" s="431"/>
      <c r="J378" s="393"/>
      <c r="K378" s="461" t="s">
        <v>2747</v>
      </c>
      <c r="L378" s="461" t="s">
        <v>2748</v>
      </c>
      <c r="M378" s="461"/>
      <c r="N378" s="424"/>
      <c r="O378" s="399" t="s">
        <v>794</v>
      </c>
      <c r="P378" s="435" t="s">
        <v>1951</v>
      </c>
      <c r="Q378" s="381"/>
      <c r="R378" s="393"/>
      <c r="S378" s="461"/>
      <c r="T378" s="461"/>
      <c r="U378" s="461"/>
      <c r="V378" s="424"/>
      <c r="W378" s="462"/>
      <c r="X378" s="371"/>
      <c r="Y378" s="372"/>
      <c r="Z378" s="372"/>
      <c r="AA378" s="372"/>
      <c r="AB378" s="372"/>
      <c r="AC378" s="372"/>
      <c r="AD378" s="372"/>
      <c r="AE378" s="372"/>
      <c r="AF378" s="372"/>
      <c r="AG378" s="372"/>
      <c r="AH378" s="372"/>
      <c r="AI378" s="372"/>
      <c r="AJ378" s="372"/>
      <c r="AK378" s="372"/>
      <c r="AL378" s="372"/>
      <c r="AM378" s="372"/>
      <c r="AN378" s="372"/>
      <c r="AO378" s="372"/>
      <c r="AP378" s="372"/>
      <c r="AQ378" s="372"/>
      <c r="AR378" s="372"/>
      <c r="AS378" s="372"/>
      <c r="AT378" s="372"/>
      <c r="AU378" s="372"/>
      <c r="AV378" s="372"/>
      <c r="AW378" s="372"/>
      <c r="AX378" s="372"/>
      <c r="AY378" s="372"/>
      <c r="AZ378" s="372"/>
      <c r="BA378" s="372"/>
      <c r="BB378" s="372"/>
      <c r="BC378" s="372"/>
      <c r="BD378" s="372"/>
      <c r="BE378" s="372"/>
      <c r="BF378" s="372"/>
      <c r="BG378" s="372"/>
      <c r="BH378" s="372"/>
      <c r="BI378" s="372"/>
      <c r="BJ378" s="372"/>
      <c r="BK378" s="372"/>
      <c r="BL378" s="372"/>
      <c r="BM378" s="372"/>
      <c r="BN378" s="372"/>
      <c r="BO378" s="372"/>
      <c r="BP378" s="372"/>
      <c r="BQ378" s="372"/>
      <c r="BR378" s="372"/>
      <c r="BS378" s="372"/>
      <c r="BT378" s="372"/>
      <c r="BU378" s="372"/>
      <c r="BV378" s="372"/>
      <c r="BW378" s="372"/>
      <c r="BX378" s="372"/>
      <c r="BY378" s="372"/>
      <c r="BZ378" s="372"/>
      <c r="CA378" s="372"/>
      <c r="CB378" s="372"/>
      <c r="CC378" s="372"/>
      <c r="CD378" s="372"/>
      <c r="CE378" s="372"/>
      <c r="CF378" s="372"/>
      <c r="CG378" s="372"/>
      <c r="CH378" s="372"/>
      <c r="CI378" s="372"/>
      <c r="CJ378" s="372"/>
      <c r="CK378" s="372"/>
      <c r="CL378" s="372"/>
      <c r="CM378" s="372"/>
      <c r="CN378" s="372"/>
      <c r="CO378" s="372"/>
      <c r="CP378" s="372"/>
      <c r="CQ378" s="372"/>
      <c r="CR378" s="372"/>
      <c r="CS378" s="372"/>
      <c r="CT378" s="372"/>
      <c r="CU378" s="372"/>
      <c r="CV378" s="372"/>
      <c r="CW378" s="372"/>
      <c r="CX378" s="372"/>
      <c r="CY378" s="372"/>
      <c r="CZ378" s="372"/>
      <c r="DA378" s="372"/>
      <c r="DB378" s="372"/>
      <c r="DC378" s="372"/>
      <c r="DD378" s="372"/>
      <c r="DE378" s="372"/>
      <c r="DF378" s="372"/>
      <c r="DG378" s="372"/>
      <c r="DH378" s="372"/>
      <c r="DI378" s="372"/>
    </row>
    <row r="379" spans="1:113" s="463" customFormat="1" ht="15" customHeight="1" outlineLevel="1" x14ac:dyDescent="0.25">
      <c r="A379" s="431"/>
      <c r="B379" s="393"/>
      <c r="C379" s="461" t="s">
        <v>2749</v>
      </c>
      <c r="D379" s="461" t="s">
        <v>2750</v>
      </c>
      <c r="E379" s="461"/>
      <c r="F379" s="461"/>
      <c r="G379" s="399" t="s">
        <v>803</v>
      </c>
      <c r="H379" s="617"/>
      <c r="I379" s="431"/>
      <c r="J379" s="393"/>
      <c r="K379" s="461" t="s">
        <v>2749</v>
      </c>
      <c r="L379" s="461" t="s">
        <v>2750</v>
      </c>
      <c r="M379" s="461"/>
      <c r="N379" s="424"/>
      <c r="O379" s="399" t="s">
        <v>794</v>
      </c>
      <c r="P379" s="435" t="s">
        <v>1951</v>
      </c>
      <c r="Q379" s="381"/>
      <c r="R379" s="393"/>
      <c r="S379" s="461"/>
      <c r="T379" s="461"/>
      <c r="U379" s="461"/>
      <c r="V379" s="424"/>
      <c r="W379" s="462"/>
      <c r="X379" s="371"/>
      <c r="Y379" s="372"/>
      <c r="Z379" s="372"/>
      <c r="AA379" s="372"/>
      <c r="AB379" s="372"/>
      <c r="AC379" s="372"/>
      <c r="AD379" s="372"/>
      <c r="AE379" s="372"/>
      <c r="AF379" s="372"/>
      <c r="AG379" s="372"/>
      <c r="AH379" s="372"/>
      <c r="AI379" s="372"/>
      <c r="AJ379" s="372"/>
      <c r="AK379" s="372"/>
      <c r="AL379" s="372"/>
      <c r="AM379" s="372"/>
      <c r="AN379" s="372"/>
      <c r="AO379" s="372"/>
      <c r="AP379" s="372"/>
      <c r="AQ379" s="372"/>
      <c r="AR379" s="372"/>
      <c r="AS379" s="372"/>
      <c r="AT379" s="372"/>
      <c r="AU379" s="372"/>
      <c r="AV379" s="372"/>
      <c r="AW379" s="372"/>
      <c r="AX379" s="372"/>
      <c r="AY379" s="372"/>
      <c r="AZ379" s="372"/>
      <c r="BA379" s="372"/>
      <c r="BB379" s="372"/>
      <c r="BC379" s="372"/>
      <c r="BD379" s="372"/>
      <c r="BE379" s="372"/>
      <c r="BF379" s="372"/>
      <c r="BG379" s="372"/>
      <c r="BH379" s="372"/>
      <c r="BI379" s="372"/>
      <c r="BJ379" s="372"/>
      <c r="BK379" s="372"/>
      <c r="BL379" s="372"/>
      <c r="BM379" s="372"/>
      <c r="BN379" s="372"/>
      <c r="BO379" s="372"/>
      <c r="BP379" s="372"/>
      <c r="BQ379" s="372"/>
      <c r="BR379" s="372"/>
      <c r="BS379" s="372"/>
      <c r="BT379" s="372"/>
      <c r="BU379" s="372"/>
      <c r="BV379" s="372"/>
      <c r="BW379" s="372"/>
      <c r="BX379" s="372"/>
      <c r="BY379" s="372"/>
      <c r="BZ379" s="372"/>
      <c r="CA379" s="372"/>
      <c r="CB379" s="372"/>
      <c r="CC379" s="372"/>
      <c r="CD379" s="372"/>
      <c r="CE379" s="372"/>
      <c r="CF379" s="372"/>
      <c r="CG379" s="372"/>
      <c r="CH379" s="372"/>
      <c r="CI379" s="372"/>
      <c r="CJ379" s="372"/>
      <c r="CK379" s="372"/>
      <c r="CL379" s="372"/>
      <c r="CM379" s="372"/>
      <c r="CN379" s="372"/>
      <c r="CO379" s="372"/>
      <c r="CP379" s="372"/>
      <c r="CQ379" s="372"/>
      <c r="CR379" s="372"/>
      <c r="CS379" s="372"/>
      <c r="CT379" s="372"/>
      <c r="CU379" s="372"/>
      <c r="CV379" s="372"/>
      <c r="CW379" s="372"/>
      <c r="CX379" s="372"/>
      <c r="CY379" s="372"/>
      <c r="CZ379" s="372"/>
      <c r="DA379" s="372"/>
      <c r="DB379" s="372"/>
      <c r="DC379" s="372"/>
      <c r="DD379" s="372"/>
      <c r="DE379" s="372"/>
      <c r="DF379" s="372"/>
      <c r="DG379" s="372"/>
      <c r="DH379" s="372"/>
      <c r="DI379" s="372"/>
    </row>
    <row r="380" spans="1:113" s="463" customFormat="1" ht="15" customHeight="1" outlineLevel="1" x14ac:dyDescent="0.25">
      <c r="A380" s="431"/>
      <c r="B380" s="393"/>
      <c r="C380" s="461" t="s">
        <v>2751</v>
      </c>
      <c r="D380" s="461" t="s">
        <v>2752</v>
      </c>
      <c r="E380" s="461"/>
      <c r="F380" s="461"/>
      <c r="G380" s="399" t="s">
        <v>803</v>
      </c>
      <c r="H380" s="617"/>
      <c r="I380" s="431"/>
      <c r="J380" s="393"/>
      <c r="K380" s="461" t="s">
        <v>2751</v>
      </c>
      <c r="L380" s="461" t="s">
        <v>2752</v>
      </c>
      <c r="M380" s="461"/>
      <c r="N380" s="424"/>
      <c r="O380" s="399" t="s">
        <v>794</v>
      </c>
      <c r="P380" s="435" t="s">
        <v>1951</v>
      </c>
      <c r="Q380" s="381"/>
      <c r="R380" s="393"/>
      <c r="S380" s="461"/>
      <c r="T380" s="461"/>
      <c r="U380" s="461"/>
      <c r="V380" s="424"/>
      <c r="W380" s="462"/>
      <c r="X380" s="371"/>
      <c r="Y380" s="372"/>
      <c r="Z380" s="372"/>
      <c r="AA380" s="372"/>
      <c r="AB380" s="372"/>
      <c r="AC380" s="372"/>
      <c r="AD380" s="372"/>
      <c r="AE380" s="372"/>
      <c r="AF380" s="372"/>
      <c r="AG380" s="372"/>
      <c r="AH380" s="372"/>
      <c r="AI380" s="372"/>
      <c r="AJ380" s="372"/>
      <c r="AK380" s="372"/>
      <c r="AL380" s="372"/>
      <c r="AM380" s="372"/>
      <c r="AN380" s="372"/>
      <c r="AO380" s="372"/>
      <c r="AP380" s="372"/>
      <c r="AQ380" s="372"/>
      <c r="AR380" s="372"/>
      <c r="AS380" s="372"/>
      <c r="AT380" s="372"/>
      <c r="AU380" s="372"/>
      <c r="AV380" s="372"/>
      <c r="AW380" s="372"/>
      <c r="AX380" s="372"/>
      <c r="AY380" s="372"/>
      <c r="AZ380" s="372"/>
      <c r="BA380" s="372"/>
      <c r="BB380" s="372"/>
      <c r="BC380" s="372"/>
      <c r="BD380" s="372"/>
      <c r="BE380" s="372"/>
      <c r="BF380" s="372"/>
      <c r="BG380" s="372"/>
      <c r="BH380" s="372"/>
      <c r="BI380" s="372"/>
      <c r="BJ380" s="372"/>
      <c r="BK380" s="372"/>
      <c r="BL380" s="372"/>
      <c r="BM380" s="372"/>
      <c r="BN380" s="372"/>
      <c r="BO380" s="372"/>
      <c r="BP380" s="372"/>
      <c r="BQ380" s="372"/>
      <c r="BR380" s="372"/>
      <c r="BS380" s="372"/>
      <c r="BT380" s="372"/>
      <c r="BU380" s="372"/>
      <c r="BV380" s="372"/>
      <c r="BW380" s="372"/>
      <c r="BX380" s="372"/>
      <c r="BY380" s="372"/>
      <c r="BZ380" s="372"/>
      <c r="CA380" s="372"/>
      <c r="CB380" s="372"/>
      <c r="CC380" s="372"/>
      <c r="CD380" s="372"/>
      <c r="CE380" s="372"/>
      <c r="CF380" s="372"/>
      <c r="CG380" s="372"/>
      <c r="CH380" s="372"/>
      <c r="CI380" s="372"/>
      <c r="CJ380" s="372"/>
      <c r="CK380" s="372"/>
      <c r="CL380" s="372"/>
      <c r="CM380" s="372"/>
      <c r="CN380" s="372"/>
      <c r="CO380" s="372"/>
      <c r="CP380" s="372"/>
      <c r="CQ380" s="372"/>
      <c r="CR380" s="372"/>
      <c r="CS380" s="372"/>
      <c r="CT380" s="372"/>
      <c r="CU380" s="372"/>
      <c r="CV380" s="372"/>
      <c r="CW380" s="372"/>
      <c r="CX380" s="372"/>
      <c r="CY380" s="372"/>
      <c r="CZ380" s="372"/>
      <c r="DA380" s="372"/>
      <c r="DB380" s="372"/>
      <c r="DC380" s="372"/>
      <c r="DD380" s="372"/>
      <c r="DE380" s="372"/>
      <c r="DF380" s="372"/>
      <c r="DG380" s="372"/>
      <c r="DH380" s="372"/>
      <c r="DI380" s="372"/>
    </row>
    <row r="381" spans="1:113" s="463" customFormat="1" ht="15" customHeight="1" outlineLevel="1" x14ac:dyDescent="0.25">
      <c r="A381" s="431"/>
      <c r="B381" s="393"/>
      <c r="C381" s="461" t="s">
        <v>2753</v>
      </c>
      <c r="D381" s="461" t="s">
        <v>2754</v>
      </c>
      <c r="E381" s="461"/>
      <c r="F381" s="461"/>
      <c r="G381" s="399" t="s">
        <v>803</v>
      </c>
      <c r="H381" s="617"/>
      <c r="I381" s="431"/>
      <c r="J381" s="393"/>
      <c r="K381" s="461" t="s">
        <v>2753</v>
      </c>
      <c r="L381" s="461" t="s">
        <v>2754</v>
      </c>
      <c r="M381" s="461"/>
      <c r="N381" s="424"/>
      <c r="O381" s="399" t="s">
        <v>794</v>
      </c>
      <c r="P381" s="435" t="s">
        <v>1951</v>
      </c>
      <c r="Q381" s="381"/>
      <c r="R381" s="393"/>
      <c r="S381" s="461"/>
      <c r="T381" s="461"/>
      <c r="U381" s="461"/>
      <c r="V381" s="424"/>
      <c r="W381" s="462"/>
      <c r="X381" s="371"/>
      <c r="Y381" s="372"/>
      <c r="Z381" s="372"/>
      <c r="AA381" s="372"/>
      <c r="AB381" s="372"/>
      <c r="AC381" s="372"/>
      <c r="AD381" s="372"/>
      <c r="AE381" s="372"/>
      <c r="AF381" s="372"/>
      <c r="AG381" s="372"/>
      <c r="AH381" s="372"/>
      <c r="AI381" s="372"/>
      <c r="AJ381" s="372"/>
      <c r="AK381" s="372"/>
      <c r="AL381" s="372"/>
      <c r="AM381" s="372"/>
      <c r="AN381" s="372"/>
      <c r="AO381" s="372"/>
      <c r="AP381" s="372"/>
      <c r="AQ381" s="372"/>
      <c r="AR381" s="372"/>
      <c r="AS381" s="372"/>
      <c r="AT381" s="372"/>
      <c r="AU381" s="372"/>
      <c r="AV381" s="372"/>
      <c r="AW381" s="372"/>
      <c r="AX381" s="372"/>
      <c r="AY381" s="372"/>
      <c r="AZ381" s="372"/>
      <c r="BA381" s="372"/>
      <c r="BB381" s="372"/>
      <c r="BC381" s="372"/>
      <c r="BD381" s="372"/>
      <c r="BE381" s="372"/>
      <c r="BF381" s="372"/>
      <c r="BG381" s="372"/>
      <c r="BH381" s="372"/>
      <c r="BI381" s="372"/>
      <c r="BJ381" s="372"/>
      <c r="BK381" s="372"/>
      <c r="BL381" s="372"/>
      <c r="BM381" s="372"/>
      <c r="BN381" s="372"/>
      <c r="BO381" s="372"/>
      <c r="BP381" s="372"/>
      <c r="BQ381" s="372"/>
      <c r="BR381" s="372"/>
      <c r="BS381" s="372"/>
      <c r="BT381" s="372"/>
      <c r="BU381" s="372"/>
      <c r="BV381" s="372"/>
      <c r="BW381" s="372"/>
      <c r="BX381" s="372"/>
      <c r="BY381" s="372"/>
      <c r="BZ381" s="372"/>
      <c r="CA381" s="372"/>
      <c r="CB381" s="372"/>
      <c r="CC381" s="372"/>
      <c r="CD381" s="372"/>
      <c r="CE381" s="372"/>
      <c r="CF381" s="372"/>
      <c r="CG381" s="372"/>
      <c r="CH381" s="372"/>
      <c r="CI381" s="372"/>
      <c r="CJ381" s="372"/>
      <c r="CK381" s="372"/>
      <c r="CL381" s="372"/>
      <c r="CM381" s="372"/>
      <c r="CN381" s="372"/>
      <c r="CO381" s="372"/>
      <c r="CP381" s="372"/>
      <c r="CQ381" s="372"/>
      <c r="CR381" s="372"/>
      <c r="CS381" s="372"/>
      <c r="CT381" s="372"/>
      <c r="CU381" s="372"/>
      <c r="CV381" s="372"/>
      <c r="CW381" s="372"/>
      <c r="CX381" s="372"/>
      <c r="CY381" s="372"/>
      <c r="CZ381" s="372"/>
      <c r="DA381" s="372"/>
      <c r="DB381" s="372"/>
      <c r="DC381" s="372"/>
      <c r="DD381" s="372"/>
      <c r="DE381" s="372"/>
      <c r="DF381" s="372"/>
      <c r="DG381" s="372"/>
      <c r="DH381" s="372"/>
      <c r="DI381" s="372"/>
    </row>
    <row r="382" spans="1:113" s="463" customFormat="1" ht="15" customHeight="1" outlineLevel="1" x14ac:dyDescent="0.25">
      <c r="A382" s="431"/>
      <c r="B382" s="393"/>
      <c r="C382" s="461" t="s">
        <v>2755</v>
      </c>
      <c r="D382" s="461" t="s">
        <v>2756</v>
      </c>
      <c r="E382" s="461"/>
      <c r="F382" s="461"/>
      <c r="G382" s="399" t="s">
        <v>803</v>
      </c>
      <c r="H382" s="617"/>
      <c r="I382" s="431"/>
      <c r="J382" s="393"/>
      <c r="K382" s="461" t="s">
        <v>2755</v>
      </c>
      <c r="L382" s="461" t="s">
        <v>2756</v>
      </c>
      <c r="M382" s="461"/>
      <c r="N382" s="424"/>
      <c r="O382" s="399" t="s">
        <v>794</v>
      </c>
      <c r="P382" s="435" t="s">
        <v>1951</v>
      </c>
      <c r="Q382" s="381"/>
      <c r="R382" s="393"/>
      <c r="S382" s="461"/>
      <c r="T382" s="461"/>
      <c r="U382" s="461"/>
      <c r="V382" s="424"/>
      <c r="W382" s="462"/>
      <c r="X382" s="371"/>
      <c r="Y382" s="372"/>
      <c r="Z382" s="372"/>
      <c r="AA382" s="372"/>
      <c r="AB382" s="372"/>
      <c r="AC382" s="372"/>
      <c r="AD382" s="372"/>
      <c r="AE382" s="372"/>
      <c r="AF382" s="372"/>
      <c r="AG382" s="372"/>
      <c r="AH382" s="372"/>
      <c r="AI382" s="372"/>
      <c r="AJ382" s="372"/>
      <c r="AK382" s="372"/>
      <c r="AL382" s="372"/>
      <c r="AM382" s="372"/>
      <c r="AN382" s="372"/>
      <c r="AO382" s="372"/>
      <c r="AP382" s="372"/>
      <c r="AQ382" s="372"/>
      <c r="AR382" s="372"/>
      <c r="AS382" s="372"/>
      <c r="AT382" s="372"/>
      <c r="AU382" s="372"/>
      <c r="AV382" s="372"/>
      <c r="AW382" s="372"/>
      <c r="AX382" s="372"/>
      <c r="AY382" s="372"/>
      <c r="AZ382" s="372"/>
      <c r="BA382" s="372"/>
      <c r="BB382" s="372"/>
      <c r="BC382" s="372"/>
      <c r="BD382" s="372"/>
      <c r="BE382" s="372"/>
      <c r="BF382" s="372"/>
      <c r="BG382" s="372"/>
      <c r="BH382" s="372"/>
      <c r="BI382" s="372"/>
      <c r="BJ382" s="372"/>
      <c r="BK382" s="372"/>
      <c r="BL382" s="372"/>
      <c r="BM382" s="372"/>
      <c r="BN382" s="372"/>
      <c r="BO382" s="372"/>
      <c r="BP382" s="372"/>
      <c r="BQ382" s="372"/>
      <c r="BR382" s="372"/>
      <c r="BS382" s="372"/>
      <c r="BT382" s="372"/>
      <c r="BU382" s="372"/>
      <c r="BV382" s="372"/>
      <c r="BW382" s="372"/>
      <c r="BX382" s="372"/>
      <c r="BY382" s="372"/>
      <c r="BZ382" s="372"/>
      <c r="CA382" s="372"/>
      <c r="CB382" s="372"/>
      <c r="CC382" s="372"/>
      <c r="CD382" s="372"/>
      <c r="CE382" s="372"/>
      <c r="CF382" s="372"/>
      <c r="CG382" s="372"/>
      <c r="CH382" s="372"/>
      <c r="CI382" s="372"/>
      <c r="CJ382" s="372"/>
      <c r="CK382" s="372"/>
      <c r="CL382" s="372"/>
      <c r="CM382" s="372"/>
      <c r="CN382" s="372"/>
      <c r="CO382" s="372"/>
      <c r="CP382" s="372"/>
      <c r="CQ382" s="372"/>
      <c r="CR382" s="372"/>
      <c r="CS382" s="372"/>
      <c r="CT382" s="372"/>
      <c r="CU382" s="372"/>
      <c r="CV382" s="372"/>
      <c r="CW382" s="372"/>
      <c r="CX382" s="372"/>
      <c r="CY382" s="372"/>
      <c r="CZ382" s="372"/>
      <c r="DA382" s="372"/>
      <c r="DB382" s="372"/>
      <c r="DC382" s="372"/>
      <c r="DD382" s="372"/>
      <c r="DE382" s="372"/>
      <c r="DF382" s="372"/>
      <c r="DG382" s="372"/>
      <c r="DH382" s="372"/>
      <c r="DI382" s="372"/>
    </row>
    <row r="383" spans="1:113" s="463" customFormat="1" ht="15" customHeight="1" outlineLevel="1" x14ac:dyDescent="0.25">
      <c r="A383" s="431"/>
      <c r="B383" s="393"/>
      <c r="C383" s="461" t="s">
        <v>2757</v>
      </c>
      <c r="D383" s="461" t="s">
        <v>2758</v>
      </c>
      <c r="E383" s="461"/>
      <c r="F383" s="461"/>
      <c r="G383" s="399" t="s">
        <v>803</v>
      </c>
      <c r="H383" s="617"/>
      <c r="I383" s="431"/>
      <c r="J383" s="393"/>
      <c r="K383" s="461" t="s">
        <v>2757</v>
      </c>
      <c r="L383" s="461" t="s">
        <v>2758</v>
      </c>
      <c r="M383" s="461"/>
      <c r="N383" s="424"/>
      <c r="O383" s="399" t="s">
        <v>794</v>
      </c>
      <c r="P383" s="435" t="s">
        <v>1951</v>
      </c>
      <c r="Q383" s="381"/>
      <c r="R383" s="393"/>
      <c r="S383" s="461"/>
      <c r="T383" s="461"/>
      <c r="U383" s="461"/>
      <c r="V383" s="424"/>
      <c r="W383" s="399"/>
      <c r="X383" s="371"/>
      <c r="Y383" s="372"/>
      <c r="Z383" s="372"/>
      <c r="AA383" s="372"/>
      <c r="AB383" s="372"/>
      <c r="AC383" s="372"/>
      <c r="AD383" s="372"/>
      <c r="AE383" s="372"/>
      <c r="AF383" s="372"/>
      <c r="AG383" s="372"/>
      <c r="AH383" s="372"/>
      <c r="AI383" s="372"/>
      <c r="AJ383" s="372"/>
      <c r="AK383" s="372"/>
      <c r="AL383" s="372"/>
      <c r="AM383" s="372"/>
      <c r="AN383" s="372"/>
      <c r="AO383" s="372"/>
      <c r="AP383" s="372"/>
      <c r="AQ383" s="372"/>
      <c r="AR383" s="372"/>
      <c r="AS383" s="372"/>
      <c r="AT383" s="372"/>
      <c r="AU383" s="372"/>
      <c r="AV383" s="372"/>
      <c r="AW383" s="372"/>
      <c r="AX383" s="372"/>
      <c r="AY383" s="372"/>
      <c r="AZ383" s="372"/>
      <c r="BA383" s="372"/>
      <c r="BB383" s="372"/>
      <c r="BC383" s="372"/>
      <c r="BD383" s="372"/>
      <c r="BE383" s="372"/>
      <c r="BF383" s="372"/>
      <c r="BG383" s="372"/>
      <c r="BH383" s="372"/>
      <c r="BI383" s="372"/>
      <c r="BJ383" s="372"/>
      <c r="BK383" s="372"/>
      <c r="BL383" s="372"/>
      <c r="BM383" s="372"/>
      <c r="BN383" s="372"/>
      <c r="BO383" s="372"/>
      <c r="BP383" s="372"/>
      <c r="BQ383" s="372"/>
      <c r="BR383" s="372"/>
      <c r="BS383" s="372"/>
      <c r="BT383" s="372"/>
      <c r="BU383" s="372"/>
      <c r="BV383" s="372"/>
      <c r="BW383" s="372"/>
      <c r="BX383" s="372"/>
      <c r="BY383" s="372"/>
      <c r="BZ383" s="372"/>
      <c r="CA383" s="372"/>
      <c r="CB383" s="372"/>
      <c r="CC383" s="372"/>
      <c r="CD383" s="372"/>
      <c r="CE383" s="372"/>
      <c r="CF383" s="372"/>
      <c r="CG383" s="372"/>
      <c r="CH383" s="372"/>
      <c r="CI383" s="372"/>
      <c r="CJ383" s="372"/>
      <c r="CK383" s="372"/>
      <c r="CL383" s="372"/>
      <c r="CM383" s="372"/>
      <c r="CN383" s="372"/>
      <c r="CO383" s="372"/>
      <c r="CP383" s="372"/>
      <c r="CQ383" s="372"/>
      <c r="CR383" s="372"/>
      <c r="CS383" s="372"/>
      <c r="CT383" s="372"/>
      <c r="CU383" s="372"/>
      <c r="CV383" s="372"/>
      <c r="CW383" s="372"/>
      <c r="CX383" s="372"/>
      <c r="CY383" s="372"/>
      <c r="CZ383" s="372"/>
      <c r="DA383" s="372"/>
      <c r="DB383" s="372"/>
      <c r="DC383" s="372"/>
      <c r="DD383" s="372"/>
      <c r="DE383" s="372"/>
      <c r="DF383" s="372"/>
      <c r="DG383" s="372"/>
      <c r="DH383" s="372"/>
      <c r="DI383" s="372"/>
    </row>
    <row r="384" spans="1:113" s="463" customFormat="1" ht="15" customHeight="1" outlineLevel="1" x14ac:dyDescent="0.25">
      <c r="A384" s="431"/>
      <c r="B384" s="393"/>
      <c r="C384" s="461" t="s">
        <v>2759</v>
      </c>
      <c r="D384" s="461" t="s">
        <v>2760</v>
      </c>
      <c r="E384" s="461"/>
      <c r="F384" s="461"/>
      <c r="G384" s="399" t="s">
        <v>803</v>
      </c>
      <c r="H384" s="617"/>
      <c r="I384" s="431"/>
      <c r="J384" s="393"/>
      <c r="K384" s="461" t="s">
        <v>2759</v>
      </c>
      <c r="L384" s="461" t="s">
        <v>2760</v>
      </c>
      <c r="M384" s="461"/>
      <c r="N384" s="424"/>
      <c r="O384" s="399" t="s">
        <v>794</v>
      </c>
      <c r="P384" s="435" t="s">
        <v>1951</v>
      </c>
      <c r="Q384" s="381"/>
      <c r="R384" s="393"/>
      <c r="S384" s="461"/>
      <c r="T384" s="461"/>
      <c r="U384" s="461"/>
      <c r="V384" s="424"/>
      <c r="W384" s="399"/>
      <c r="X384" s="371"/>
      <c r="Y384" s="372"/>
      <c r="Z384" s="372"/>
      <c r="AA384" s="372"/>
      <c r="AB384" s="372"/>
      <c r="AC384" s="372"/>
      <c r="AD384" s="372"/>
      <c r="AE384" s="372"/>
      <c r="AF384" s="372"/>
      <c r="AG384" s="372"/>
      <c r="AH384" s="372"/>
      <c r="AI384" s="372"/>
      <c r="AJ384" s="372"/>
      <c r="AK384" s="372"/>
      <c r="AL384" s="372"/>
      <c r="AM384" s="372"/>
      <c r="AN384" s="372"/>
      <c r="AO384" s="372"/>
      <c r="AP384" s="372"/>
      <c r="AQ384" s="372"/>
      <c r="AR384" s="372"/>
      <c r="AS384" s="372"/>
      <c r="AT384" s="372"/>
      <c r="AU384" s="372"/>
      <c r="AV384" s="372"/>
      <c r="AW384" s="372"/>
      <c r="AX384" s="372"/>
      <c r="AY384" s="372"/>
      <c r="AZ384" s="372"/>
      <c r="BA384" s="372"/>
      <c r="BB384" s="372"/>
      <c r="BC384" s="372"/>
      <c r="BD384" s="372"/>
      <c r="BE384" s="372"/>
      <c r="BF384" s="372"/>
      <c r="BG384" s="372"/>
      <c r="BH384" s="372"/>
      <c r="BI384" s="372"/>
      <c r="BJ384" s="372"/>
      <c r="BK384" s="372"/>
      <c r="BL384" s="372"/>
      <c r="BM384" s="372"/>
      <c r="BN384" s="372"/>
      <c r="BO384" s="372"/>
      <c r="BP384" s="372"/>
      <c r="BQ384" s="372"/>
      <c r="BR384" s="372"/>
      <c r="BS384" s="372"/>
      <c r="BT384" s="372"/>
      <c r="BU384" s="372"/>
      <c r="BV384" s="372"/>
      <c r="BW384" s="372"/>
      <c r="BX384" s="372"/>
      <c r="BY384" s="372"/>
      <c r="BZ384" s="372"/>
      <c r="CA384" s="372"/>
      <c r="CB384" s="372"/>
      <c r="CC384" s="372"/>
      <c r="CD384" s="372"/>
      <c r="CE384" s="372"/>
      <c r="CF384" s="372"/>
      <c r="CG384" s="372"/>
      <c r="CH384" s="372"/>
      <c r="CI384" s="372"/>
      <c r="CJ384" s="372"/>
      <c r="CK384" s="372"/>
      <c r="CL384" s="372"/>
      <c r="CM384" s="372"/>
      <c r="CN384" s="372"/>
      <c r="CO384" s="372"/>
      <c r="CP384" s="372"/>
      <c r="CQ384" s="372"/>
      <c r="CR384" s="372"/>
      <c r="CS384" s="372"/>
      <c r="CT384" s="372"/>
      <c r="CU384" s="372"/>
      <c r="CV384" s="372"/>
      <c r="CW384" s="372"/>
      <c r="CX384" s="372"/>
      <c r="CY384" s="372"/>
      <c r="CZ384" s="372"/>
      <c r="DA384" s="372"/>
      <c r="DB384" s="372"/>
      <c r="DC384" s="372"/>
      <c r="DD384" s="372"/>
      <c r="DE384" s="372"/>
      <c r="DF384" s="372"/>
      <c r="DG384" s="372"/>
      <c r="DH384" s="372"/>
      <c r="DI384" s="372"/>
    </row>
    <row r="385" spans="1:113" s="463" customFormat="1" ht="15" customHeight="1" outlineLevel="1" x14ac:dyDescent="0.25">
      <c r="A385" s="431"/>
      <c r="B385" s="393"/>
      <c r="C385" s="461" t="s">
        <v>2761</v>
      </c>
      <c r="D385" s="461" t="s">
        <v>2762</v>
      </c>
      <c r="E385" s="461"/>
      <c r="F385" s="461"/>
      <c r="G385" s="399" t="s">
        <v>803</v>
      </c>
      <c r="H385" s="617"/>
      <c r="I385" s="431"/>
      <c r="J385" s="393"/>
      <c r="K385" s="461" t="s">
        <v>2761</v>
      </c>
      <c r="L385" s="461" t="s">
        <v>2762</v>
      </c>
      <c r="M385" s="461"/>
      <c r="N385" s="424"/>
      <c r="O385" s="399" t="s">
        <v>794</v>
      </c>
      <c r="P385" s="435" t="s">
        <v>1951</v>
      </c>
      <c r="Q385" s="381"/>
      <c r="R385" s="393"/>
      <c r="S385" s="461"/>
      <c r="T385" s="461"/>
      <c r="U385" s="461"/>
      <c r="V385" s="424"/>
      <c r="W385" s="399"/>
      <c r="X385" s="371"/>
      <c r="Y385" s="372"/>
      <c r="Z385" s="372"/>
      <c r="AA385" s="372"/>
      <c r="AB385" s="372"/>
      <c r="AC385" s="372"/>
      <c r="AD385" s="372"/>
      <c r="AE385" s="372"/>
      <c r="AF385" s="372"/>
      <c r="AG385" s="372"/>
      <c r="AH385" s="372"/>
      <c r="AI385" s="372"/>
      <c r="AJ385" s="372"/>
      <c r="AK385" s="372"/>
      <c r="AL385" s="372"/>
      <c r="AM385" s="372"/>
      <c r="AN385" s="372"/>
      <c r="AO385" s="372"/>
      <c r="AP385" s="372"/>
      <c r="AQ385" s="372"/>
      <c r="AR385" s="372"/>
      <c r="AS385" s="372"/>
      <c r="AT385" s="372"/>
      <c r="AU385" s="372"/>
      <c r="AV385" s="372"/>
      <c r="AW385" s="372"/>
      <c r="AX385" s="372"/>
      <c r="AY385" s="372"/>
      <c r="AZ385" s="372"/>
      <c r="BA385" s="372"/>
      <c r="BB385" s="372"/>
      <c r="BC385" s="372"/>
      <c r="BD385" s="372"/>
      <c r="BE385" s="372"/>
      <c r="BF385" s="372"/>
      <c r="BG385" s="372"/>
      <c r="BH385" s="372"/>
      <c r="BI385" s="372"/>
      <c r="BJ385" s="372"/>
      <c r="BK385" s="372"/>
      <c r="BL385" s="372"/>
      <c r="BM385" s="372"/>
      <c r="BN385" s="372"/>
      <c r="BO385" s="372"/>
      <c r="BP385" s="372"/>
      <c r="BQ385" s="372"/>
      <c r="BR385" s="372"/>
      <c r="BS385" s="372"/>
      <c r="BT385" s="372"/>
      <c r="BU385" s="372"/>
      <c r="BV385" s="372"/>
      <c r="BW385" s="372"/>
      <c r="BX385" s="372"/>
      <c r="BY385" s="372"/>
      <c r="BZ385" s="372"/>
      <c r="CA385" s="372"/>
      <c r="CB385" s="372"/>
      <c r="CC385" s="372"/>
      <c r="CD385" s="372"/>
      <c r="CE385" s="372"/>
      <c r="CF385" s="372"/>
      <c r="CG385" s="372"/>
      <c r="CH385" s="372"/>
      <c r="CI385" s="372"/>
      <c r="CJ385" s="372"/>
      <c r="CK385" s="372"/>
      <c r="CL385" s="372"/>
      <c r="CM385" s="372"/>
      <c r="CN385" s="372"/>
      <c r="CO385" s="372"/>
      <c r="CP385" s="372"/>
      <c r="CQ385" s="372"/>
      <c r="CR385" s="372"/>
      <c r="CS385" s="372"/>
      <c r="CT385" s="372"/>
      <c r="CU385" s="372"/>
      <c r="CV385" s="372"/>
      <c r="CW385" s="372"/>
      <c r="CX385" s="372"/>
      <c r="CY385" s="372"/>
      <c r="CZ385" s="372"/>
      <c r="DA385" s="372"/>
      <c r="DB385" s="372"/>
      <c r="DC385" s="372"/>
      <c r="DD385" s="372"/>
      <c r="DE385" s="372"/>
      <c r="DF385" s="372"/>
      <c r="DG385" s="372"/>
      <c r="DH385" s="372"/>
      <c r="DI385" s="372"/>
    </row>
    <row r="386" spans="1:113" s="372" customFormat="1" ht="15" customHeight="1" outlineLevel="1" x14ac:dyDescent="0.25">
      <c r="A386" s="431"/>
      <c r="B386" s="393"/>
      <c r="C386" s="461" t="s">
        <v>2763</v>
      </c>
      <c r="D386" s="461" t="s">
        <v>2764</v>
      </c>
      <c r="E386" s="461"/>
      <c r="F386" s="461"/>
      <c r="G386" s="399" t="s">
        <v>803</v>
      </c>
      <c r="H386" s="617"/>
      <c r="I386" s="431"/>
      <c r="J386" s="393"/>
      <c r="K386" s="461" t="s">
        <v>2763</v>
      </c>
      <c r="L386" s="461" t="s">
        <v>2764</v>
      </c>
      <c r="M386" s="461"/>
      <c r="N386" s="424"/>
      <c r="O386" s="399" t="s">
        <v>794</v>
      </c>
      <c r="P386" s="435" t="s">
        <v>1951</v>
      </c>
      <c r="Q386" s="381"/>
      <c r="R386" s="393"/>
      <c r="S386" s="461"/>
      <c r="T386" s="461"/>
      <c r="U386" s="461"/>
      <c r="V386" s="424"/>
      <c r="W386" s="399"/>
      <c r="X386" s="371"/>
    </row>
    <row r="387" spans="1:113" s="372" customFormat="1" ht="15" customHeight="1" outlineLevel="1" x14ac:dyDescent="0.25">
      <c r="A387" s="431"/>
      <c r="B387" s="393"/>
      <c r="C387" s="461" t="s">
        <v>2765</v>
      </c>
      <c r="D387" s="461" t="s">
        <v>2766</v>
      </c>
      <c r="E387" s="461"/>
      <c r="F387" s="461"/>
      <c r="G387" s="399" t="s">
        <v>803</v>
      </c>
      <c r="H387" s="617"/>
      <c r="I387" s="431"/>
      <c r="J387" s="393"/>
      <c r="K387" s="461" t="s">
        <v>2765</v>
      </c>
      <c r="L387" s="461" t="s">
        <v>2766</v>
      </c>
      <c r="M387" s="461"/>
      <c r="N387" s="424"/>
      <c r="O387" s="399" t="s">
        <v>794</v>
      </c>
      <c r="P387" s="435" t="s">
        <v>1951</v>
      </c>
      <c r="Q387" s="381"/>
      <c r="R387" s="393"/>
      <c r="S387" s="461"/>
      <c r="T387" s="461"/>
      <c r="U387" s="461"/>
      <c r="V387" s="424"/>
      <c r="W387" s="399"/>
      <c r="X387" s="371"/>
    </row>
    <row r="388" spans="1:113" s="372" customFormat="1" ht="15" customHeight="1" outlineLevel="1" x14ac:dyDescent="0.25">
      <c r="A388" s="431"/>
      <c r="B388" s="393"/>
      <c r="C388" s="461" t="s">
        <v>2767</v>
      </c>
      <c r="D388" s="461" t="s">
        <v>2768</v>
      </c>
      <c r="E388" s="461"/>
      <c r="F388" s="461"/>
      <c r="G388" s="399" t="s">
        <v>803</v>
      </c>
      <c r="H388" s="617"/>
      <c r="I388" s="431"/>
      <c r="J388" s="393"/>
      <c r="K388" s="461" t="s">
        <v>2767</v>
      </c>
      <c r="L388" s="461" t="s">
        <v>2768</v>
      </c>
      <c r="M388" s="461"/>
      <c r="N388" s="424"/>
      <c r="O388" s="399" t="s">
        <v>794</v>
      </c>
      <c r="P388" s="435" t="s">
        <v>1951</v>
      </c>
      <c r="Q388" s="381"/>
      <c r="R388" s="393"/>
      <c r="S388" s="461"/>
      <c r="T388" s="461"/>
      <c r="U388" s="461"/>
      <c r="V388" s="424"/>
      <c r="W388" s="399"/>
      <c r="X388" s="371"/>
    </row>
    <row r="389" spans="1:113" s="372" customFormat="1" ht="15" customHeight="1" outlineLevel="1" x14ac:dyDescent="0.25">
      <c r="A389" s="431"/>
      <c r="B389" s="393"/>
      <c r="C389" s="461" t="s">
        <v>2769</v>
      </c>
      <c r="D389" s="461" t="s">
        <v>2770</v>
      </c>
      <c r="E389" s="461"/>
      <c r="F389" s="461"/>
      <c r="G389" s="399" t="s">
        <v>803</v>
      </c>
      <c r="H389" s="617"/>
      <c r="I389" s="431"/>
      <c r="J389" s="393"/>
      <c r="K389" s="461" t="s">
        <v>2769</v>
      </c>
      <c r="L389" s="461" t="s">
        <v>2770</v>
      </c>
      <c r="M389" s="461"/>
      <c r="N389" s="424"/>
      <c r="O389" s="399" t="s">
        <v>794</v>
      </c>
      <c r="P389" s="435" t="s">
        <v>1951</v>
      </c>
      <c r="Q389" s="381"/>
      <c r="R389" s="393"/>
      <c r="S389" s="461"/>
      <c r="T389" s="461"/>
      <c r="U389" s="461"/>
      <c r="V389" s="424"/>
      <c r="W389" s="399"/>
      <c r="X389" s="371"/>
    </row>
    <row r="390" spans="1:113" s="372" customFormat="1" ht="15" customHeight="1" outlineLevel="1" x14ac:dyDescent="0.25">
      <c r="A390" s="431"/>
      <c r="B390" s="393"/>
      <c r="C390" s="461" t="s">
        <v>2771</v>
      </c>
      <c r="D390" s="461" t="s">
        <v>2772</v>
      </c>
      <c r="E390" s="461"/>
      <c r="F390" s="461"/>
      <c r="G390" s="399" t="s">
        <v>803</v>
      </c>
      <c r="H390" s="617"/>
      <c r="I390" s="431"/>
      <c r="J390" s="393"/>
      <c r="K390" s="461" t="s">
        <v>2771</v>
      </c>
      <c r="L390" s="461" t="s">
        <v>2772</v>
      </c>
      <c r="M390" s="461"/>
      <c r="N390" s="424"/>
      <c r="O390" s="399" t="s">
        <v>794</v>
      </c>
      <c r="P390" s="435" t="s">
        <v>1951</v>
      </c>
      <c r="Q390" s="381"/>
      <c r="R390" s="393"/>
      <c r="S390" s="461"/>
      <c r="T390" s="461"/>
      <c r="U390" s="461"/>
      <c r="V390" s="424"/>
      <c r="W390" s="399"/>
      <c r="X390" s="371"/>
    </row>
    <row r="391" spans="1:113" s="372" customFormat="1" ht="15" customHeight="1" outlineLevel="1" x14ac:dyDescent="0.25">
      <c r="A391" s="431"/>
      <c r="B391" s="393"/>
      <c r="C391" s="461" t="s">
        <v>2773</v>
      </c>
      <c r="D391" s="461" t="s">
        <v>2774</v>
      </c>
      <c r="E391" s="461"/>
      <c r="F391" s="461"/>
      <c r="G391" s="399" t="s">
        <v>803</v>
      </c>
      <c r="H391" s="617"/>
      <c r="I391" s="431"/>
      <c r="J391" s="393"/>
      <c r="K391" s="461" t="s">
        <v>2773</v>
      </c>
      <c r="L391" s="461" t="s">
        <v>2774</v>
      </c>
      <c r="M391" s="461"/>
      <c r="N391" s="424"/>
      <c r="O391" s="399" t="s">
        <v>794</v>
      </c>
      <c r="P391" s="435" t="s">
        <v>1951</v>
      </c>
      <c r="Q391" s="381"/>
      <c r="R391" s="393"/>
      <c r="S391" s="461"/>
      <c r="T391" s="461"/>
      <c r="U391" s="461"/>
      <c r="V391" s="424"/>
      <c r="W391" s="399"/>
      <c r="X391" s="371"/>
    </row>
    <row r="392" spans="1:113" s="372" customFormat="1" ht="15" customHeight="1" outlineLevel="1" x14ac:dyDescent="0.25">
      <c r="A392" s="431"/>
      <c r="B392" s="393"/>
      <c r="C392" s="461" t="s">
        <v>2775</v>
      </c>
      <c r="D392" s="461" t="s">
        <v>2776</v>
      </c>
      <c r="E392" s="461"/>
      <c r="F392" s="461"/>
      <c r="G392" s="399" t="s">
        <v>803</v>
      </c>
      <c r="H392" s="617"/>
      <c r="I392" s="431"/>
      <c r="J392" s="393"/>
      <c r="K392" s="461" t="s">
        <v>2775</v>
      </c>
      <c r="L392" s="461" t="s">
        <v>2776</v>
      </c>
      <c r="M392" s="461"/>
      <c r="N392" s="424"/>
      <c r="O392" s="399" t="s">
        <v>794</v>
      </c>
      <c r="P392" s="435" t="s">
        <v>1951</v>
      </c>
      <c r="Q392" s="381"/>
      <c r="R392" s="393"/>
      <c r="S392" s="461"/>
      <c r="T392" s="461"/>
      <c r="U392" s="461"/>
      <c r="V392" s="424"/>
      <c r="W392" s="399"/>
      <c r="X392" s="371"/>
    </row>
    <row r="393" spans="1:113" s="372" customFormat="1" ht="15" customHeight="1" outlineLevel="1" x14ac:dyDescent="0.25">
      <c r="A393" s="431"/>
      <c r="B393" s="393"/>
      <c r="C393" s="461" t="s">
        <v>2777</v>
      </c>
      <c r="D393" s="461" t="s">
        <v>2778</v>
      </c>
      <c r="E393" s="461"/>
      <c r="F393" s="461"/>
      <c r="G393" s="399" t="s">
        <v>803</v>
      </c>
      <c r="H393" s="617"/>
      <c r="I393" s="431"/>
      <c r="J393" s="393"/>
      <c r="K393" s="461" t="s">
        <v>2777</v>
      </c>
      <c r="L393" s="461" t="s">
        <v>2778</v>
      </c>
      <c r="M393" s="461"/>
      <c r="N393" s="424"/>
      <c r="O393" s="399" t="s">
        <v>794</v>
      </c>
      <c r="P393" s="435" t="s">
        <v>1951</v>
      </c>
      <c r="Q393" s="381"/>
      <c r="R393" s="393"/>
      <c r="S393" s="461"/>
      <c r="T393" s="461"/>
      <c r="U393" s="461"/>
      <c r="V393" s="424"/>
      <c r="W393" s="399"/>
      <c r="X393" s="371"/>
    </row>
    <row r="394" spans="1:113" s="372" customFormat="1" ht="15" customHeight="1" outlineLevel="1" x14ac:dyDescent="0.25">
      <c r="A394" s="431"/>
      <c r="B394" s="393"/>
      <c r="C394" s="461" t="s">
        <v>2779</v>
      </c>
      <c r="D394" s="461" t="s">
        <v>2780</v>
      </c>
      <c r="E394" s="461"/>
      <c r="F394" s="461"/>
      <c r="G394" s="399" t="s">
        <v>803</v>
      </c>
      <c r="H394" s="617"/>
      <c r="I394" s="431"/>
      <c r="J394" s="393"/>
      <c r="K394" s="461" t="s">
        <v>2779</v>
      </c>
      <c r="L394" s="461" t="s">
        <v>2780</v>
      </c>
      <c r="M394" s="461"/>
      <c r="N394" s="424"/>
      <c r="O394" s="399" t="s">
        <v>794</v>
      </c>
      <c r="P394" s="435" t="s">
        <v>1951</v>
      </c>
      <c r="Q394" s="381"/>
      <c r="R394" s="393"/>
      <c r="S394" s="461"/>
      <c r="T394" s="461"/>
      <c r="U394" s="461"/>
      <c r="V394" s="424"/>
      <c r="W394" s="399"/>
      <c r="X394" s="371"/>
    </row>
    <row r="395" spans="1:113" s="372" customFormat="1" ht="15" customHeight="1" outlineLevel="1" x14ac:dyDescent="0.25">
      <c r="A395" s="431"/>
      <c r="B395" s="393"/>
      <c r="C395" s="461" t="s">
        <v>2781</v>
      </c>
      <c r="D395" s="461" t="s">
        <v>2782</v>
      </c>
      <c r="E395" s="461"/>
      <c r="F395" s="461"/>
      <c r="G395" s="399" t="s">
        <v>803</v>
      </c>
      <c r="H395" s="617"/>
      <c r="I395" s="431"/>
      <c r="J395" s="393"/>
      <c r="K395" s="461" t="s">
        <v>2781</v>
      </c>
      <c r="L395" s="461" t="s">
        <v>2782</v>
      </c>
      <c r="M395" s="461"/>
      <c r="N395" s="424"/>
      <c r="O395" s="399" t="s">
        <v>794</v>
      </c>
      <c r="P395" s="435" t="s">
        <v>1951</v>
      </c>
      <c r="Q395" s="381"/>
      <c r="R395" s="393"/>
      <c r="S395" s="461"/>
      <c r="T395" s="461"/>
      <c r="U395" s="461"/>
      <c r="V395" s="424"/>
      <c r="W395" s="399"/>
      <c r="X395" s="371"/>
    </row>
    <row r="396" spans="1:113" s="372" customFormat="1" ht="15" customHeight="1" outlineLevel="1" x14ac:dyDescent="0.25">
      <c r="A396" s="431"/>
      <c r="B396" s="393"/>
      <c r="C396" s="461" t="s">
        <v>2783</v>
      </c>
      <c r="D396" s="461" t="s">
        <v>2784</v>
      </c>
      <c r="E396" s="461"/>
      <c r="F396" s="461"/>
      <c r="G396" s="399" t="s">
        <v>803</v>
      </c>
      <c r="H396" s="617"/>
      <c r="I396" s="431"/>
      <c r="J396" s="393"/>
      <c r="K396" s="461" t="s">
        <v>2783</v>
      </c>
      <c r="L396" s="461" t="s">
        <v>2784</v>
      </c>
      <c r="M396" s="461"/>
      <c r="N396" s="424"/>
      <c r="O396" s="399" t="s">
        <v>794</v>
      </c>
      <c r="P396" s="435" t="s">
        <v>1951</v>
      </c>
      <c r="Q396" s="381"/>
      <c r="R396" s="393"/>
      <c r="S396" s="461"/>
      <c r="T396" s="461"/>
      <c r="U396" s="461"/>
      <c r="V396" s="424"/>
      <c r="W396" s="399"/>
      <c r="X396" s="371"/>
    </row>
    <row r="397" spans="1:113" s="372" customFormat="1" ht="15" customHeight="1" outlineLevel="1" x14ac:dyDescent="0.25">
      <c r="A397" s="431"/>
      <c r="B397" s="393"/>
      <c r="C397" s="461" t="s">
        <v>2785</v>
      </c>
      <c r="D397" s="461" t="s">
        <v>2786</v>
      </c>
      <c r="E397" s="461"/>
      <c r="F397" s="461"/>
      <c r="G397" s="399" t="s">
        <v>803</v>
      </c>
      <c r="H397" s="617"/>
      <c r="I397" s="431"/>
      <c r="J397" s="393"/>
      <c r="K397" s="461" t="s">
        <v>2785</v>
      </c>
      <c r="L397" s="461" t="s">
        <v>2786</v>
      </c>
      <c r="M397" s="461"/>
      <c r="N397" s="424"/>
      <c r="O397" s="399" t="s">
        <v>794</v>
      </c>
      <c r="P397" s="435" t="s">
        <v>1951</v>
      </c>
      <c r="Q397" s="381"/>
      <c r="R397" s="393"/>
      <c r="S397" s="461"/>
      <c r="T397" s="461"/>
      <c r="U397" s="461"/>
      <c r="V397" s="424"/>
      <c r="W397" s="399"/>
      <c r="X397" s="371"/>
    </row>
    <row r="398" spans="1:113" s="372" customFormat="1" ht="15" customHeight="1" outlineLevel="1" x14ac:dyDescent="0.25">
      <c r="A398" s="431"/>
      <c r="B398" s="393"/>
      <c r="C398" s="461" t="s">
        <v>2787</v>
      </c>
      <c r="D398" s="461" t="s">
        <v>2788</v>
      </c>
      <c r="E398" s="461"/>
      <c r="F398" s="461"/>
      <c r="G398" s="399" t="s">
        <v>803</v>
      </c>
      <c r="H398" s="617"/>
      <c r="I398" s="431"/>
      <c r="J398" s="393"/>
      <c r="K398" s="461" t="s">
        <v>2787</v>
      </c>
      <c r="L398" s="461" t="s">
        <v>2788</v>
      </c>
      <c r="M398" s="461"/>
      <c r="N398" s="424"/>
      <c r="O398" s="399" t="s">
        <v>794</v>
      </c>
      <c r="P398" s="435" t="s">
        <v>1951</v>
      </c>
      <c r="Q398" s="381"/>
      <c r="R398" s="393"/>
      <c r="S398" s="461"/>
      <c r="T398" s="461"/>
      <c r="U398" s="461"/>
      <c r="V398" s="424"/>
      <c r="W398" s="399"/>
      <c r="X398" s="371"/>
    </row>
    <row r="399" spans="1:113" s="372" customFormat="1" ht="15" customHeight="1" outlineLevel="1" x14ac:dyDescent="0.25">
      <c r="A399" s="431"/>
      <c r="B399" s="393"/>
      <c r="C399" s="461" t="s">
        <v>2789</v>
      </c>
      <c r="D399" s="461" t="s">
        <v>2790</v>
      </c>
      <c r="E399" s="461"/>
      <c r="F399" s="461"/>
      <c r="G399" s="399" t="s">
        <v>803</v>
      </c>
      <c r="H399" s="617"/>
      <c r="I399" s="431"/>
      <c r="J399" s="393"/>
      <c r="K399" s="461" t="s">
        <v>2789</v>
      </c>
      <c r="L399" s="461" t="s">
        <v>2790</v>
      </c>
      <c r="M399" s="461"/>
      <c r="N399" s="424"/>
      <c r="O399" s="399" t="s">
        <v>794</v>
      </c>
      <c r="P399" s="435" t="s">
        <v>1951</v>
      </c>
      <c r="Q399" s="381"/>
      <c r="R399" s="393"/>
      <c r="S399" s="461"/>
      <c r="T399" s="461"/>
      <c r="U399" s="461"/>
      <c r="V399" s="424"/>
      <c r="W399" s="399"/>
      <c r="X399" s="371"/>
    </row>
    <row r="400" spans="1:113" s="372" customFormat="1" ht="15" customHeight="1" outlineLevel="1" x14ac:dyDescent="0.25">
      <c r="A400" s="431"/>
      <c r="B400" s="393"/>
      <c r="C400" s="461" t="s">
        <v>2791</v>
      </c>
      <c r="D400" s="461" t="s">
        <v>2792</v>
      </c>
      <c r="E400" s="461"/>
      <c r="F400" s="461"/>
      <c r="G400" s="399" t="s">
        <v>803</v>
      </c>
      <c r="H400" s="617"/>
      <c r="I400" s="431"/>
      <c r="J400" s="393"/>
      <c r="K400" s="461" t="s">
        <v>2791</v>
      </c>
      <c r="L400" s="461" t="s">
        <v>2792</v>
      </c>
      <c r="M400" s="461"/>
      <c r="N400" s="424"/>
      <c r="O400" s="399" t="s">
        <v>794</v>
      </c>
      <c r="P400" s="435" t="s">
        <v>1951</v>
      </c>
      <c r="Q400" s="381"/>
      <c r="R400" s="393"/>
      <c r="S400" s="461"/>
      <c r="T400" s="461"/>
      <c r="U400" s="461"/>
      <c r="V400" s="424"/>
      <c r="W400" s="399"/>
      <c r="X400" s="371"/>
    </row>
    <row r="401" spans="1:114" s="372" customFormat="1" ht="15" customHeight="1" outlineLevel="1" x14ac:dyDescent="0.25">
      <c r="A401" s="431"/>
      <c r="B401" s="393"/>
      <c r="C401" s="461" t="s">
        <v>2793</v>
      </c>
      <c r="D401" s="461" t="s">
        <v>2794</v>
      </c>
      <c r="E401" s="461"/>
      <c r="F401" s="461"/>
      <c r="G401" s="399" t="s">
        <v>803</v>
      </c>
      <c r="H401" s="617"/>
      <c r="I401" s="431"/>
      <c r="J401" s="393"/>
      <c r="K401" s="461" t="s">
        <v>2793</v>
      </c>
      <c r="L401" s="461" t="s">
        <v>2794</v>
      </c>
      <c r="M401" s="461"/>
      <c r="N401" s="424"/>
      <c r="O401" s="399" t="s">
        <v>794</v>
      </c>
      <c r="P401" s="435" t="s">
        <v>1951</v>
      </c>
      <c r="Q401" s="381"/>
      <c r="R401" s="393"/>
      <c r="S401" s="461"/>
      <c r="T401" s="461"/>
      <c r="U401" s="461"/>
      <c r="V401" s="424"/>
      <c r="W401" s="399"/>
      <c r="X401" s="371"/>
    </row>
    <row r="402" spans="1:114" s="372" customFormat="1" ht="15" customHeight="1" outlineLevel="1" x14ac:dyDescent="0.25">
      <c r="A402" s="431"/>
      <c r="B402" s="393"/>
      <c r="C402" s="461" t="s">
        <v>2795</v>
      </c>
      <c r="D402" s="461" t="s">
        <v>2796</v>
      </c>
      <c r="E402" s="461"/>
      <c r="F402" s="461"/>
      <c r="G402" s="399" t="s">
        <v>803</v>
      </c>
      <c r="H402" s="617"/>
      <c r="I402" s="431"/>
      <c r="J402" s="393"/>
      <c r="K402" s="461" t="s">
        <v>2795</v>
      </c>
      <c r="L402" s="461" t="s">
        <v>2796</v>
      </c>
      <c r="M402" s="461"/>
      <c r="N402" s="424"/>
      <c r="O402" s="399" t="s">
        <v>794</v>
      </c>
      <c r="P402" s="435" t="s">
        <v>1951</v>
      </c>
      <c r="Q402" s="381"/>
      <c r="R402" s="393"/>
      <c r="S402" s="461"/>
      <c r="T402" s="461"/>
      <c r="U402" s="461"/>
      <c r="V402" s="424"/>
      <c r="W402" s="399"/>
      <c r="X402" s="371"/>
    </row>
    <row r="403" spans="1:114" s="372" customFormat="1" ht="15" customHeight="1" outlineLevel="1" x14ac:dyDescent="0.25">
      <c r="A403" s="431"/>
      <c r="B403" s="393"/>
      <c r="C403" s="461" t="s">
        <v>2797</v>
      </c>
      <c r="D403" s="461" t="s">
        <v>2798</v>
      </c>
      <c r="E403" s="461"/>
      <c r="F403" s="461"/>
      <c r="G403" s="399" t="s">
        <v>803</v>
      </c>
      <c r="H403" s="617"/>
      <c r="I403" s="431"/>
      <c r="J403" s="393"/>
      <c r="K403" s="461" t="s">
        <v>2797</v>
      </c>
      <c r="L403" s="461" t="s">
        <v>2798</v>
      </c>
      <c r="M403" s="461"/>
      <c r="N403" s="424"/>
      <c r="O403" s="399" t="s">
        <v>794</v>
      </c>
      <c r="P403" s="435" t="s">
        <v>1951</v>
      </c>
      <c r="Q403" s="381"/>
      <c r="R403" s="393"/>
      <c r="S403" s="461"/>
      <c r="T403" s="461"/>
      <c r="U403" s="461"/>
      <c r="V403" s="424"/>
      <c r="W403" s="399"/>
      <c r="X403" s="371"/>
    </row>
    <row r="404" spans="1:114" s="372" customFormat="1" ht="15" customHeight="1" outlineLevel="1" x14ac:dyDescent="0.25">
      <c r="A404" s="431"/>
      <c r="B404" s="393"/>
      <c r="C404" s="461" t="s">
        <v>2799</v>
      </c>
      <c r="D404" s="461" t="s">
        <v>2800</v>
      </c>
      <c r="E404" s="461"/>
      <c r="F404" s="461"/>
      <c r="G404" s="399" t="s">
        <v>803</v>
      </c>
      <c r="H404" s="617"/>
      <c r="I404" s="431"/>
      <c r="J404" s="393"/>
      <c r="K404" s="461" t="s">
        <v>2799</v>
      </c>
      <c r="L404" s="461" t="s">
        <v>2800</v>
      </c>
      <c r="M404" s="461"/>
      <c r="N404" s="424"/>
      <c r="O404" s="399" t="s">
        <v>794</v>
      </c>
      <c r="P404" s="435" t="s">
        <v>1951</v>
      </c>
      <c r="Q404" s="381"/>
      <c r="R404" s="393"/>
      <c r="S404" s="461"/>
      <c r="T404" s="461"/>
      <c r="U404" s="461"/>
      <c r="V404" s="424"/>
      <c r="W404" s="399"/>
      <c r="X404" s="371"/>
    </row>
    <row r="405" spans="1:114" s="372" customFormat="1" ht="15" customHeight="1" outlineLevel="1" x14ac:dyDescent="0.25">
      <c r="A405" s="431"/>
      <c r="B405" s="393"/>
      <c r="C405" s="461" t="s">
        <v>2801</v>
      </c>
      <c r="D405" s="461" t="s">
        <v>2802</v>
      </c>
      <c r="E405" s="461"/>
      <c r="F405" s="461"/>
      <c r="G405" s="399" t="s">
        <v>803</v>
      </c>
      <c r="H405" s="617"/>
      <c r="I405" s="431"/>
      <c r="J405" s="393"/>
      <c r="K405" s="461" t="s">
        <v>2801</v>
      </c>
      <c r="L405" s="461" t="s">
        <v>2802</v>
      </c>
      <c r="M405" s="461"/>
      <c r="N405" s="424"/>
      <c r="O405" s="399" t="s">
        <v>794</v>
      </c>
      <c r="P405" s="435" t="s">
        <v>1951</v>
      </c>
      <c r="Q405" s="381"/>
      <c r="R405" s="393"/>
      <c r="S405" s="461"/>
      <c r="T405" s="461"/>
      <c r="U405" s="461"/>
      <c r="V405" s="424"/>
      <c r="W405" s="399"/>
      <c r="X405" s="371"/>
    </row>
    <row r="406" spans="1:114" s="372" customFormat="1" ht="15" customHeight="1" x14ac:dyDescent="0.25">
      <c r="A406" s="387" t="s">
        <v>2803</v>
      </c>
      <c r="B406" s="734" t="s">
        <v>3425</v>
      </c>
      <c r="C406" s="745"/>
      <c r="D406" s="745"/>
      <c r="E406" s="746"/>
      <c r="F406" s="592"/>
      <c r="G406" s="654"/>
      <c r="H406" s="617"/>
      <c r="I406" s="387" t="s">
        <v>2803</v>
      </c>
      <c r="J406" s="494" t="s">
        <v>2804</v>
      </c>
      <c r="K406" s="499"/>
      <c r="L406" s="482"/>
      <c r="M406" s="482"/>
      <c r="N406" s="424"/>
      <c r="O406" s="389" t="s">
        <v>794</v>
      </c>
      <c r="P406" s="425" t="s">
        <v>1951</v>
      </c>
      <c r="Q406" s="381"/>
      <c r="R406" s="724"/>
      <c r="S406" s="727"/>
      <c r="T406" s="728"/>
      <c r="U406" s="728"/>
      <c r="V406" s="424"/>
      <c r="W406" s="426"/>
      <c r="X406" s="427"/>
    </row>
    <row r="407" spans="1:114" s="372" customFormat="1" ht="15" customHeight="1" outlineLevel="1" x14ac:dyDescent="0.25">
      <c r="A407" s="431"/>
      <c r="B407" s="393"/>
      <c r="C407" s="461" t="s">
        <v>2805</v>
      </c>
      <c r="D407" s="461" t="s">
        <v>2806</v>
      </c>
      <c r="E407" s="397"/>
      <c r="F407" s="397"/>
      <c r="G407" s="399" t="s">
        <v>803</v>
      </c>
      <c r="H407" s="617"/>
      <c r="I407" s="431"/>
      <c r="J407" s="393"/>
      <c r="K407" s="461" t="s">
        <v>2805</v>
      </c>
      <c r="L407" s="461" t="s">
        <v>2806</v>
      </c>
      <c r="M407" s="397"/>
      <c r="N407" s="424"/>
      <c r="O407" s="399" t="s">
        <v>794</v>
      </c>
      <c r="P407" s="435" t="s">
        <v>1951</v>
      </c>
      <c r="Q407" s="381"/>
      <c r="R407" s="393"/>
      <c r="S407" s="461"/>
      <c r="T407" s="461"/>
      <c r="U407" s="397"/>
      <c r="V407" s="424"/>
      <c r="W407" s="399"/>
      <c r="X407" s="371"/>
    </row>
    <row r="408" spans="1:114" s="372" customFormat="1" ht="15" customHeight="1" outlineLevel="1" x14ac:dyDescent="0.25">
      <c r="A408" s="431"/>
      <c r="B408" s="393"/>
      <c r="C408" s="461" t="s">
        <v>2807</v>
      </c>
      <c r="D408" s="461" t="s">
        <v>2808</v>
      </c>
      <c r="E408" s="397"/>
      <c r="F408" s="397"/>
      <c r="G408" s="399" t="s">
        <v>803</v>
      </c>
      <c r="H408" s="617"/>
      <c r="I408" s="431"/>
      <c r="J408" s="393"/>
      <c r="K408" s="461" t="s">
        <v>2807</v>
      </c>
      <c r="L408" s="461" t="s">
        <v>2808</v>
      </c>
      <c r="M408" s="397"/>
      <c r="N408" s="424"/>
      <c r="O408" s="399" t="s">
        <v>794</v>
      </c>
      <c r="P408" s="435" t="s">
        <v>1951</v>
      </c>
      <c r="Q408" s="381"/>
      <c r="R408" s="393"/>
      <c r="S408" s="461"/>
      <c r="T408" s="461"/>
      <c r="U408" s="397"/>
      <c r="V408" s="424"/>
      <c r="W408" s="399"/>
      <c r="X408" s="371"/>
    </row>
    <row r="409" spans="1:114" s="430" customFormat="1" ht="27.75" customHeight="1" outlineLevel="1" x14ac:dyDescent="0.25">
      <c r="A409" s="431"/>
      <c r="B409" s="393"/>
      <c r="C409" s="461" t="s">
        <v>2809</v>
      </c>
      <c r="D409" s="461" t="s">
        <v>2810</v>
      </c>
      <c r="E409" s="397"/>
      <c r="F409" s="397"/>
      <c r="G409" s="399" t="s">
        <v>803</v>
      </c>
      <c r="H409" s="601"/>
      <c r="I409" s="431"/>
      <c r="J409" s="393"/>
      <c r="K409" s="461" t="s">
        <v>2809</v>
      </c>
      <c r="L409" s="461" t="s">
        <v>2810</v>
      </c>
      <c r="M409" s="397"/>
      <c r="N409" s="424"/>
      <c r="O409" s="399" t="s">
        <v>794</v>
      </c>
      <c r="P409" s="435" t="s">
        <v>1951</v>
      </c>
      <c r="Q409" s="381"/>
      <c r="R409" s="393"/>
      <c r="S409" s="461"/>
      <c r="T409" s="461"/>
      <c r="U409" s="397"/>
      <c r="V409" s="424"/>
      <c r="W409" s="399"/>
      <c r="X409" s="371"/>
      <c r="Y409" s="428"/>
      <c r="Z409" s="428"/>
      <c r="AA409" s="428"/>
      <c r="AB409" s="428"/>
      <c r="AC409" s="428"/>
      <c r="AD409" s="428"/>
      <c r="AE409" s="428"/>
      <c r="AF409" s="428"/>
      <c r="AG409" s="428"/>
      <c r="AH409" s="428"/>
      <c r="AI409" s="428"/>
      <c r="AJ409" s="428"/>
      <c r="AK409" s="428"/>
      <c r="AL409" s="428"/>
      <c r="AM409" s="428"/>
      <c r="AN409" s="428"/>
      <c r="AO409" s="428"/>
      <c r="AP409" s="428"/>
      <c r="AQ409" s="428"/>
      <c r="AR409" s="428"/>
      <c r="AS409" s="428"/>
      <c r="AT409" s="428"/>
      <c r="AU409" s="428"/>
      <c r="AV409" s="428"/>
      <c r="AW409" s="428"/>
      <c r="AX409" s="428"/>
      <c r="AY409" s="428"/>
      <c r="AZ409" s="428"/>
      <c r="BA409" s="428"/>
      <c r="BB409" s="428"/>
      <c r="BC409" s="428"/>
      <c r="BD409" s="428"/>
      <c r="BE409" s="428"/>
      <c r="BF409" s="428"/>
      <c r="BG409" s="428"/>
      <c r="BH409" s="428"/>
      <c r="BI409" s="428"/>
      <c r="BJ409" s="428"/>
      <c r="BK409" s="428"/>
      <c r="BL409" s="428"/>
      <c r="BM409" s="428"/>
      <c r="BN409" s="428"/>
      <c r="BO409" s="428"/>
      <c r="BP409" s="428"/>
      <c r="BQ409" s="428"/>
      <c r="BR409" s="428"/>
      <c r="BS409" s="428"/>
      <c r="BT409" s="428"/>
      <c r="BU409" s="428"/>
      <c r="BV409" s="428"/>
      <c r="BW409" s="428"/>
      <c r="BX409" s="428"/>
      <c r="BY409" s="428"/>
      <c r="BZ409" s="428"/>
      <c r="CA409" s="428"/>
      <c r="CB409" s="428"/>
      <c r="CC409" s="428"/>
      <c r="CD409" s="428"/>
      <c r="CE409" s="428"/>
      <c r="CF409" s="428"/>
      <c r="CG409" s="428"/>
      <c r="CH409" s="428"/>
      <c r="CI409" s="428"/>
      <c r="CJ409" s="428"/>
      <c r="CK409" s="428"/>
      <c r="CL409" s="428"/>
      <c r="CM409" s="428"/>
      <c r="CN409" s="428"/>
      <c r="CO409" s="428"/>
      <c r="CP409" s="428"/>
      <c r="CQ409" s="428"/>
      <c r="CR409" s="428"/>
      <c r="CS409" s="428"/>
      <c r="CT409" s="428"/>
      <c r="CU409" s="428"/>
      <c r="CV409" s="428"/>
      <c r="CW409" s="428"/>
      <c r="CX409" s="428"/>
      <c r="CY409" s="428"/>
      <c r="CZ409" s="428"/>
      <c r="DA409" s="428"/>
      <c r="DB409" s="428"/>
      <c r="DC409" s="428"/>
      <c r="DD409" s="428"/>
      <c r="DE409" s="428"/>
      <c r="DF409" s="428"/>
      <c r="DG409" s="428"/>
      <c r="DH409" s="428"/>
      <c r="DI409" s="428"/>
      <c r="DJ409" s="429"/>
    </row>
    <row r="410" spans="1:114" s="372" customFormat="1" ht="15" customHeight="1" outlineLevel="1" x14ac:dyDescent="0.25">
      <c r="A410" s="431"/>
      <c r="B410" s="393"/>
      <c r="C410" s="461" t="s">
        <v>2811</v>
      </c>
      <c r="D410" s="461" t="s">
        <v>2812</v>
      </c>
      <c r="E410" s="397"/>
      <c r="F410" s="397"/>
      <c r="G410" s="399" t="s">
        <v>803</v>
      </c>
      <c r="H410" s="602"/>
      <c r="I410" s="431"/>
      <c r="J410" s="393"/>
      <c r="K410" s="461" t="s">
        <v>2811</v>
      </c>
      <c r="L410" s="461" t="s">
        <v>2812</v>
      </c>
      <c r="M410" s="397"/>
      <c r="N410" s="424"/>
      <c r="O410" s="399" t="s">
        <v>794</v>
      </c>
      <c r="P410" s="435" t="s">
        <v>1951</v>
      </c>
      <c r="Q410" s="381"/>
      <c r="R410" s="393"/>
      <c r="S410" s="461"/>
      <c r="T410" s="461"/>
      <c r="U410" s="397"/>
      <c r="V410" s="424"/>
      <c r="W410" s="399"/>
      <c r="X410" s="371"/>
    </row>
    <row r="411" spans="1:114" s="372" customFormat="1" ht="15" customHeight="1" outlineLevel="1" x14ac:dyDescent="0.25">
      <c r="A411" s="431"/>
      <c r="B411" s="393"/>
      <c r="C411" s="461" t="s">
        <v>2813</v>
      </c>
      <c r="D411" s="461" t="s">
        <v>2814</v>
      </c>
      <c r="E411" s="397"/>
      <c r="F411" s="397"/>
      <c r="G411" s="399" t="s">
        <v>803</v>
      </c>
      <c r="H411" s="602"/>
      <c r="I411" s="431"/>
      <c r="J411" s="393"/>
      <c r="K411" s="461" t="s">
        <v>2813</v>
      </c>
      <c r="L411" s="461" t="s">
        <v>2814</v>
      </c>
      <c r="M411" s="397"/>
      <c r="N411" s="424"/>
      <c r="O411" s="399" t="s">
        <v>794</v>
      </c>
      <c r="P411" s="435" t="s">
        <v>1951</v>
      </c>
      <c r="Q411" s="381"/>
      <c r="R411" s="393"/>
      <c r="S411" s="461"/>
      <c r="T411" s="461"/>
      <c r="U411" s="397"/>
      <c r="V411" s="424"/>
      <c r="W411" s="399"/>
      <c r="X411" s="371"/>
    </row>
    <row r="412" spans="1:114" s="372" customFormat="1" ht="15" customHeight="1" outlineLevel="1" x14ac:dyDescent="0.25">
      <c r="A412" s="431"/>
      <c r="B412" s="393"/>
      <c r="C412" s="461" t="s">
        <v>2815</v>
      </c>
      <c r="D412" s="461" t="s">
        <v>2816</v>
      </c>
      <c r="E412" s="397"/>
      <c r="F412" s="397"/>
      <c r="G412" s="399" t="s">
        <v>803</v>
      </c>
      <c r="H412" s="602"/>
      <c r="I412" s="431"/>
      <c r="J412" s="393"/>
      <c r="K412" s="461" t="s">
        <v>2815</v>
      </c>
      <c r="L412" s="461" t="s">
        <v>2816</v>
      </c>
      <c r="M412" s="397"/>
      <c r="N412" s="424"/>
      <c r="O412" s="399" t="s">
        <v>794</v>
      </c>
      <c r="P412" s="435" t="s">
        <v>1951</v>
      </c>
      <c r="Q412" s="381"/>
      <c r="R412" s="393"/>
      <c r="S412" s="461"/>
      <c r="T412" s="461"/>
      <c r="U412" s="397"/>
      <c r="V412" s="424"/>
      <c r="W412" s="399"/>
      <c r="X412" s="371"/>
    </row>
    <row r="413" spans="1:114" s="372" customFormat="1" ht="15" customHeight="1" outlineLevel="1" x14ac:dyDescent="0.25">
      <c r="A413" s="431"/>
      <c r="B413" s="393"/>
      <c r="C413" s="461" t="s">
        <v>2817</v>
      </c>
      <c r="D413" s="461" t="s">
        <v>2818</v>
      </c>
      <c r="E413" s="397"/>
      <c r="F413" s="397"/>
      <c r="G413" s="399" t="s">
        <v>803</v>
      </c>
      <c r="H413" s="602"/>
      <c r="I413" s="431"/>
      <c r="J413" s="393"/>
      <c r="K413" s="461" t="s">
        <v>2817</v>
      </c>
      <c r="L413" s="461" t="s">
        <v>2818</v>
      </c>
      <c r="M413" s="397"/>
      <c r="N413" s="424"/>
      <c r="O413" s="399" t="s">
        <v>794</v>
      </c>
      <c r="P413" s="435" t="s">
        <v>1951</v>
      </c>
      <c r="Q413" s="381"/>
      <c r="R413" s="393"/>
      <c r="S413" s="461"/>
      <c r="T413" s="461"/>
      <c r="U413" s="397"/>
      <c r="V413" s="424"/>
      <c r="W413" s="399"/>
      <c r="X413" s="371"/>
    </row>
    <row r="414" spans="1:114" s="372" customFormat="1" ht="15" customHeight="1" outlineLevel="1" x14ac:dyDescent="0.25">
      <c r="A414" s="431"/>
      <c r="B414" s="393"/>
      <c r="C414" s="461" t="s">
        <v>2819</v>
      </c>
      <c r="D414" s="461" t="s">
        <v>2820</v>
      </c>
      <c r="E414" s="397"/>
      <c r="F414" s="397"/>
      <c r="G414" s="399" t="s">
        <v>803</v>
      </c>
      <c r="H414" s="602"/>
      <c r="I414" s="431"/>
      <c r="J414" s="393"/>
      <c r="K414" s="461" t="s">
        <v>2819</v>
      </c>
      <c r="L414" s="461" t="s">
        <v>2820</v>
      </c>
      <c r="M414" s="397"/>
      <c r="N414" s="424"/>
      <c r="O414" s="399" t="s">
        <v>794</v>
      </c>
      <c r="P414" s="435" t="s">
        <v>1951</v>
      </c>
      <c r="Q414" s="381"/>
      <c r="R414" s="393"/>
      <c r="S414" s="461"/>
      <c r="T414" s="461"/>
      <c r="U414" s="397"/>
      <c r="V414" s="424"/>
      <c r="W414" s="399"/>
      <c r="X414" s="371"/>
    </row>
    <row r="415" spans="1:114" s="372" customFormat="1" ht="15" customHeight="1" outlineLevel="1" x14ac:dyDescent="0.25">
      <c r="A415" s="431"/>
      <c r="B415" s="393"/>
      <c r="C415" s="461" t="s">
        <v>2821</v>
      </c>
      <c r="D415" s="461" t="s">
        <v>2822</v>
      </c>
      <c r="E415" s="397"/>
      <c r="F415" s="397"/>
      <c r="G415" s="399" t="s">
        <v>803</v>
      </c>
      <c r="H415" s="602"/>
      <c r="I415" s="431"/>
      <c r="J415" s="393"/>
      <c r="K415" s="461" t="s">
        <v>2821</v>
      </c>
      <c r="L415" s="461" t="s">
        <v>2822</v>
      </c>
      <c r="M415" s="397"/>
      <c r="N415" s="424"/>
      <c r="O415" s="399" t="s">
        <v>794</v>
      </c>
      <c r="P415" s="435" t="s">
        <v>1951</v>
      </c>
      <c r="Q415" s="381"/>
      <c r="R415" s="393"/>
      <c r="S415" s="461"/>
      <c r="T415" s="461"/>
      <c r="U415" s="397"/>
      <c r="V415" s="424"/>
      <c r="W415" s="399"/>
      <c r="X415" s="371"/>
    </row>
    <row r="416" spans="1:114" s="372" customFormat="1" ht="15" customHeight="1" outlineLevel="1" x14ac:dyDescent="0.25">
      <c r="A416" s="431"/>
      <c r="B416" s="393"/>
      <c r="C416" s="461" t="s">
        <v>2823</v>
      </c>
      <c r="D416" s="461" t="s">
        <v>2824</v>
      </c>
      <c r="E416" s="397"/>
      <c r="F416" s="397"/>
      <c r="G416" s="399" t="s">
        <v>803</v>
      </c>
      <c r="H416" s="602"/>
      <c r="I416" s="431"/>
      <c r="J416" s="393"/>
      <c r="K416" s="461" t="s">
        <v>2823</v>
      </c>
      <c r="L416" s="461" t="s">
        <v>2824</v>
      </c>
      <c r="M416" s="397"/>
      <c r="N416" s="424"/>
      <c r="O416" s="399" t="s">
        <v>794</v>
      </c>
      <c r="P416" s="435" t="s">
        <v>1951</v>
      </c>
      <c r="Q416" s="381"/>
      <c r="R416" s="393"/>
      <c r="S416" s="461"/>
      <c r="T416" s="461"/>
      <c r="U416" s="397"/>
      <c r="V416" s="424"/>
      <c r="W416" s="399"/>
      <c r="X416" s="371"/>
    </row>
    <row r="417" spans="1:24" s="372" customFormat="1" ht="15" customHeight="1" outlineLevel="1" x14ac:dyDescent="0.25">
      <c r="A417" s="431"/>
      <c r="B417" s="393"/>
      <c r="C417" s="461" t="s">
        <v>2825</v>
      </c>
      <c r="D417" s="461" t="s">
        <v>2826</v>
      </c>
      <c r="E417" s="397"/>
      <c r="F417" s="397"/>
      <c r="G417" s="399" t="s">
        <v>803</v>
      </c>
      <c r="H417" s="602"/>
      <c r="I417" s="431"/>
      <c r="J417" s="393"/>
      <c r="K417" s="461" t="s">
        <v>2825</v>
      </c>
      <c r="L417" s="461" t="s">
        <v>2826</v>
      </c>
      <c r="M417" s="397"/>
      <c r="N417" s="424"/>
      <c r="O417" s="399" t="s">
        <v>794</v>
      </c>
      <c r="P417" s="435" t="s">
        <v>1951</v>
      </c>
      <c r="Q417" s="381"/>
      <c r="R417" s="393"/>
      <c r="S417" s="461"/>
      <c r="T417" s="461"/>
      <c r="U417" s="397"/>
      <c r="V417" s="424"/>
      <c r="W417" s="399"/>
      <c r="X417" s="371"/>
    </row>
    <row r="418" spans="1:24" s="372" customFormat="1" ht="15" customHeight="1" outlineLevel="1" x14ac:dyDescent="0.25">
      <c r="A418" s="431"/>
      <c r="B418" s="393"/>
      <c r="C418" s="461" t="s">
        <v>2827</v>
      </c>
      <c r="D418" s="461" t="s">
        <v>2828</v>
      </c>
      <c r="E418" s="397"/>
      <c r="F418" s="397"/>
      <c r="G418" s="399" t="s">
        <v>803</v>
      </c>
      <c r="H418" s="602"/>
      <c r="I418" s="431"/>
      <c r="J418" s="393"/>
      <c r="K418" s="461" t="s">
        <v>2827</v>
      </c>
      <c r="L418" s="461" t="s">
        <v>2828</v>
      </c>
      <c r="M418" s="397"/>
      <c r="N418" s="424"/>
      <c r="O418" s="399" t="s">
        <v>794</v>
      </c>
      <c r="P418" s="435" t="s">
        <v>1951</v>
      </c>
      <c r="Q418" s="381"/>
      <c r="R418" s="393"/>
      <c r="S418" s="461"/>
      <c r="T418" s="461"/>
      <c r="U418" s="397"/>
      <c r="V418" s="424"/>
      <c r="W418" s="399"/>
      <c r="X418" s="371"/>
    </row>
    <row r="419" spans="1:24" s="372" customFormat="1" ht="15" customHeight="1" outlineLevel="1" x14ac:dyDescent="0.25">
      <c r="A419" s="431"/>
      <c r="B419" s="393"/>
      <c r="C419" s="461" t="s">
        <v>2829</v>
      </c>
      <c r="D419" s="461" t="s">
        <v>2830</v>
      </c>
      <c r="E419" s="397"/>
      <c r="F419" s="397"/>
      <c r="G419" s="399" t="s">
        <v>803</v>
      </c>
      <c r="H419" s="602"/>
      <c r="I419" s="431"/>
      <c r="J419" s="393"/>
      <c r="K419" s="461" t="s">
        <v>2829</v>
      </c>
      <c r="L419" s="461" t="s">
        <v>2830</v>
      </c>
      <c r="M419" s="397"/>
      <c r="N419" s="424"/>
      <c r="O419" s="399" t="s">
        <v>794</v>
      </c>
      <c r="P419" s="435" t="s">
        <v>1951</v>
      </c>
      <c r="Q419" s="381"/>
      <c r="R419" s="393"/>
      <c r="S419" s="461"/>
      <c r="T419" s="461"/>
      <c r="U419" s="397"/>
      <c r="V419" s="424"/>
      <c r="W419" s="399"/>
      <c r="X419" s="371"/>
    </row>
    <row r="420" spans="1:24" s="372" customFormat="1" ht="15" customHeight="1" outlineLevel="1" x14ac:dyDescent="0.25">
      <c r="A420" s="431"/>
      <c r="B420" s="393"/>
      <c r="C420" s="461" t="s">
        <v>2831</v>
      </c>
      <c r="D420" s="461" t="s">
        <v>2832</v>
      </c>
      <c r="E420" s="397"/>
      <c r="F420" s="397"/>
      <c r="G420" s="399" t="s">
        <v>803</v>
      </c>
      <c r="H420" s="602"/>
      <c r="I420" s="431"/>
      <c r="J420" s="393"/>
      <c r="K420" s="461" t="s">
        <v>2831</v>
      </c>
      <c r="L420" s="461" t="s">
        <v>2832</v>
      </c>
      <c r="M420" s="397"/>
      <c r="N420" s="424"/>
      <c r="O420" s="399" t="s">
        <v>794</v>
      </c>
      <c r="P420" s="435" t="s">
        <v>1951</v>
      </c>
      <c r="Q420" s="381"/>
      <c r="R420" s="393"/>
      <c r="S420" s="461"/>
      <c r="T420" s="461"/>
      <c r="U420" s="397"/>
      <c r="V420" s="424"/>
      <c r="W420" s="399"/>
      <c r="X420" s="371"/>
    </row>
    <row r="421" spans="1:24" s="372" customFormat="1" ht="15" customHeight="1" outlineLevel="1" x14ac:dyDescent="0.25">
      <c r="A421" s="431"/>
      <c r="B421" s="393"/>
      <c r="C421" s="461" t="s">
        <v>2833</v>
      </c>
      <c r="D421" s="461" t="s">
        <v>2834</v>
      </c>
      <c r="E421" s="397"/>
      <c r="F421" s="397"/>
      <c r="G421" s="399" t="s">
        <v>803</v>
      </c>
      <c r="H421" s="602"/>
      <c r="I421" s="431"/>
      <c r="J421" s="393"/>
      <c r="K421" s="461" t="s">
        <v>2833</v>
      </c>
      <c r="L421" s="461" t="s">
        <v>2834</v>
      </c>
      <c r="M421" s="397"/>
      <c r="N421" s="424"/>
      <c r="O421" s="399" t="s">
        <v>794</v>
      </c>
      <c r="P421" s="435" t="s">
        <v>1951</v>
      </c>
      <c r="Q421" s="381"/>
      <c r="R421" s="393"/>
      <c r="S421" s="461"/>
      <c r="T421" s="461"/>
      <c r="U421" s="397"/>
      <c r="V421" s="424"/>
      <c r="W421" s="399"/>
      <c r="X421" s="371"/>
    </row>
    <row r="422" spans="1:24" s="372" customFormat="1" ht="15" customHeight="1" outlineLevel="1" x14ac:dyDescent="0.25">
      <c r="A422" s="431"/>
      <c r="B422" s="393"/>
      <c r="C422" s="461" t="s">
        <v>2835</v>
      </c>
      <c r="D422" s="461" t="s">
        <v>2836</v>
      </c>
      <c r="E422" s="397"/>
      <c r="F422" s="397"/>
      <c r="G422" s="399" t="s">
        <v>803</v>
      </c>
      <c r="H422" s="602"/>
      <c r="I422" s="431"/>
      <c r="J422" s="393"/>
      <c r="K422" s="461" t="s">
        <v>2835</v>
      </c>
      <c r="L422" s="461" t="s">
        <v>2836</v>
      </c>
      <c r="M422" s="397"/>
      <c r="N422" s="424"/>
      <c r="O422" s="399" t="s">
        <v>794</v>
      </c>
      <c r="P422" s="435" t="s">
        <v>1951</v>
      </c>
      <c r="Q422" s="381"/>
      <c r="R422" s="393"/>
      <c r="S422" s="461"/>
      <c r="T422" s="461"/>
      <c r="U422" s="397"/>
      <c r="V422" s="424"/>
      <c r="W422" s="399"/>
      <c r="X422" s="371"/>
    </row>
    <row r="423" spans="1:24" s="372" customFormat="1" ht="15" customHeight="1" outlineLevel="1" x14ac:dyDescent="0.25">
      <c r="A423" s="431"/>
      <c r="B423" s="393"/>
      <c r="C423" s="461" t="s">
        <v>2837</v>
      </c>
      <c r="D423" s="461" t="s">
        <v>2838</v>
      </c>
      <c r="E423" s="397"/>
      <c r="F423" s="397"/>
      <c r="G423" s="399" t="s">
        <v>803</v>
      </c>
      <c r="H423" s="602"/>
      <c r="I423" s="431"/>
      <c r="J423" s="393"/>
      <c r="K423" s="461" t="s">
        <v>2837</v>
      </c>
      <c r="L423" s="461" t="s">
        <v>2838</v>
      </c>
      <c r="M423" s="397"/>
      <c r="N423" s="424"/>
      <c r="O423" s="399" t="s">
        <v>794</v>
      </c>
      <c r="P423" s="435" t="s">
        <v>1951</v>
      </c>
      <c r="Q423" s="381"/>
      <c r="R423" s="393"/>
      <c r="S423" s="461"/>
      <c r="T423" s="461"/>
      <c r="U423" s="397"/>
      <c r="V423" s="424"/>
      <c r="W423" s="399"/>
      <c r="X423" s="371"/>
    </row>
    <row r="424" spans="1:24" s="372" customFormat="1" ht="15" customHeight="1" outlineLevel="1" x14ac:dyDescent="0.25">
      <c r="A424" s="431"/>
      <c r="B424" s="393"/>
      <c r="C424" s="461" t="s">
        <v>2839</v>
      </c>
      <c r="D424" s="461" t="s">
        <v>2840</v>
      </c>
      <c r="E424" s="397"/>
      <c r="F424" s="397"/>
      <c r="G424" s="399" t="s">
        <v>803</v>
      </c>
      <c r="H424" s="602"/>
      <c r="I424" s="431"/>
      <c r="J424" s="393"/>
      <c r="K424" s="461" t="s">
        <v>2839</v>
      </c>
      <c r="L424" s="461" t="s">
        <v>2840</v>
      </c>
      <c r="M424" s="397"/>
      <c r="N424" s="424"/>
      <c r="O424" s="399" t="s">
        <v>794</v>
      </c>
      <c r="P424" s="435" t="s">
        <v>1951</v>
      </c>
      <c r="Q424" s="381"/>
      <c r="R424" s="393"/>
      <c r="S424" s="461"/>
      <c r="T424" s="461"/>
      <c r="U424" s="397"/>
      <c r="V424" s="424"/>
      <c r="W424" s="399"/>
      <c r="X424" s="371"/>
    </row>
    <row r="425" spans="1:24" s="372" customFormat="1" ht="15" customHeight="1" outlineLevel="1" x14ac:dyDescent="0.25">
      <c r="A425" s="431"/>
      <c r="B425" s="393"/>
      <c r="C425" s="461" t="s">
        <v>2841</v>
      </c>
      <c r="D425" s="461" t="s">
        <v>2842</v>
      </c>
      <c r="E425" s="397"/>
      <c r="F425" s="397"/>
      <c r="G425" s="399" t="s">
        <v>803</v>
      </c>
      <c r="H425" s="602"/>
      <c r="I425" s="431"/>
      <c r="J425" s="393"/>
      <c r="K425" s="461" t="s">
        <v>2841</v>
      </c>
      <c r="L425" s="461" t="s">
        <v>2842</v>
      </c>
      <c r="M425" s="397"/>
      <c r="N425" s="424"/>
      <c r="O425" s="399" t="s">
        <v>794</v>
      </c>
      <c r="P425" s="435" t="s">
        <v>1951</v>
      </c>
      <c r="Q425" s="381"/>
      <c r="R425" s="393"/>
      <c r="S425" s="461"/>
      <c r="T425" s="461"/>
      <c r="U425" s="397"/>
      <c r="V425" s="424"/>
      <c r="W425" s="399"/>
      <c r="X425" s="371"/>
    </row>
    <row r="426" spans="1:24" s="372" customFormat="1" ht="15" customHeight="1" outlineLevel="1" x14ac:dyDescent="0.25">
      <c r="A426" s="431"/>
      <c r="B426" s="393"/>
      <c r="C426" s="461" t="s">
        <v>2843</v>
      </c>
      <c r="D426" s="461" t="s">
        <v>2844</v>
      </c>
      <c r="E426" s="397"/>
      <c r="F426" s="397"/>
      <c r="G426" s="399" t="s">
        <v>803</v>
      </c>
      <c r="H426" s="602"/>
      <c r="I426" s="431"/>
      <c r="J426" s="393"/>
      <c r="K426" s="461" t="s">
        <v>2843</v>
      </c>
      <c r="L426" s="461" t="s">
        <v>2844</v>
      </c>
      <c r="M426" s="397"/>
      <c r="N426" s="424"/>
      <c r="O426" s="399" t="s">
        <v>794</v>
      </c>
      <c r="P426" s="435" t="s">
        <v>1951</v>
      </c>
      <c r="Q426" s="381"/>
      <c r="R426" s="393"/>
      <c r="S426" s="461"/>
      <c r="T426" s="461"/>
      <c r="U426" s="397"/>
      <c r="V426" s="424"/>
      <c r="W426" s="399"/>
      <c r="X426" s="371"/>
    </row>
    <row r="427" spans="1:24" s="372" customFormat="1" ht="15" customHeight="1" outlineLevel="1" x14ac:dyDescent="0.25">
      <c r="A427" s="431"/>
      <c r="B427" s="393"/>
      <c r="C427" s="461" t="s">
        <v>2845</v>
      </c>
      <c r="D427" s="461" t="s">
        <v>2846</v>
      </c>
      <c r="E427" s="397"/>
      <c r="F427" s="397"/>
      <c r="G427" s="399" t="s">
        <v>803</v>
      </c>
      <c r="H427" s="602"/>
      <c r="I427" s="431"/>
      <c r="J427" s="393"/>
      <c r="K427" s="461" t="s">
        <v>2845</v>
      </c>
      <c r="L427" s="461" t="s">
        <v>2846</v>
      </c>
      <c r="M427" s="397"/>
      <c r="N427" s="424"/>
      <c r="O427" s="399" t="s">
        <v>794</v>
      </c>
      <c r="P427" s="435" t="s">
        <v>1951</v>
      </c>
      <c r="Q427" s="381"/>
      <c r="R427" s="393"/>
      <c r="S427" s="461"/>
      <c r="T427" s="461"/>
      <c r="U427" s="397"/>
      <c r="V427" s="424"/>
      <c r="W427" s="399"/>
      <c r="X427" s="371"/>
    </row>
    <row r="428" spans="1:24" s="372" customFormat="1" ht="15" customHeight="1" outlineLevel="1" x14ac:dyDescent="0.25">
      <c r="A428" s="431"/>
      <c r="B428" s="393"/>
      <c r="C428" s="461" t="s">
        <v>2847</v>
      </c>
      <c r="D428" s="461" t="s">
        <v>2848</v>
      </c>
      <c r="E428" s="397"/>
      <c r="F428" s="397"/>
      <c r="G428" s="399" t="s">
        <v>803</v>
      </c>
      <c r="H428" s="602"/>
      <c r="I428" s="431"/>
      <c r="J428" s="393"/>
      <c r="K428" s="461" t="s">
        <v>2847</v>
      </c>
      <c r="L428" s="461" t="s">
        <v>2848</v>
      </c>
      <c r="M428" s="397"/>
      <c r="N428" s="424"/>
      <c r="O428" s="399" t="s">
        <v>794</v>
      </c>
      <c r="P428" s="435" t="s">
        <v>1951</v>
      </c>
      <c r="Q428" s="381"/>
      <c r="R428" s="393"/>
      <c r="S428" s="461"/>
      <c r="T428" s="461"/>
      <c r="U428" s="397"/>
      <c r="V428" s="424"/>
      <c r="W428" s="399"/>
      <c r="X428" s="371"/>
    </row>
    <row r="429" spans="1:24" s="372" customFormat="1" ht="15" customHeight="1" outlineLevel="1" x14ac:dyDescent="0.25">
      <c r="A429" s="431"/>
      <c r="B429" s="393"/>
      <c r="C429" s="461" t="s">
        <v>2849</v>
      </c>
      <c r="D429" s="461" t="s">
        <v>2850</v>
      </c>
      <c r="E429" s="397"/>
      <c r="F429" s="397"/>
      <c r="G429" s="399" t="s">
        <v>803</v>
      </c>
      <c r="H429" s="602"/>
      <c r="I429" s="431"/>
      <c r="J429" s="393"/>
      <c r="K429" s="461" t="s">
        <v>2849</v>
      </c>
      <c r="L429" s="461" t="s">
        <v>2850</v>
      </c>
      <c r="M429" s="397"/>
      <c r="N429" s="424"/>
      <c r="O429" s="399" t="s">
        <v>794</v>
      </c>
      <c r="P429" s="435" t="s">
        <v>1951</v>
      </c>
      <c r="Q429" s="381"/>
      <c r="R429" s="393"/>
      <c r="S429" s="461"/>
      <c r="T429" s="461"/>
      <c r="U429" s="397"/>
      <c r="V429" s="424"/>
      <c r="W429" s="399"/>
      <c r="X429" s="371"/>
    </row>
    <row r="430" spans="1:24" s="372" customFormat="1" ht="15" customHeight="1" outlineLevel="1" x14ac:dyDescent="0.25">
      <c r="A430" s="431"/>
      <c r="B430" s="393"/>
      <c r="C430" s="461" t="s">
        <v>2851</v>
      </c>
      <c r="D430" s="461" t="s">
        <v>2852</v>
      </c>
      <c r="E430" s="397"/>
      <c r="F430" s="397"/>
      <c r="G430" s="399" t="s">
        <v>803</v>
      </c>
      <c r="H430" s="602"/>
      <c r="I430" s="431"/>
      <c r="J430" s="393"/>
      <c r="K430" s="461" t="s">
        <v>2851</v>
      </c>
      <c r="L430" s="461" t="s">
        <v>2852</v>
      </c>
      <c r="M430" s="397"/>
      <c r="N430" s="424"/>
      <c r="O430" s="399" t="s">
        <v>794</v>
      </c>
      <c r="P430" s="435" t="s">
        <v>1951</v>
      </c>
      <c r="Q430" s="381"/>
      <c r="R430" s="393"/>
      <c r="S430" s="461"/>
      <c r="T430" s="461"/>
      <c r="U430" s="397"/>
      <c r="V430" s="424"/>
      <c r="W430" s="399"/>
      <c r="X430" s="371"/>
    </row>
    <row r="431" spans="1:24" s="372" customFormat="1" ht="15" customHeight="1" outlineLevel="1" x14ac:dyDescent="0.25">
      <c r="A431" s="431"/>
      <c r="B431" s="393"/>
      <c r="C431" s="461" t="s">
        <v>2853</v>
      </c>
      <c r="D431" s="461" t="s">
        <v>2854</v>
      </c>
      <c r="E431" s="397"/>
      <c r="F431" s="397"/>
      <c r="G431" s="399" t="s">
        <v>803</v>
      </c>
      <c r="H431" s="602"/>
      <c r="I431" s="431"/>
      <c r="J431" s="393"/>
      <c r="K431" s="461" t="s">
        <v>2853</v>
      </c>
      <c r="L431" s="461" t="s">
        <v>2854</v>
      </c>
      <c r="M431" s="397"/>
      <c r="N431" s="424"/>
      <c r="O431" s="399" t="s">
        <v>794</v>
      </c>
      <c r="P431" s="435" t="s">
        <v>1951</v>
      </c>
      <c r="Q431" s="381"/>
      <c r="R431" s="393"/>
      <c r="S431" s="461"/>
      <c r="T431" s="461"/>
      <c r="U431" s="397"/>
      <c r="V431" s="424"/>
      <c r="W431" s="399"/>
      <c r="X431" s="371"/>
    </row>
    <row r="432" spans="1:24" s="372" customFormat="1" ht="15" customHeight="1" outlineLevel="1" x14ac:dyDescent="0.25">
      <c r="A432" s="431"/>
      <c r="B432" s="393"/>
      <c r="C432" s="461" t="s">
        <v>2855</v>
      </c>
      <c r="D432" s="461" t="s">
        <v>2856</v>
      </c>
      <c r="E432" s="397"/>
      <c r="F432" s="397"/>
      <c r="G432" s="399" t="s">
        <v>803</v>
      </c>
      <c r="H432" s="602"/>
      <c r="I432" s="431"/>
      <c r="J432" s="393"/>
      <c r="K432" s="461" t="s">
        <v>2855</v>
      </c>
      <c r="L432" s="461" t="s">
        <v>2856</v>
      </c>
      <c r="M432" s="397"/>
      <c r="N432" s="424"/>
      <c r="O432" s="399" t="s">
        <v>794</v>
      </c>
      <c r="P432" s="435" t="s">
        <v>1951</v>
      </c>
      <c r="Q432" s="381"/>
      <c r="R432" s="393"/>
      <c r="S432" s="461"/>
      <c r="T432" s="461"/>
      <c r="U432" s="397"/>
      <c r="V432" s="424"/>
      <c r="W432" s="399"/>
      <c r="X432" s="371"/>
    </row>
    <row r="433" spans="1:24" s="372" customFormat="1" ht="15" customHeight="1" outlineLevel="1" x14ac:dyDescent="0.25">
      <c r="A433" s="431"/>
      <c r="B433" s="393"/>
      <c r="C433" s="461" t="s">
        <v>2857</v>
      </c>
      <c r="D433" s="461" t="s">
        <v>2858</v>
      </c>
      <c r="E433" s="397"/>
      <c r="F433" s="397"/>
      <c r="G433" s="399" t="s">
        <v>803</v>
      </c>
      <c r="H433" s="602"/>
      <c r="I433" s="431"/>
      <c r="J433" s="393"/>
      <c r="K433" s="461" t="s">
        <v>2857</v>
      </c>
      <c r="L433" s="461" t="s">
        <v>2858</v>
      </c>
      <c r="M433" s="397"/>
      <c r="N433" s="424"/>
      <c r="O433" s="399" t="s">
        <v>794</v>
      </c>
      <c r="P433" s="435" t="s">
        <v>1951</v>
      </c>
      <c r="Q433" s="381"/>
      <c r="R433" s="393"/>
      <c r="S433" s="461"/>
      <c r="T433" s="461"/>
      <c r="U433" s="397"/>
      <c r="V433" s="424"/>
      <c r="W433" s="399"/>
      <c r="X433" s="371"/>
    </row>
    <row r="434" spans="1:24" s="372" customFormat="1" ht="15" customHeight="1" outlineLevel="1" x14ac:dyDescent="0.25">
      <c r="A434" s="431"/>
      <c r="B434" s="393"/>
      <c r="C434" s="461" t="s">
        <v>2859</v>
      </c>
      <c r="D434" s="461" t="s">
        <v>2860</v>
      </c>
      <c r="E434" s="397"/>
      <c r="F434" s="397"/>
      <c r="G434" s="399" t="s">
        <v>803</v>
      </c>
      <c r="H434" s="602"/>
      <c r="I434" s="431"/>
      <c r="J434" s="393"/>
      <c r="K434" s="461" t="s">
        <v>2859</v>
      </c>
      <c r="L434" s="461" t="s">
        <v>2860</v>
      </c>
      <c r="M434" s="397"/>
      <c r="N434" s="424"/>
      <c r="O434" s="399" t="s">
        <v>794</v>
      </c>
      <c r="P434" s="435" t="s">
        <v>1951</v>
      </c>
      <c r="Q434" s="381"/>
      <c r="R434" s="393"/>
      <c r="S434" s="461"/>
      <c r="T434" s="461"/>
      <c r="U434" s="397"/>
      <c r="V434" s="424"/>
      <c r="W434" s="399"/>
      <c r="X434" s="371"/>
    </row>
    <row r="435" spans="1:24" s="372" customFormat="1" ht="15" customHeight="1" outlineLevel="1" x14ac:dyDescent="0.25">
      <c r="A435" s="431"/>
      <c r="B435" s="393"/>
      <c r="C435" s="461" t="s">
        <v>2861</v>
      </c>
      <c r="D435" s="461" t="s">
        <v>2862</v>
      </c>
      <c r="E435" s="397"/>
      <c r="F435" s="397"/>
      <c r="G435" s="399" t="s">
        <v>803</v>
      </c>
      <c r="H435" s="602"/>
      <c r="I435" s="431"/>
      <c r="J435" s="393"/>
      <c r="K435" s="461" t="s">
        <v>2861</v>
      </c>
      <c r="L435" s="461" t="s">
        <v>2862</v>
      </c>
      <c r="M435" s="397"/>
      <c r="N435" s="424"/>
      <c r="O435" s="399" t="s">
        <v>794</v>
      </c>
      <c r="P435" s="435" t="s">
        <v>1951</v>
      </c>
      <c r="Q435" s="381"/>
      <c r="R435" s="393"/>
      <c r="S435" s="461"/>
      <c r="T435" s="461"/>
      <c r="U435" s="397"/>
      <c r="V435" s="424"/>
      <c r="W435" s="399"/>
      <c r="X435" s="371"/>
    </row>
    <row r="436" spans="1:24" s="372" customFormat="1" ht="15" customHeight="1" outlineLevel="1" x14ac:dyDescent="0.25">
      <c r="A436" s="431"/>
      <c r="B436" s="393"/>
      <c r="C436" s="461" t="s">
        <v>2863</v>
      </c>
      <c r="D436" s="461" t="s">
        <v>2864</v>
      </c>
      <c r="E436" s="397"/>
      <c r="F436" s="397"/>
      <c r="G436" s="399" t="s">
        <v>803</v>
      </c>
      <c r="H436" s="602"/>
      <c r="I436" s="431"/>
      <c r="J436" s="393"/>
      <c r="K436" s="461" t="s">
        <v>2863</v>
      </c>
      <c r="L436" s="461" t="s">
        <v>2864</v>
      </c>
      <c r="M436" s="397"/>
      <c r="N436" s="424"/>
      <c r="O436" s="399" t="s">
        <v>794</v>
      </c>
      <c r="P436" s="435" t="s">
        <v>1951</v>
      </c>
      <c r="Q436" s="381"/>
      <c r="R436" s="393"/>
      <c r="S436" s="461"/>
      <c r="T436" s="461"/>
      <c r="U436" s="397"/>
      <c r="V436" s="424"/>
      <c r="W436" s="399"/>
      <c r="X436" s="371"/>
    </row>
    <row r="437" spans="1:24" s="372" customFormat="1" ht="15" customHeight="1" outlineLevel="1" x14ac:dyDescent="0.25">
      <c r="A437" s="431"/>
      <c r="B437" s="393"/>
      <c r="C437" s="461" t="s">
        <v>2865</v>
      </c>
      <c r="D437" s="461" t="s">
        <v>2866</v>
      </c>
      <c r="E437" s="397"/>
      <c r="F437" s="397"/>
      <c r="G437" s="399" t="s">
        <v>803</v>
      </c>
      <c r="H437" s="602"/>
      <c r="I437" s="431"/>
      <c r="J437" s="393"/>
      <c r="K437" s="461" t="s">
        <v>2865</v>
      </c>
      <c r="L437" s="461" t="s">
        <v>2866</v>
      </c>
      <c r="M437" s="397"/>
      <c r="N437" s="424"/>
      <c r="O437" s="399" t="s">
        <v>794</v>
      </c>
      <c r="P437" s="435" t="s">
        <v>1951</v>
      </c>
      <c r="Q437" s="381"/>
      <c r="R437" s="393"/>
      <c r="S437" s="461"/>
      <c r="T437" s="461"/>
      <c r="U437" s="397"/>
      <c r="V437" s="424"/>
      <c r="W437" s="399"/>
      <c r="X437" s="371"/>
    </row>
    <row r="438" spans="1:24" s="372" customFormat="1" ht="15" customHeight="1" outlineLevel="1" x14ac:dyDescent="0.25">
      <c r="A438" s="431"/>
      <c r="B438" s="393"/>
      <c r="C438" s="461" t="s">
        <v>2867</v>
      </c>
      <c r="D438" s="461" t="s">
        <v>2868</v>
      </c>
      <c r="E438" s="397"/>
      <c r="F438" s="397"/>
      <c r="G438" s="399" t="s">
        <v>803</v>
      </c>
      <c r="H438" s="602"/>
      <c r="I438" s="431"/>
      <c r="J438" s="393"/>
      <c r="K438" s="461" t="s">
        <v>2867</v>
      </c>
      <c r="L438" s="461" t="s">
        <v>2868</v>
      </c>
      <c r="M438" s="397"/>
      <c r="N438" s="424"/>
      <c r="O438" s="399" t="s">
        <v>794</v>
      </c>
      <c r="P438" s="435" t="s">
        <v>1951</v>
      </c>
      <c r="Q438" s="381"/>
      <c r="R438" s="393"/>
      <c r="S438" s="461"/>
      <c r="T438" s="461"/>
      <c r="U438" s="397"/>
      <c r="V438" s="424"/>
      <c r="W438" s="399"/>
      <c r="X438" s="371"/>
    </row>
    <row r="439" spans="1:24" s="372" customFormat="1" ht="15" customHeight="1" outlineLevel="1" x14ac:dyDescent="0.25">
      <c r="A439" s="431"/>
      <c r="B439" s="393"/>
      <c r="C439" s="461" t="s">
        <v>2869</v>
      </c>
      <c r="D439" s="461" t="s">
        <v>2870</v>
      </c>
      <c r="E439" s="397"/>
      <c r="F439" s="397"/>
      <c r="G439" s="399" t="s">
        <v>803</v>
      </c>
      <c r="H439" s="602"/>
      <c r="I439" s="431"/>
      <c r="J439" s="393"/>
      <c r="K439" s="461" t="s">
        <v>2869</v>
      </c>
      <c r="L439" s="461" t="s">
        <v>2870</v>
      </c>
      <c r="M439" s="397"/>
      <c r="N439" s="424"/>
      <c r="O439" s="399" t="s">
        <v>794</v>
      </c>
      <c r="P439" s="435" t="s">
        <v>1951</v>
      </c>
      <c r="Q439" s="381"/>
      <c r="R439" s="393"/>
      <c r="S439" s="461"/>
      <c r="T439" s="461"/>
      <c r="U439" s="397"/>
      <c r="V439" s="424"/>
      <c r="W439" s="399"/>
      <c r="X439" s="371"/>
    </row>
    <row r="440" spans="1:24" s="372" customFormat="1" ht="15" customHeight="1" outlineLevel="1" x14ac:dyDescent="0.25">
      <c r="A440" s="431"/>
      <c r="B440" s="393"/>
      <c r="C440" s="461" t="s">
        <v>2871</v>
      </c>
      <c r="D440" s="461" t="s">
        <v>2872</v>
      </c>
      <c r="E440" s="397"/>
      <c r="F440" s="397"/>
      <c r="G440" s="399" t="s">
        <v>803</v>
      </c>
      <c r="H440" s="602"/>
      <c r="I440" s="431"/>
      <c r="J440" s="393"/>
      <c r="K440" s="461" t="s">
        <v>2871</v>
      </c>
      <c r="L440" s="461" t="s">
        <v>2872</v>
      </c>
      <c r="M440" s="397"/>
      <c r="N440" s="424"/>
      <c r="O440" s="399" t="s">
        <v>794</v>
      </c>
      <c r="P440" s="435" t="s">
        <v>1951</v>
      </c>
      <c r="Q440" s="381"/>
      <c r="R440" s="393"/>
      <c r="S440" s="461"/>
      <c r="T440" s="461"/>
      <c r="U440" s="397"/>
      <c r="V440" s="424"/>
      <c r="W440" s="399"/>
      <c r="X440" s="371"/>
    </row>
    <row r="441" spans="1:24" s="372" customFormat="1" ht="15" customHeight="1" outlineLevel="1" x14ac:dyDescent="0.25">
      <c r="A441" s="431"/>
      <c r="B441" s="393"/>
      <c r="C441" s="461" t="s">
        <v>2873</v>
      </c>
      <c r="D441" s="461" t="s">
        <v>2874</v>
      </c>
      <c r="E441" s="397"/>
      <c r="F441" s="397"/>
      <c r="G441" s="399" t="s">
        <v>803</v>
      </c>
      <c r="H441" s="602"/>
      <c r="I441" s="431"/>
      <c r="J441" s="393"/>
      <c r="K441" s="461" t="s">
        <v>2873</v>
      </c>
      <c r="L441" s="461" t="s">
        <v>2874</v>
      </c>
      <c r="M441" s="397"/>
      <c r="N441" s="424"/>
      <c r="O441" s="399" t="s">
        <v>794</v>
      </c>
      <c r="P441" s="435" t="s">
        <v>1951</v>
      </c>
      <c r="Q441" s="381"/>
      <c r="R441" s="393"/>
      <c r="S441" s="461"/>
      <c r="T441" s="461"/>
      <c r="U441" s="397"/>
      <c r="V441" s="424"/>
      <c r="W441" s="399"/>
      <c r="X441" s="371"/>
    </row>
    <row r="442" spans="1:24" s="372" customFormat="1" ht="15" customHeight="1" outlineLevel="1" x14ac:dyDescent="0.25">
      <c r="A442" s="431"/>
      <c r="B442" s="393"/>
      <c r="C442" s="461" t="s">
        <v>2875</v>
      </c>
      <c r="D442" s="461" t="s">
        <v>2876</v>
      </c>
      <c r="E442" s="397"/>
      <c r="F442" s="397"/>
      <c r="G442" s="399" t="s">
        <v>803</v>
      </c>
      <c r="H442" s="602"/>
      <c r="I442" s="431"/>
      <c r="J442" s="393"/>
      <c r="K442" s="461" t="s">
        <v>2875</v>
      </c>
      <c r="L442" s="461" t="s">
        <v>2876</v>
      </c>
      <c r="M442" s="397"/>
      <c r="N442" s="424"/>
      <c r="O442" s="399" t="s">
        <v>794</v>
      </c>
      <c r="P442" s="435" t="s">
        <v>1951</v>
      </c>
      <c r="Q442" s="381"/>
      <c r="R442" s="393"/>
      <c r="S442" s="461"/>
      <c r="T442" s="461"/>
      <c r="U442" s="397"/>
      <c r="V442" s="424"/>
      <c r="W442" s="399"/>
      <c r="X442" s="371"/>
    </row>
    <row r="443" spans="1:24" s="372" customFormat="1" ht="15" customHeight="1" outlineLevel="1" x14ac:dyDescent="0.25">
      <c r="A443" s="431"/>
      <c r="B443" s="393"/>
      <c r="C443" s="461" t="s">
        <v>2877</v>
      </c>
      <c r="D443" s="461" t="s">
        <v>2878</v>
      </c>
      <c r="E443" s="397"/>
      <c r="F443" s="397"/>
      <c r="G443" s="399" t="s">
        <v>803</v>
      </c>
      <c r="H443" s="602"/>
      <c r="I443" s="431"/>
      <c r="J443" s="393"/>
      <c r="K443" s="461" t="s">
        <v>2877</v>
      </c>
      <c r="L443" s="461" t="s">
        <v>2878</v>
      </c>
      <c r="M443" s="397"/>
      <c r="N443" s="424"/>
      <c r="O443" s="399" t="s">
        <v>794</v>
      </c>
      <c r="P443" s="435" t="s">
        <v>1951</v>
      </c>
      <c r="Q443" s="381"/>
      <c r="R443" s="393"/>
      <c r="S443" s="461"/>
      <c r="T443" s="461"/>
      <c r="U443" s="397"/>
      <c r="V443" s="424"/>
      <c r="W443" s="399"/>
      <c r="X443" s="371"/>
    </row>
    <row r="444" spans="1:24" s="372" customFormat="1" ht="15" customHeight="1" outlineLevel="1" x14ac:dyDescent="0.25">
      <c r="A444" s="431"/>
      <c r="B444" s="393"/>
      <c r="C444" s="461" t="s">
        <v>2879</v>
      </c>
      <c r="D444" s="461" t="s">
        <v>2880</v>
      </c>
      <c r="E444" s="397"/>
      <c r="F444" s="397"/>
      <c r="G444" s="399" t="s">
        <v>803</v>
      </c>
      <c r="H444" s="602"/>
      <c r="I444" s="431"/>
      <c r="J444" s="393"/>
      <c r="K444" s="461" t="s">
        <v>2879</v>
      </c>
      <c r="L444" s="461" t="s">
        <v>2880</v>
      </c>
      <c r="M444" s="397"/>
      <c r="N444" s="424"/>
      <c r="O444" s="399" t="s">
        <v>794</v>
      </c>
      <c r="P444" s="435" t="s">
        <v>1951</v>
      </c>
      <c r="Q444" s="381"/>
      <c r="R444" s="393"/>
      <c r="S444" s="461"/>
      <c r="T444" s="461"/>
      <c r="U444" s="397"/>
      <c r="V444" s="424"/>
      <c r="W444" s="399"/>
      <c r="X444" s="371"/>
    </row>
    <row r="445" spans="1:24" s="372" customFormat="1" ht="15" customHeight="1" outlineLevel="1" x14ac:dyDescent="0.25">
      <c r="A445" s="431"/>
      <c r="B445" s="393"/>
      <c r="C445" s="461" t="s">
        <v>2881</v>
      </c>
      <c r="D445" s="461" t="s">
        <v>2882</v>
      </c>
      <c r="E445" s="397"/>
      <c r="F445" s="397"/>
      <c r="G445" s="399" t="s">
        <v>803</v>
      </c>
      <c r="H445" s="602"/>
      <c r="I445" s="431"/>
      <c r="J445" s="393"/>
      <c r="K445" s="461" t="s">
        <v>2881</v>
      </c>
      <c r="L445" s="461" t="s">
        <v>2882</v>
      </c>
      <c r="M445" s="397"/>
      <c r="N445" s="424"/>
      <c r="O445" s="399" t="s">
        <v>794</v>
      </c>
      <c r="P445" s="435" t="s">
        <v>1951</v>
      </c>
      <c r="Q445" s="381"/>
      <c r="R445" s="393"/>
      <c r="S445" s="461"/>
      <c r="T445" s="461"/>
      <c r="U445" s="397"/>
      <c r="V445" s="424"/>
      <c r="W445" s="399"/>
      <c r="X445" s="371"/>
    </row>
    <row r="446" spans="1:24" s="372" customFormat="1" ht="15" customHeight="1" outlineLevel="1" x14ac:dyDescent="0.25">
      <c r="A446" s="431"/>
      <c r="B446" s="393"/>
      <c r="C446" s="461" t="s">
        <v>2883</v>
      </c>
      <c r="D446" s="461" t="s">
        <v>2884</v>
      </c>
      <c r="E446" s="397"/>
      <c r="F446" s="397"/>
      <c r="G446" s="399" t="s">
        <v>803</v>
      </c>
      <c r="H446" s="602"/>
      <c r="I446" s="431"/>
      <c r="J446" s="393"/>
      <c r="K446" s="461" t="s">
        <v>2883</v>
      </c>
      <c r="L446" s="461" t="s">
        <v>2884</v>
      </c>
      <c r="M446" s="397"/>
      <c r="N446" s="424"/>
      <c r="O446" s="399" t="s">
        <v>794</v>
      </c>
      <c r="P446" s="435" t="s">
        <v>1951</v>
      </c>
      <c r="Q446" s="381"/>
      <c r="R446" s="393"/>
      <c r="S446" s="461"/>
      <c r="T446" s="461"/>
      <c r="U446" s="397"/>
      <c r="V446" s="424"/>
      <c r="W446" s="399"/>
      <c r="X446" s="371"/>
    </row>
    <row r="447" spans="1:24" s="372" customFormat="1" ht="15" customHeight="1" outlineLevel="1" x14ac:dyDescent="0.25">
      <c r="A447" s="431"/>
      <c r="B447" s="393"/>
      <c r="C447" s="461" t="s">
        <v>2885</v>
      </c>
      <c r="D447" s="461" t="s">
        <v>2886</v>
      </c>
      <c r="E447" s="397"/>
      <c r="F447" s="397"/>
      <c r="G447" s="399" t="s">
        <v>803</v>
      </c>
      <c r="H447" s="602"/>
      <c r="I447" s="431"/>
      <c r="J447" s="393"/>
      <c r="K447" s="461" t="s">
        <v>2885</v>
      </c>
      <c r="L447" s="461" t="s">
        <v>2886</v>
      </c>
      <c r="M447" s="397"/>
      <c r="N447" s="424"/>
      <c r="O447" s="399" t="s">
        <v>794</v>
      </c>
      <c r="P447" s="435" t="s">
        <v>1951</v>
      </c>
      <c r="Q447" s="381"/>
      <c r="R447" s="393"/>
      <c r="S447" s="461"/>
      <c r="T447" s="461"/>
      <c r="U447" s="397"/>
      <c r="V447" s="424"/>
      <c r="W447" s="399"/>
      <c r="X447" s="371"/>
    </row>
    <row r="448" spans="1:24" s="372" customFormat="1" ht="15" customHeight="1" outlineLevel="1" x14ac:dyDescent="0.25">
      <c r="A448" s="431"/>
      <c r="B448" s="393"/>
      <c r="C448" s="461" t="s">
        <v>2887</v>
      </c>
      <c r="D448" s="461" t="s">
        <v>2888</v>
      </c>
      <c r="E448" s="397"/>
      <c r="F448" s="397"/>
      <c r="G448" s="399" t="s">
        <v>803</v>
      </c>
      <c r="H448" s="602"/>
      <c r="I448" s="431"/>
      <c r="J448" s="393"/>
      <c r="K448" s="461" t="s">
        <v>2887</v>
      </c>
      <c r="L448" s="461" t="s">
        <v>2888</v>
      </c>
      <c r="M448" s="397"/>
      <c r="N448" s="424"/>
      <c r="O448" s="399" t="s">
        <v>794</v>
      </c>
      <c r="P448" s="435" t="s">
        <v>1951</v>
      </c>
      <c r="Q448" s="381"/>
      <c r="R448" s="393"/>
      <c r="S448" s="461"/>
      <c r="T448" s="461"/>
      <c r="U448" s="397"/>
      <c r="V448" s="424"/>
      <c r="W448" s="399"/>
      <c r="X448" s="371"/>
    </row>
    <row r="449" spans="1:24" s="372" customFormat="1" ht="15" customHeight="1" outlineLevel="1" x14ac:dyDescent="0.25">
      <c r="A449" s="431"/>
      <c r="B449" s="393"/>
      <c r="C449" s="461" t="s">
        <v>2889</v>
      </c>
      <c r="D449" s="461" t="s">
        <v>2890</v>
      </c>
      <c r="E449" s="397"/>
      <c r="F449" s="397"/>
      <c r="G449" s="399" t="s">
        <v>803</v>
      </c>
      <c r="H449" s="602"/>
      <c r="I449" s="431"/>
      <c r="J449" s="393"/>
      <c r="K449" s="461" t="s">
        <v>2889</v>
      </c>
      <c r="L449" s="461" t="s">
        <v>2890</v>
      </c>
      <c r="M449" s="397"/>
      <c r="N449" s="424"/>
      <c r="O449" s="399" t="s">
        <v>794</v>
      </c>
      <c r="P449" s="435" t="s">
        <v>1951</v>
      </c>
      <c r="Q449" s="381"/>
      <c r="R449" s="393"/>
      <c r="S449" s="461"/>
      <c r="T449" s="461"/>
      <c r="U449" s="397"/>
      <c r="V449" s="424"/>
      <c r="W449" s="399"/>
      <c r="X449" s="371"/>
    </row>
    <row r="450" spans="1:24" s="372" customFormat="1" ht="15" customHeight="1" outlineLevel="1" x14ac:dyDescent="0.25">
      <c r="A450" s="431"/>
      <c r="B450" s="393"/>
      <c r="C450" s="461" t="s">
        <v>2891</v>
      </c>
      <c r="D450" s="461" t="s">
        <v>2892</v>
      </c>
      <c r="E450" s="397"/>
      <c r="F450" s="397"/>
      <c r="G450" s="399" t="s">
        <v>803</v>
      </c>
      <c r="H450" s="602"/>
      <c r="I450" s="431"/>
      <c r="J450" s="393"/>
      <c r="K450" s="461" t="s">
        <v>2891</v>
      </c>
      <c r="L450" s="461" t="s">
        <v>2892</v>
      </c>
      <c r="M450" s="397"/>
      <c r="N450" s="424"/>
      <c r="O450" s="399" t="s">
        <v>794</v>
      </c>
      <c r="P450" s="435" t="s">
        <v>1951</v>
      </c>
      <c r="Q450" s="381"/>
      <c r="R450" s="393"/>
      <c r="S450" s="461"/>
      <c r="T450" s="461"/>
      <c r="U450" s="397"/>
      <c r="V450" s="424"/>
      <c r="W450" s="399"/>
      <c r="X450" s="371"/>
    </row>
    <row r="451" spans="1:24" s="372" customFormat="1" ht="15" customHeight="1" outlineLevel="1" x14ac:dyDescent="0.25">
      <c r="A451" s="431"/>
      <c r="B451" s="393"/>
      <c r="C451" s="461" t="s">
        <v>2893</v>
      </c>
      <c r="D451" s="461" t="s">
        <v>2894</v>
      </c>
      <c r="E451" s="397"/>
      <c r="F451" s="397"/>
      <c r="G451" s="399" t="s">
        <v>803</v>
      </c>
      <c r="H451" s="602"/>
      <c r="I451" s="431"/>
      <c r="J451" s="393"/>
      <c r="K451" s="461" t="s">
        <v>2893</v>
      </c>
      <c r="L451" s="461" t="s">
        <v>2894</v>
      </c>
      <c r="M451" s="397"/>
      <c r="N451" s="424"/>
      <c r="O451" s="399" t="s">
        <v>794</v>
      </c>
      <c r="P451" s="435" t="s">
        <v>1951</v>
      </c>
      <c r="Q451" s="381"/>
      <c r="R451" s="393"/>
      <c r="S451" s="461"/>
      <c r="T451" s="461"/>
      <c r="U451" s="397"/>
      <c r="V451" s="424"/>
      <c r="W451" s="399"/>
      <c r="X451" s="371"/>
    </row>
    <row r="452" spans="1:24" s="372" customFormat="1" ht="15" customHeight="1" outlineLevel="1" x14ac:dyDescent="0.25">
      <c r="A452" s="431"/>
      <c r="B452" s="393"/>
      <c r="C452" s="461" t="s">
        <v>2895</v>
      </c>
      <c r="D452" s="461" t="s">
        <v>2896</v>
      </c>
      <c r="E452" s="397"/>
      <c r="F452" s="397"/>
      <c r="G452" s="399" t="s">
        <v>803</v>
      </c>
      <c r="H452" s="602"/>
      <c r="I452" s="431"/>
      <c r="J452" s="393"/>
      <c r="K452" s="461" t="s">
        <v>2895</v>
      </c>
      <c r="L452" s="461" t="s">
        <v>2896</v>
      </c>
      <c r="M452" s="397"/>
      <c r="N452" s="424"/>
      <c r="O452" s="399" t="s">
        <v>794</v>
      </c>
      <c r="P452" s="435" t="s">
        <v>1951</v>
      </c>
      <c r="Q452" s="381"/>
      <c r="R452" s="393"/>
      <c r="S452" s="461"/>
      <c r="T452" s="461"/>
      <c r="U452" s="397"/>
      <c r="V452" s="424"/>
      <c r="W452" s="399"/>
      <c r="X452" s="371"/>
    </row>
    <row r="453" spans="1:24" s="372" customFormat="1" ht="15" customHeight="1" outlineLevel="1" x14ac:dyDescent="0.25">
      <c r="A453" s="431"/>
      <c r="B453" s="393"/>
      <c r="C453" s="461" t="s">
        <v>2897</v>
      </c>
      <c r="D453" s="461" t="s">
        <v>2898</v>
      </c>
      <c r="E453" s="397"/>
      <c r="F453" s="397"/>
      <c r="G453" s="399" t="s">
        <v>803</v>
      </c>
      <c r="H453" s="602"/>
      <c r="I453" s="431"/>
      <c r="J453" s="393"/>
      <c r="K453" s="461" t="s">
        <v>2897</v>
      </c>
      <c r="L453" s="461" t="s">
        <v>2898</v>
      </c>
      <c r="M453" s="397"/>
      <c r="N453" s="424"/>
      <c r="O453" s="399" t="s">
        <v>794</v>
      </c>
      <c r="P453" s="435" t="s">
        <v>1951</v>
      </c>
      <c r="Q453" s="381"/>
      <c r="R453" s="393"/>
      <c r="S453" s="461"/>
      <c r="T453" s="461"/>
      <c r="U453" s="397"/>
      <c r="V453" s="424"/>
      <c r="W453" s="399"/>
      <c r="X453" s="371"/>
    </row>
    <row r="454" spans="1:24" s="372" customFormat="1" ht="15" customHeight="1" outlineLevel="1" x14ac:dyDescent="0.25">
      <c r="A454" s="431"/>
      <c r="B454" s="393"/>
      <c r="C454" s="461" t="s">
        <v>2899</v>
      </c>
      <c r="D454" s="461" t="s">
        <v>2900</v>
      </c>
      <c r="E454" s="397"/>
      <c r="F454" s="397"/>
      <c r="G454" s="399" t="s">
        <v>803</v>
      </c>
      <c r="H454" s="602"/>
      <c r="I454" s="431"/>
      <c r="J454" s="393"/>
      <c r="K454" s="461" t="s">
        <v>2899</v>
      </c>
      <c r="L454" s="461" t="s">
        <v>2900</v>
      </c>
      <c r="M454" s="397"/>
      <c r="N454" s="424"/>
      <c r="O454" s="399" t="s">
        <v>794</v>
      </c>
      <c r="P454" s="435" t="s">
        <v>1951</v>
      </c>
      <c r="Q454" s="381"/>
      <c r="R454" s="393"/>
      <c r="S454" s="461"/>
      <c r="T454" s="461"/>
      <c r="U454" s="397"/>
      <c r="V454" s="424"/>
      <c r="W454" s="399"/>
      <c r="X454" s="371"/>
    </row>
    <row r="455" spans="1:24" s="372" customFormat="1" ht="15" customHeight="1" outlineLevel="1" x14ac:dyDescent="0.25">
      <c r="A455" s="431"/>
      <c r="B455" s="393"/>
      <c r="C455" s="461" t="s">
        <v>2901</v>
      </c>
      <c r="D455" s="461" t="s">
        <v>2902</v>
      </c>
      <c r="E455" s="397"/>
      <c r="F455" s="397"/>
      <c r="G455" s="399" t="s">
        <v>803</v>
      </c>
      <c r="H455" s="602"/>
      <c r="I455" s="431"/>
      <c r="J455" s="393"/>
      <c r="K455" s="461" t="s">
        <v>2901</v>
      </c>
      <c r="L455" s="461" t="s">
        <v>2902</v>
      </c>
      <c r="M455" s="397"/>
      <c r="N455" s="424"/>
      <c r="O455" s="399" t="s">
        <v>794</v>
      </c>
      <c r="P455" s="435" t="s">
        <v>1951</v>
      </c>
      <c r="Q455" s="381"/>
      <c r="R455" s="393"/>
      <c r="S455" s="461"/>
      <c r="T455" s="461"/>
      <c r="U455" s="397"/>
      <c r="V455" s="424"/>
      <c r="W455" s="399"/>
      <c r="X455" s="371"/>
    </row>
    <row r="456" spans="1:24" s="372" customFormat="1" ht="15" customHeight="1" outlineLevel="1" x14ac:dyDescent="0.25">
      <c r="A456" s="431"/>
      <c r="B456" s="393"/>
      <c r="C456" s="461" t="s">
        <v>2903</v>
      </c>
      <c r="D456" s="461" t="s">
        <v>2904</v>
      </c>
      <c r="E456" s="397"/>
      <c r="F456" s="397"/>
      <c r="G456" s="399" t="s">
        <v>803</v>
      </c>
      <c r="H456" s="602"/>
      <c r="I456" s="431"/>
      <c r="J456" s="393"/>
      <c r="K456" s="461" t="s">
        <v>2903</v>
      </c>
      <c r="L456" s="461" t="s">
        <v>2904</v>
      </c>
      <c r="M456" s="397"/>
      <c r="N456" s="424"/>
      <c r="O456" s="399" t="s">
        <v>794</v>
      </c>
      <c r="P456" s="435" t="s">
        <v>1951</v>
      </c>
      <c r="Q456" s="381"/>
      <c r="R456" s="393"/>
      <c r="S456" s="461"/>
      <c r="T456" s="461"/>
      <c r="U456" s="397"/>
      <c r="V456" s="424"/>
      <c r="W456" s="399"/>
      <c r="X456" s="371"/>
    </row>
    <row r="457" spans="1:24" s="372" customFormat="1" ht="15" customHeight="1" outlineLevel="1" x14ac:dyDescent="0.25">
      <c r="A457" s="431"/>
      <c r="B457" s="393"/>
      <c r="C457" s="461" t="s">
        <v>2905</v>
      </c>
      <c r="D457" s="461" t="s">
        <v>2906</v>
      </c>
      <c r="E457" s="397"/>
      <c r="F457" s="397"/>
      <c r="G457" s="399" t="s">
        <v>803</v>
      </c>
      <c r="H457" s="602"/>
      <c r="I457" s="431"/>
      <c r="J457" s="393"/>
      <c r="K457" s="461" t="s">
        <v>2905</v>
      </c>
      <c r="L457" s="461" t="s">
        <v>2906</v>
      </c>
      <c r="M457" s="397"/>
      <c r="N457" s="424"/>
      <c r="O457" s="399" t="s">
        <v>794</v>
      </c>
      <c r="P457" s="435" t="s">
        <v>1951</v>
      </c>
      <c r="Q457" s="381"/>
      <c r="R457" s="393"/>
      <c r="S457" s="461"/>
      <c r="T457" s="461"/>
      <c r="U457" s="397"/>
      <c r="V457" s="424"/>
      <c r="W457" s="399"/>
      <c r="X457" s="371"/>
    </row>
    <row r="458" spans="1:24" s="372" customFormat="1" ht="15" customHeight="1" outlineLevel="1" x14ac:dyDescent="0.25">
      <c r="A458" s="431"/>
      <c r="B458" s="393"/>
      <c r="C458" s="461" t="s">
        <v>2907</v>
      </c>
      <c r="D458" s="461" t="s">
        <v>2908</v>
      </c>
      <c r="E458" s="397"/>
      <c r="F458" s="397"/>
      <c r="G458" s="399" t="s">
        <v>803</v>
      </c>
      <c r="H458" s="602"/>
      <c r="I458" s="431"/>
      <c r="J458" s="393"/>
      <c r="K458" s="461" t="s">
        <v>2907</v>
      </c>
      <c r="L458" s="461" t="s">
        <v>2908</v>
      </c>
      <c r="M458" s="397"/>
      <c r="N458" s="424"/>
      <c r="O458" s="399" t="s">
        <v>794</v>
      </c>
      <c r="P458" s="435" t="s">
        <v>1951</v>
      </c>
      <c r="Q458" s="381"/>
      <c r="R458" s="393"/>
      <c r="S458" s="461"/>
      <c r="T458" s="461"/>
      <c r="U458" s="397"/>
      <c r="V458" s="424"/>
      <c r="W458" s="399"/>
      <c r="X458" s="371"/>
    </row>
    <row r="459" spans="1:24" s="372" customFormat="1" ht="15" customHeight="1" outlineLevel="1" x14ac:dyDescent="0.25">
      <c r="A459" s="431"/>
      <c r="B459" s="393"/>
      <c r="C459" s="461" t="s">
        <v>2909</v>
      </c>
      <c r="D459" s="461" t="s">
        <v>2910</v>
      </c>
      <c r="E459" s="397"/>
      <c r="F459" s="397"/>
      <c r="G459" s="399" t="s">
        <v>803</v>
      </c>
      <c r="H459" s="602"/>
      <c r="I459" s="431"/>
      <c r="J459" s="393"/>
      <c r="K459" s="461" t="s">
        <v>2909</v>
      </c>
      <c r="L459" s="461" t="s">
        <v>2910</v>
      </c>
      <c r="M459" s="397"/>
      <c r="N459" s="424"/>
      <c r="O459" s="399" t="s">
        <v>794</v>
      </c>
      <c r="P459" s="435" t="s">
        <v>1951</v>
      </c>
      <c r="Q459" s="381"/>
      <c r="R459" s="393"/>
      <c r="S459" s="461"/>
      <c r="T459" s="461"/>
      <c r="U459" s="397"/>
      <c r="V459" s="424"/>
      <c r="W459" s="399"/>
      <c r="X459" s="371"/>
    </row>
    <row r="460" spans="1:24" s="372" customFormat="1" ht="15" customHeight="1" outlineLevel="1" x14ac:dyDescent="0.25">
      <c r="A460" s="431"/>
      <c r="B460" s="393"/>
      <c r="C460" s="461" t="s">
        <v>2911</v>
      </c>
      <c r="D460" s="461" t="s">
        <v>2912</v>
      </c>
      <c r="E460" s="397"/>
      <c r="F460" s="397"/>
      <c r="G460" s="399" t="s">
        <v>803</v>
      </c>
      <c r="H460" s="602"/>
      <c r="I460" s="431"/>
      <c r="J460" s="393"/>
      <c r="K460" s="461" t="s">
        <v>2911</v>
      </c>
      <c r="L460" s="461" t="s">
        <v>2912</v>
      </c>
      <c r="M460" s="397"/>
      <c r="N460" s="424"/>
      <c r="O460" s="399" t="s">
        <v>794</v>
      </c>
      <c r="P460" s="435" t="s">
        <v>1951</v>
      </c>
      <c r="Q460" s="381"/>
      <c r="R460" s="393"/>
      <c r="S460" s="461"/>
      <c r="T460" s="461"/>
      <c r="U460" s="397"/>
      <c r="V460" s="424"/>
      <c r="W460" s="399"/>
      <c r="X460" s="371"/>
    </row>
    <row r="461" spans="1:24" s="372" customFormat="1" ht="15" customHeight="1" outlineLevel="1" x14ac:dyDescent="0.25">
      <c r="A461" s="431"/>
      <c r="B461" s="393"/>
      <c r="C461" s="461" t="s">
        <v>2913</v>
      </c>
      <c r="D461" s="461" t="s">
        <v>2914</v>
      </c>
      <c r="E461" s="397"/>
      <c r="F461" s="397"/>
      <c r="G461" s="399" t="s">
        <v>803</v>
      </c>
      <c r="H461" s="602"/>
      <c r="I461" s="431"/>
      <c r="J461" s="393"/>
      <c r="K461" s="461" t="s">
        <v>2913</v>
      </c>
      <c r="L461" s="461" t="s">
        <v>2914</v>
      </c>
      <c r="M461" s="397"/>
      <c r="N461" s="424"/>
      <c r="O461" s="399" t="s">
        <v>794</v>
      </c>
      <c r="P461" s="435" t="s">
        <v>1951</v>
      </c>
      <c r="Q461" s="381"/>
      <c r="R461" s="393"/>
      <c r="S461" s="461"/>
      <c r="T461" s="461"/>
      <c r="U461" s="397"/>
      <c r="V461" s="424"/>
      <c r="W461" s="399"/>
      <c r="X461" s="371"/>
    </row>
    <row r="462" spans="1:24" s="372" customFormat="1" ht="15" customHeight="1" outlineLevel="1" x14ac:dyDescent="0.25">
      <c r="A462" s="431"/>
      <c r="B462" s="393"/>
      <c r="C462" s="461" t="s">
        <v>2915</v>
      </c>
      <c r="D462" s="461" t="s">
        <v>2916</v>
      </c>
      <c r="E462" s="397"/>
      <c r="F462" s="397"/>
      <c r="G462" s="399" t="s">
        <v>803</v>
      </c>
      <c r="H462" s="602"/>
      <c r="I462" s="431"/>
      <c r="J462" s="393"/>
      <c r="K462" s="461" t="s">
        <v>2915</v>
      </c>
      <c r="L462" s="461" t="s">
        <v>2916</v>
      </c>
      <c r="M462" s="397"/>
      <c r="N462" s="424"/>
      <c r="O462" s="399" t="s">
        <v>794</v>
      </c>
      <c r="P462" s="435" t="s">
        <v>1951</v>
      </c>
      <c r="Q462" s="381"/>
      <c r="R462" s="393"/>
      <c r="S462" s="461"/>
      <c r="T462" s="461"/>
      <c r="U462" s="397"/>
      <c r="V462" s="424"/>
      <c r="W462" s="399"/>
      <c r="X462" s="371"/>
    </row>
    <row r="463" spans="1:24" s="372" customFormat="1" ht="15" customHeight="1" outlineLevel="1" x14ac:dyDescent="0.25">
      <c r="A463" s="431"/>
      <c r="B463" s="393"/>
      <c r="C463" s="461" t="s">
        <v>2917</v>
      </c>
      <c r="D463" s="461" t="s">
        <v>2918</v>
      </c>
      <c r="E463" s="397"/>
      <c r="F463" s="397"/>
      <c r="G463" s="399" t="s">
        <v>803</v>
      </c>
      <c r="H463" s="602"/>
      <c r="I463" s="431"/>
      <c r="J463" s="393"/>
      <c r="K463" s="461" t="s">
        <v>2917</v>
      </c>
      <c r="L463" s="461" t="s">
        <v>2918</v>
      </c>
      <c r="M463" s="397"/>
      <c r="N463" s="424"/>
      <c r="O463" s="399" t="s">
        <v>794</v>
      </c>
      <c r="P463" s="435" t="s">
        <v>1951</v>
      </c>
      <c r="Q463" s="381"/>
      <c r="R463" s="393"/>
      <c r="S463" s="461"/>
      <c r="T463" s="461"/>
      <c r="U463" s="397"/>
      <c r="V463" s="424"/>
      <c r="W463" s="399"/>
      <c r="X463" s="371"/>
    </row>
    <row r="464" spans="1:24" s="372" customFormat="1" ht="15" customHeight="1" outlineLevel="1" x14ac:dyDescent="0.25">
      <c r="A464" s="431"/>
      <c r="B464" s="393"/>
      <c r="C464" s="461" t="s">
        <v>2919</v>
      </c>
      <c r="D464" s="461" t="s">
        <v>2920</v>
      </c>
      <c r="E464" s="397"/>
      <c r="F464" s="397"/>
      <c r="G464" s="399" t="s">
        <v>803</v>
      </c>
      <c r="H464" s="602"/>
      <c r="I464" s="431"/>
      <c r="J464" s="393"/>
      <c r="K464" s="461" t="s">
        <v>2919</v>
      </c>
      <c r="L464" s="461" t="s">
        <v>2920</v>
      </c>
      <c r="M464" s="397"/>
      <c r="N464" s="424"/>
      <c r="O464" s="399" t="s">
        <v>794</v>
      </c>
      <c r="P464" s="435" t="s">
        <v>1951</v>
      </c>
      <c r="Q464" s="381"/>
      <c r="R464" s="393"/>
      <c r="S464" s="461"/>
      <c r="T464" s="461"/>
      <c r="U464" s="397"/>
      <c r="V464" s="424"/>
      <c r="W464" s="399"/>
      <c r="X464" s="371"/>
    </row>
    <row r="465" spans="1:24" s="372" customFormat="1" ht="15" customHeight="1" outlineLevel="1" x14ac:dyDescent="0.25">
      <c r="A465" s="431"/>
      <c r="B465" s="393"/>
      <c r="C465" s="461" t="s">
        <v>2921</v>
      </c>
      <c r="D465" s="461" t="s">
        <v>2922</v>
      </c>
      <c r="E465" s="397"/>
      <c r="F465" s="397"/>
      <c r="G465" s="399" t="s">
        <v>803</v>
      </c>
      <c r="H465" s="602"/>
      <c r="I465" s="431"/>
      <c r="J465" s="393"/>
      <c r="K465" s="461" t="s">
        <v>2921</v>
      </c>
      <c r="L465" s="461" t="s">
        <v>2922</v>
      </c>
      <c r="M465" s="397"/>
      <c r="N465" s="424"/>
      <c r="O465" s="399" t="s">
        <v>794</v>
      </c>
      <c r="P465" s="435" t="s">
        <v>1951</v>
      </c>
      <c r="Q465" s="381"/>
      <c r="R465" s="393"/>
      <c r="S465" s="461"/>
      <c r="T465" s="461"/>
      <c r="U465" s="397"/>
      <c r="V465" s="424"/>
      <c r="W465" s="399"/>
      <c r="X465" s="371"/>
    </row>
    <row r="466" spans="1:24" s="372" customFormat="1" ht="15" customHeight="1" outlineLevel="1" x14ac:dyDescent="0.25">
      <c r="A466" s="431"/>
      <c r="B466" s="393"/>
      <c r="C466" s="461" t="s">
        <v>2923</v>
      </c>
      <c r="D466" s="461" t="s">
        <v>2924</v>
      </c>
      <c r="E466" s="397"/>
      <c r="F466" s="397"/>
      <c r="G466" s="399" t="s">
        <v>803</v>
      </c>
      <c r="H466" s="602"/>
      <c r="I466" s="431"/>
      <c r="J466" s="393"/>
      <c r="K466" s="461" t="s">
        <v>2923</v>
      </c>
      <c r="L466" s="461" t="s">
        <v>2924</v>
      </c>
      <c r="M466" s="397"/>
      <c r="N466" s="424"/>
      <c r="O466" s="399" t="s">
        <v>794</v>
      </c>
      <c r="P466" s="435" t="s">
        <v>1951</v>
      </c>
      <c r="Q466" s="381"/>
      <c r="R466" s="393"/>
      <c r="S466" s="461"/>
      <c r="T466" s="461"/>
      <c r="U466" s="397"/>
      <c r="V466" s="424"/>
      <c r="W466" s="399"/>
      <c r="X466" s="371"/>
    </row>
    <row r="467" spans="1:24" s="372" customFormat="1" ht="15" customHeight="1" outlineLevel="1" x14ac:dyDescent="0.25">
      <c r="A467" s="431"/>
      <c r="B467" s="393"/>
      <c r="C467" s="461" t="s">
        <v>2925</v>
      </c>
      <c r="D467" s="461" t="s">
        <v>2926</v>
      </c>
      <c r="E467" s="397"/>
      <c r="F467" s="397"/>
      <c r="G467" s="399" t="s">
        <v>803</v>
      </c>
      <c r="H467" s="602"/>
      <c r="I467" s="431"/>
      <c r="J467" s="393"/>
      <c r="K467" s="461" t="s">
        <v>2925</v>
      </c>
      <c r="L467" s="461" t="s">
        <v>2926</v>
      </c>
      <c r="M467" s="397"/>
      <c r="N467" s="424"/>
      <c r="O467" s="399" t="s">
        <v>794</v>
      </c>
      <c r="P467" s="435" t="s">
        <v>1951</v>
      </c>
      <c r="Q467" s="381"/>
      <c r="R467" s="393"/>
      <c r="S467" s="461"/>
      <c r="T467" s="461"/>
      <c r="U467" s="397"/>
      <c r="V467" s="424"/>
      <c r="W467" s="399"/>
      <c r="X467" s="371"/>
    </row>
    <row r="468" spans="1:24" s="372" customFormat="1" ht="15" customHeight="1" outlineLevel="1" x14ac:dyDescent="0.25">
      <c r="A468" s="431"/>
      <c r="B468" s="393"/>
      <c r="C468" s="461" t="s">
        <v>2927</v>
      </c>
      <c r="D468" s="461" t="s">
        <v>2928</v>
      </c>
      <c r="E468" s="397"/>
      <c r="F468" s="397"/>
      <c r="G468" s="399" t="s">
        <v>803</v>
      </c>
      <c r="H468" s="602"/>
      <c r="I468" s="431"/>
      <c r="J468" s="393"/>
      <c r="K468" s="461" t="s">
        <v>2927</v>
      </c>
      <c r="L468" s="461" t="s">
        <v>2928</v>
      </c>
      <c r="M468" s="397"/>
      <c r="N468" s="424"/>
      <c r="O468" s="399" t="s">
        <v>794</v>
      </c>
      <c r="P468" s="435" t="s">
        <v>1951</v>
      </c>
      <c r="Q468" s="381"/>
      <c r="R468" s="393"/>
      <c r="S468" s="461"/>
      <c r="T468" s="461"/>
      <c r="U468" s="397"/>
      <c r="V468" s="424"/>
      <c r="W468" s="399"/>
      <c r="X468" s="371"/>
    </row>
    <row r="469" spans="1:24" s="372" customFormat="1" ht="15" customHeight="1" outlineLevel="1" x14ac:dyDescent="0.25">
      <c r="A469" s="431"/>
      <c r="B469" s="393"/>
      <c r="C469" s="461" t="s">
        <v>2929</v>
      </c>
      <c r="D469" s="461" t="s">
        <v>2930</v>
      </c>
      <c r="E469" s="397"/>
      <c r="F469" s="397"/>
      <c r="G469" s="399" t="s">
        <v>803</v>
      </c>
      <c r="H469" s="602"/>
      <c r="I469" s="431"/>
      <c r="J469" s="393"/>
      <c r="K469" s="461" t="s">
        <v>2929</v>
      </c>
      <c r="L469" s="461" t="s">
        <v>2930</v>
      </c>
      <c r="M469" s="397"/>
      <c r="N469" s="424"/>
      <c r="O469" s="399" t="s">
        <v>794</v>
      </c>
      <c r="P469" s="435" t="s">
        <v>1951</v>
      </c>
      <c r="Q469" s="381"/>
      <c r="R469" s="393"/>
      <c r="S469" s="461"/>
      <c r="T469" s="461"/>
      <c r="U469" s="397"/>
      <c r="V469" s="424"/>
      <c r="W469" s="399"/>
      <c r="X469" s="371"/>
    </row>
    <row r="470" spans="1:24" s="372" customFormat="1" ht="15" customHeight="1" outlineLevel="1" x14ac:dyDescent="0.25">
      <c r="A470" s="431"/>
      <c r="B470" s="393"/>
      <c r="C470" s="461" t="s">
        <v>2931</v>
      </c>
      <c r="D470" s="461" t="s">
        <v>2932</v>
      </c>
      <c r="E470" s="397"/>
      <c r="F470" s="397"/>
      <c r="G470" s="399" t="s">
        <v>803</v>
      </c>
      <c r="H470" s="602"/>
      <c r="I470" s="431"/>
      <c r="J470" s="393"/>
      <c r="K470" s="461" t="s">
        <v>2931</v>
      </c>
      <c r="L470" s="461" t="s">
        <v>2932</v>
      </c>
      <c r="M470" s="397"/>
      <c r="N470" s="424"/>
      <c r="O470" s="399" t="s">
        <v>794</v>
      </c>
      <c r="P470" s="435" t="s">
        <v>1951</v>
      </c>
      <c r="Q470" s="381"/>
      <c r="R470" s="393"/>
      <c r="S470" s="461"/>
      <c r="T470" s="461"/>
      <c r="U470" s="397"/>
      <c r="V470" s="424"/>
      <c r="W470" s="399"/>
      <c r="X470" s="371"/>
    </row>
    <row r="471" spans="1:24" s="372" customFormat="1" ht="15" customHeight="1" outlineLevel="1" x14ac:dyDescent="0.25">
      <c r="A471" s="431"/>
      <c r="B471" s="393"/>
      <c r="C471" s="461" t="s">
        <v>2933</v>
      </c>
      <c r="D471" s="461" t="s">
        <v>2934</v>
      </c>
      <c r="E471" s="397"/>
      <c r="F471" s="397"/>
      <c r="G471" s="399" t="s">
        <v>803</v>
      </c>
      <c r="H471" s="602"/>
      <c r="I471" s="431"/>
      <c r="J471" s="393"/>
      <c r="K471" s="461" t="s">
        <v>2933</v>
      </c>
      <c r="L471" s="461" t="s">
        <v>2934</v>
      </c>
      <c r="M471" s="397"/>
      <c r="N471" s="424"/>
      <c r="O471" s="399" t="s">
        <v>794</v>
      </c>
      <c r="P471" s="435" t="s">
        <v>1951</v>
      </c>
      <c r="Q471" s="381"/>
      <c r="R471" s="393"/>
      <c r="S471" s="461"/>
      <c r="T471" s="461"/>
      <c r="U471" s="397"/>
      <c r="V471" s="424"/>
      <c r="W471" s="399"/>
      <c r="X471" s="371"/>
    </row>
    <row r="472" spans="1:24" s="372" customFormat="1" ht="15" customHeight="1" outlineLevel="1" x14ac:dyDescent="0.25">
      <c r="A472" s="431"/>
      <c r="B472" s="393"/>
      <c r="C472" s="461" t="s">
        <v>2935</v>
      </c>
      <c r="D472" s="461" t="s">
        <v>2936</v>
      </c>
      <c r="E472" s="397"/>
      <c r="F472" s="397"/>
      <c r="G472" s="399" t="s">
        <v>803</v>
      </c>
      <c r="H472" s="602"/>
      <c r="I472" s="431"/>
      <c r="J472" s="393"/>
      <c r="K472" s="461" t="s">
        <v>2935</v>
      </c>
      <c r="L472" s="461" t="s">
        <v>2936</v>
      </c>
      <c r="M472" s="397"/>
      <c r="N472" s="424"/>
      <c r="O472" s="399" t="s">
        <v>794</v>
      </c>
      <c r="P472" s="435" t="s">
        <v>1951</v>
      </c>
      <c r="Q472" s="381"/>
      <c r="R472" s="393"/>
      <c r="S472" s="461"/>
      <c r="T472" s="461"/>
      <c r="U472" s="397"/>
      <c r="V472" s="424"/>
      <c r="W472" s="399"/>
      <c r="X472" s="371"/>
    </row>
    <row r="473" spans="1:24" s="372" customFormat="1" ht="15" customHeight="1" outlineLevel="1" x14ac:dyDescent="0.25">
      <c r="A473" s="431"/>
      <c r="B473" s="393"/>
      <c r="C473" s="461" t="s">
        <v>2937</v>
      </c>
      <c r="D473" s="461" t="s">
        <v>2938</v>
      </c>
      <c r="E473" s="397"/>
      <c r="F473" s="397"/>
      <c r="G473" s="399" t="s">
        <v>803</v>
      </c>
      <c r="H473" s="602"/>
      <c r="I473" s="431"/>
      <c r="J473" s="393"/>
      <c r="K473" s="461" t="s">
        <v>2937</v>
      </c>
      <c r="L473" s="461" t="s">
        <v>2938</v>
      </c>
      <c r="M473" s="397"/>
      <c r="N473" s="424"/>
      <c r="O473" s="399" t="s">
        <v>794</v>
      </c>
      <c r="P473" s="435" t="s">
        <v>1951</v>
      </c>
      <c r="Q473" s="381"/>
      <c r="R473" s="393"/>
      <c r="S473" s="461"/>
      <c r="T473" s="461"/>
      <c r="U473" s="397"/>
      <c r="V473" s="424"/>
      <c r="W473" s="399"/>
      <c r="X473" s="371"/>
    </row>
    <row r="474" spans="1:24" s="372" customFormat="1" ht="15" customHeight="1" outlineLevel="1" x14ac:dyDescent="0.25">
      <c r="A474" s="431"/>
      <c r="B474" s="393"/>
      <c r="C474" s="461" t="s">
        <v>2939</v>
      </c>
      <c r="D474" s="461" t="s">
        <v>2940</v>
      </c>
      <c r="E474" s="397"/>
      <c r="F474" s="397"/>
      <c r="G474" s="399" t="s">
        <v>803</v>
      </c>
      <c r="H474" s="602"/>
      <c r="I474" s="431"/>
      <c r="J474" s="393"/>
      <c r="K474" s="461" t="s">
        <v>2939</v>
      </c>
      <c r="L474" s="461" t="s">
        <v>2940</v>
      </c>
      <c r="M474" s="397"/>
      <c r="N474" s="424"/>
      <c r="O474" s="399" t="s">
        <v>794</v>
      </c>
      <c r="P474" s="435" t="s">
        <v>1951</v>
      </c>
      <c r="Q474" s="381"/>
      <c r="R474" s="393"/>
      <c r="S474" s="461"/>
      <c r="T474" s="461"/>
      <c r="U474" s="397"/>
      <c r="V474" s="424"/>
      <c r="W474" s="399"/>
      <c r="X474" s="371"/>
    </row>
    <row r="475" spans="1:24" s="372" customFormat="1" ht="15" customHeight="1" outlineLevel="1" x14ac:dyDescent="0.25">
      <c r="A475" s="431"/>
      <c r="B475" s="393"/>
      <c r="C475" s="461" t="s">
        <v>2941</v>
      </c>
      <c r="D475" s="461" t="s">
        <v>2942</v>
      </c>
      <c r="E475" s="397"/>
      <c r="F475" s="397"/>
      <c r="G475" s="399" t="s">
        <v>803</v>
      </c>
      <c r="H475" s="602"/>
      <c r="I475" s="431"/>
      <c r="J475" s="393"/>
      <c r="K475" s="461" t="s">
        <v>2941</v>
      </c>
      <c r="L475" s="461" t="s">
        <v>2942</v>
      </c>
      <c r="M475" s="397"/>
      <c r="N475" s="424"/>
      <c r="O475" s="399" t="s">
        <v>794</v>
      </c>
      <c r="P475" s="435" t="s">
        <v>1951</v>
      </c>
      <c r="Q475" s="381"/>
      <c r="R475" s="393"/>
      <c r="S475" s="461"/>
      <c r="T475" s="461"/>
      <c r="U475" s="397"/>
      <c r="V475" s="424"/>
      <c r="W475" s="399"/>
      <c r="X475" s="371"/>
    </row>
    <row r="476" spans="1:24" s="372" customFormat="1" ht="15" customHeight="1" outlineLevel="1" x14ac:dyDescent="0.25">
      <c r="A476" s="431"/>
      <c r="B476" s="393"/>
      <c r="C476" s="461" t="s">
        <v>2943</v>
      </c>
      <c r="D476" s="461" t="s">
        <v>2944</v>
      </c>
      <c r="E476" s="397"/>
      <c r="F476" s="397"/>
      <c r="G476" s="399" t="s">
        <v>803</v>
      </c>
      <c r="H476" s="602"/>
      <c r="I476" s="431"/>
      <c r="J476" s="393"/>
      <c r="K476" s="461" t="s">
        <v>2943</v>
      </c>
      <c r="L476" s="461" t="s">
        <v>2944</v>
      </c>
      <c r="M476" s="397"/>
      <c r="N476" s="424"/>
      <c r="O476" s="399" t="s">
        <v>794</v>
      </c>
      <c r="P476" s="435" t="s">
        <v>1951</v>
      </c>
      <c r="Q476" s="381"/>
      <c r="R476" s="393"/>
      <c r="S476" s="461"/>
      <c r="T476" s="461"/>
      <c r="U476" s="397"/>
      <c r="V476" s="424"/>
      <c r="W476" s="399"/>
      <c r="X476" s="371"/>
    </row>
    <row r="477" spans="1:24" s="372" customFormat="1" ht="15" customHeight="1" outlineLevel="1" x14ac:dyDescent="0.25">
      <c r="A477" s="431"/>
      <c r="B477" s="393"/>
      <c r="C477" s="461" t="s">
        <v>2945</v>
      </c>
      <c r="D477" s="461" t="s">
        <v>2946</v>
      </c>
      <c r="E477" s="397"/>
      <c r="F477" s="397"/>
      <c r="G477" s="399" t="s">
        <v>803</v>
      </c>
      <c r="H477" s="602"/>
      <c r="I477" s="431"/>
      <c r="J477" s="393"/>
      <c r="K477" s="461" t="s">
        <v>2945</v>
      </c>
      <c r="L477" s="461" t="s">
        <v>2946</v>
      </c>
      <c r="M477" s="397"/>
      <c r="N477" s="424"/>
      <c r="O477" s="399" t="s">
        <v>794</v>
      </c>
      <c r="P477" s="435" t="s">
        <v>1951</v>
      </c>
      <c r="Q477" s="381"/>
      <c r="R477" s="393"/>
      <c r="S477" s="461"/>
      <c r="T477" s="461"/>
      <c r="U477" s="397"/>
      <c r="V477" s="424"/>
      <c r="W477" s="399"/>
      <c r="X477" s="371"/>
    </row>
    <row r="478" spans="1:24" s="372" customFormat="1" ht="15" customHeight="1" outlineLevel="1" x14ac:dyDescent="0.25">
      <c r="A478" s="431"/>
      <c r="B478" s="393"/>
      <c r="C478" s="461" t="s">
        <v>2947</v>
      </c>
      <c r="D478" s="461" t="s">
        <v>2948</v>
      </c>
      <c r="E478" s="397"/>
      <c r="F478" s="397"/>
      <c r="G478" s="399" t="s">
        <v>803</v>
      </c>
      <c r="H478" s="602"/>
      <c r="I478" s="431"/>
      <c r="J478" s="393"/>
      <c r="K478" s="461" t="s">
        <v>2947</v>
      </c>
      <c r="L478" s="461" t="s">
        <v>2948</v>
      </c>
      <c r="M478" s="397"/>
      <c r="N478" s="424"/>
      <c r="O478" s="399" t="s">
        <v>794</v>
      </c>
      <c r="P478" s="435" t="s">
        <v>1951</v>
      </c>
      <c r="Q478" s="381"/>
      <c r="R478" s="393"/>
      <c r="S478" s="461"/>
      <c r="T478" s="461"/>
      <c r="U478" s="397"/>
      <c r="V478" s="424"/>
      <c r="W478" s="399"/>
      <c r="X478" s="371"/>
    </row>
    <row r="479" spans="1:24" s="372" customFormat="1" ht="15" customHeight="1" outlineLevel="1" x14ac:dyDescent="0.25">
      <c r="A479" s="431"/>
      <c r="B479" s="393"/>
      <c r="C479" s="461" t="s">
        <v>2949</v>
      </c>
      <c r="D479" s="461" t="s">
        <v>2950</v>
      </c>
      <c r="E479" s="397"/>
      <c r="F479" s="397"/>
      <c r="G479" s="399" t="s">
        <v>803</v>
      </c>
      <c r="H479" s="602"/>
      <c r="I479" s="431"/>
      <c r="J479" s="393"/>
      <c r="K479" s="461" t="s">
        <v>2949</v>
      </c>
      <c r="L479" s="461" t="s">
        <v>2950</v>
      </c>
      <c r="M479" s="397"/>
      <c r="N479" s="424"/>
      <c r="O479" s="399" t="s">
        <v>794</v>
      </c>
      <c r="P479" s="435" t="s">
        <v>1951</v>
      </c>
      <c r="Q479" s="381"/>
      <c r="R479" s="393"/>
      <c r="S479" s="461"/>
      <c r="T479" s="461"/>
      <c r="U479" s="397"/>
      <c r="V479" s="424"/>
      <c r="W479" s="399"/>
      <c r="X479" s="371"/>
    </row>
    <row r="480" spans="1:24" s="372" customFormat="1" ht="15" customHeight="1" outlineLevel="1" x14ac:dyDescent="0.25">
      <c r="A480" s="431"/>
      <c r="B480" s="393"/>
      <c r="C480" s="461" t="s">
        <v>2951</v>
      </c>
      <c r="D480" s="461" t="s">
        <v>2952</v>
      </c>
      <c r="E480" s="397"/>
      <c r="F480" s="397"/>
      <c r="G480" s="399" t="s">
        <v>803</v>
      </c>
      <c r="H480" s="602"/>
      <c r="I480" s="431"/>
      <c r="J480" s="393"/>
      <c r="K480" s="461" t="s">
        <v>2951</v>
      </c>
      <c r="L480" s="461" t="s">
        <v>2952</v>
      </c>
      <c r="M480" s="397"/>
      <c r="N480" s="424"/>
      <c r="O480" s="399" t="s">
        <v>794</v>
      </c>
      <c r="P480" s="435" t="s">
        <v>1951</v>
      </c>
      <c r="Q480" s="381"/>
      <c r="R480" s="393"/>
      <c r="S480" s="461"/>
      <c r="T480" s="461"/>
      <c r="U480" s="397"/>
      <c r="V480" s="424"/>
      <c r="W480" s="399"/>
      <c r="X480" s="371"/>
    </row>
    <row r="481" spans="1:24" s="372" customFormat="1" ht="15" customHeight="1" outlineLevel="1" x14ac:dyDescent="0.25">
      <c r="A481" s="431"/>
      <c r="B481" s="393"/>
      <c r="C481" s="461" t="s">
        <v>2953</v>
      </c>
      <c r="D481" s="461" t="s">
        <v>2954</v>
      </c>
      <c r="E481" s="397"/>
      <c r="F481" s="397"/>
      <c r="G481" s="399" t="s">
        <v>803</v>
      </c>
      <c r="H481" s="602"/>
      <c r="I481" s="431"/>
      <c r="J481" s="393"/>
      <c r="K481" s="461" t="s">
        <v>2953</v>
      </c>
      <c r="L481" s="461" t="s">
        <v>2954</v>
      </c>
      <c r="M481" s="397"/>
      <c r="N481" s="424"/>
      <c r="O481" s="399" t="s">
        <v>794</v>
      </c>
      <c r="P481" s="435" t="s">
        <v>1951</v>
      </c>
      <c r="Q481" s="381"/>
      <c r="R481" s="393"/>
      <c r="S481" s="461"/>
      <c r="T481" s="461"/>
      <c r="U481" s="397"/>
      <c r="V481" s="424"/>
      <c r="W481" s="399"/>
      <c r="X481" s="371"/>
    </row>
    <row r="482" spans="1:24" s="372" customFormat="1" ht="15" customHeight="1" outlineLevel="1" x14ac:dyDescent="0.25">
      <c r="A482" s="431"/>
      <c r="B482" s="393"/>
      <c r="C482" s="461" t="s">
        <v>2955</v>
      </c>
      <c r="D482" s="461" t="s">
        <v>2956</v>
      </c>
      <c r="E482" s="397"/>
      <c r="F482" s="397"/>
      <c r="G482" s="399" t="s">
        <v>803</v>
      </c>
      <c r="H482" s="602"/>
      <c r="I482" s="431"/>
      <c r="J482" s="393"/>
      <c r="K482" s="461" t="s">
        <v>2955</v>
      </c>
      <c r="L482" s="461" t="s">
        <v>2956</v>
      </c>
      <c r="M482" s="397"/>
      <c r="N482" s="424"/>
      <c r="O482" s="399" t="s">
        <v>794</v>
      </c>
      <c r="P482" s="435" t="s">
        <v>1951</v>
      </c>
      <c r="Q482" s="381"/>
      <c r="R482" s="393"/>
      <c r="S482" s="461"/>
      <c r="T482" s="461"/>
      <c r="U482" s="397"/>
      <c r="V482" s="424"/>
      <c r="W482" s="399"/>
      <c r="X482" s="371"/>
    </row>
    <row r="483" spans="1:24" s="372" customFormat="1" ht="15" customHeight="1" outlineLevel="1" x14ac:dyDescent="0.25">
      <c r="A483" s="431"/>
      <c r="B483" s="393"/>
      <c r="C483" s="461" t="s">
        <v>2957</v>
      </c>
      <c r="D483" s="461" t="s">
        <v>2958</v>
      </c>
      <c r="E483" s="397"/>
      <c r="F483" s="397"/>
      <c r="G483" s="399" t="s">
        <v>803</v>
      </c>
      <c r="H483" s="602"/>
      <c r="I483" s="431"/>
      <c r="J483" s="393"/>
      <c r="K483" s="461" t="s">
        <v>2957</v>
      </c>
      <c r="L483" s="461" t="s">
        <v>2958</v>
      </c>
      <c r="M483" s="397"/>
      <c r="N483" s="424"/>
      <c r="O483" s="399" t="s">
        <v>794</v>
      </c>
      <c r="P483" s="435" t="s">
        <v>1951</v>
      </c>
      <c r="Q483" s="381"/>
      <c r="R483" s="393"/>
      <c r="S483" s="461"/>
      <c r="T483" s="461"/>
      <c r="U483" s="397"/>
      <c r="V483" s="424"/>
      <c r="W483" s="399"/>
      <c r="X483" s="371"/>
    </row>
    <row r="484" spans="1:24" s="372" customFormat="1" ht="15" customHeight="1" outlineLevel="1" x14ac:dyDescent="0.25">
      <c r="A484" s="431"/>
      <c r="B484" s="393"/>
      <c r="C484" s="461" t="s">
        <v>2959</v>
      </c>
      <c r="D484" s="461" t="s">
        <v>2960</v>
      </c>
      <c r="E484" s="397"/>
      <c r="F484" s="397"/>
      <c r="G484" s="399" t="s">
        <v>803</v>
      </c>
      <c r="H484" s="602"/>
      <c r="I484" s="431"/>
      <c r="J484" s="393"/>
      <c r="K484" s="461" t="s">
        <v>2959</v>
      </c>
      <c r="L484" s="461" t="s">
        <v>2960</v>
      </c>
      <c r="M484" s="397"/>
      <c r="N484" s="424"/>
      <c r="O484" s="399" t="s">
        <v>794</v>
      </c>
      <c r="P484" s="435" t="s">
        <v>1951</v>
      </c>
      <c r="Q484" s="381"/>
      <c r="R484" s="393"/>
      <c r="S484" s="461"/>
      <c r="T484" s="461"/>
      <c r="U484" s="397"/>
      <c r="V484" s="424"/>
      <c r="W484" s="399"/>
      <c r="X484" s="371"/>
    </row>
    <row r="485" spans="1:24" s="372" customFormat="1" ht="15" customHeight="1" outlineLevel="1" x14ac:dyDescent="0.25">
      <c r="A485" s="431"/>
      <c r="B485" s="393"/>
      <c r="C485" s="461" t="s">
        <v>2961</v>
      </c>
      <c r="D485" s="461" t="s">
        <v>2962</v>
      </c>
      <c r="E485" s="397"/>
      <c r="F485" s="397"/>
      <c r="G485" s="399" t="s">
        <v>803</v>
      </c>
      <c r="H485" s="602"/>
      <c r="I485" s="431"/>
      <c r="J485" s="393"/>
      <c r="K485" s="461" t="s">
        <v>2961</v>
      </c>
      <c r="L485" s="461" t="s">
        <v>2962</v>
      </c>
      <c r="M485" s="397"/>
      <c r="N485" s="424"/>
      <c r="O485" s="399" t="s">
        <v>794</v>
      </c>
      <c r="P485" s="435" t="s">
        <v>1951</v>
      </c>
      <c r="Q485" s="381"/>
      <c r="R485" s="393"/>
      <c r="S485" s="461"/>
      <c r="T485" s="461"/>
      <c r="U485" s="397"/>
      <c r="V485" s="424"/>
      <c r="W485" s="399"/>
      <c r="X485" s="371"/>
    </row>
    <row r="486" spans="1:24" s="372" customFormat="1" ht="15" customHeight="1" outlineLevel="1" x14ac:dyDescent="0.25">
      <c r="A486" s="431"/>
      <c r="B486" s="393"/>
      <c r="C486" s="461" t="s">
        <v>2963</v>
      </c>
      <c r="D486" s="461" t="s">
        <v>2964</v>
      </c>
      <c r="E486" s="397"/>
      <c r="F486" s="397"/>
      <c r="G486" s="399" t="s">
        <v>803</v>
      </c>
      <c r="H486" s="602"/>
      <c r="I486" s="431"/>
      <c r="J486" s="393"/>
      <c r="K486" s="461" t="s">
        <v>2963</v>
      </c>
      <c r="L486" s="461" t="s">
        <v>2964</v>
      </c>
      <c r="M486" s="397"/>
      <c r="N486" s="424"/>
      <c r="O486" s="399" t="s">
        <v>794</v>
      </c>
      <c r="P486" s="435" t="s">
        <v>1951</v>
      </c>
      <c r="Q486" s="381"/>
      <c r="R486" s="393"/>
      <c r="S486" s="461"/>
      <c r="T486" s="461"/>
      <c r="U486" s="397"/>
      <c r="V486" s="424"/>
      <c r="W486" s="399"/>
      <c r="X486" s="371"/>
    </row>
    <row r="487" spans="1:24" s="372" customFormat="1" ht="15" customHeight="1" outlineLevel="1" x14ac:dyDescent="0.25">
      <c r="A487" s="431"/>
      <c r="B487" s="393"/>
      <c r="C487" s="461" t="s">
        <v>2965</v>
      </c>
      <c r="D487" s="461" t="s">
        <v>2966</v>
      </c>
      <c r="E487" s="397"/>
      <c r="F487" s="397"/>
      <c r="G487" s="399" t="s">
        <v>803</v>
      </c>
      <c r="H487" s="602"/>
      <c r="I487" s="431"/>
      <c r="J487" s="393"/>
      <c r="K487" s="461" t="s">
        <v>2965</v>
      </c>
      <c r="L487" s="461" t="s">
        <v>2966</v>
      </c>
      <c r="M487" s="397"/>
      <c r="N487" s="424"/>
      <c r="O487" s="399" t="s">
        <v>794</v>
      </c>
      <c r="P487" s="435" t="s">
        <v>1951</v>
      </c>
      <c r="Q487" s="381"/>
      <c r="R487" s="393"/>
      <c r="S487" s="461"/>
      <c r="T487" s="461"/>
      <c r="U487" s="397"/>
      <c r="V487" s="424"/>
      <c r="W487" s="399"/>
      <c r="X487" s="371"/>
    </row>
    <row r="488" spans="1:24" s="372" customFormat="1" ht="15" customHeight="1" outlineLevel="1" x14ac:dyDescent="0.25">
      <c r="A488" s="431"/>
      <c r="B488" s="393"/>
      <c r="C488" s="461" t="s">
        <v>2967</v>
      </c>
      <c r="D488" s="461" t="s">
        <v>2968</v>
      </c>
      <c r="E488" s="397"/>
      <c r="F488" s="397"/>
      <c r="G488" s="399" t="s">
        <v>803</v>
      </c>
      <c r="H488" s="602"/>
      <c r="I488" s="431"/>
      <c r="J488" s="393"/>
      <c r="K488" s="461" t="s">
        <v>2967</v>
      </c>
      <c r="L488" s="461" t="s">
        <v>2968</v>
      </c>
      <c r="M488" s="397"/>
      <c r="N488" s="424"/>
      <c r="O488" s="399" t="s">
        <v>794</v>
      </c>
      <c r="P488" s="435" t="s">
        <v>1951</v>
      </c>
      <c r="Q488" s="381"/>
      <c r="R488" s="393"/>
      <c r="S488" s="461"/>
      <c r="T488" s="461"/>
      <c r="U488" s="397"/>
      <c r="V488" s="424"/>
      <c r="W488" s="399"/>
      <c r="X488" s="371"/>
    </row>
    <row r="489" spans="1:24" s="372" customFormat="1" ht="15" customHeight="1" outlineLevel="1" x14ac:dyDescent="0.25">
      <c r="A489" s="431"/>
      <c r="B489" s="393"/>
      <c r="C489" s="461" t="s">
        <v>2969</v>
      </c>
      <c r="D489" s="461" t="s">
        <v>2970</v>
      </c>
      <c r="E489" s="397"/>
      <c r="F489" s="397"/>
      <c r="G489" s="399" t="s">
        <v>803</v>
      </c>
      <c r="H489" s="602"/>
      <c r="I489" s="431"/>
      <c r="J489" s="393"/>
      <c r="K489" s="461" t="s">
        <v>2969</v>
      </c>
      <c r="L489" s="461" t="s">
        <v>2970</v>
      </c>
      <c r="M489" s="397"/>
      <c r="N489" s="424"/>
      <c r="O489" s="399" t="s">
        <v>794</v>
      </c>
      <c r="P489" s="435" t="s">
        <v>1951</v>
      </c>
      <c r="Q489" s="381"/>
      <c r="R489" s="393"/>
      <c r="S489" s="461"/>
      <c r="T489" s="461"/>
      <c r="U489" s="397"/>
      <c r="V489" s="424"/>
      <c r="W489" s="399"/>
      <c r="X489" s="371"/>
    </row>
    <row r="490" spans="1:24" s="372" customFormat="1" ht="15" customHeight="1" outlineLevel="1" x14ac:dyDescent="0.25">
      <c r="A490" s="431"/>
      <c r="B490" s="393"/>
      <c r="C490" s="461" t="s">
        <v>2971</v>
      </c>
      <c r="D490" s="461" t="s">
        <v>2972</v>
      </c>
      <c r="E490" s="397"/>
      <c r="F490" s="397"/>
      <c r="G490" s="399" t="s">
        <v>803</v>
      </c>
      <c r="H490" s="602"/>
      <c r="I490" s="431"/>
      <c r="J490" s="393"/>
      <c r="K490" s="461" t="s">
        <v>2971</v>
      </c>
      <c r="L490" s="461" t="s">
        <v>2972</v>
      </c>
      <c r="M490" s="397"/>
      <c r="N490" s="424"/>
      <c r="O490" s="399" t="s">
        <v>794</v>
      </c>
      <c r="P490" s="435" t="s">
        <v>1951</v>
      </c>
      <c r="Q490" s="381"/>
      <c r="R490" s="393"/>
      <c r="S490" s="461"/>
      <c r="T490" s="461"/>
      <c r="U490" s="397"/>
      <c r="V490" s="424"/>
      <c r="W490" s="399"/>
      <c r="X490" s="371"/>
    </row>
    <row r="491" spans="1:24" s="372" customFormat="1" ht="15" customHeight="1" outlineLevel="1" x14ac:dyDescent="0.25">
      <c r="A491" s="431"/>
      <c r="B491" s="393"/>
      <c r="C491" s="461" t="s">
        <v>2973</v>
      </c>
      <c r="D491" s="461" t="s">
        <v>2974</v>
      </c>
      <c r="E491" s="397"/>
      <c r="F491" s="397"/>
      <c r="G491" s="399" t="s">
        <v>803</v>
      </c>
      <c r="H491" s="602"/>
      <c r="I491" s="431"/>
      <c r="J491" s="393"/>
      <c r="K491" s="461" t="s">
        <v>2973</v>
      </c>
      <c r="L491" s="461" t="s">
        <v>2974</v>
      </c>
      <c r="M491" s="397"/>
      <c r="N491" s="424"/>
      <c r="O491" s="399" t="s">
        <v>794</v>
      </c>
      <c r="P491" s="435" t="s">
        <v>1951</v>
      </c>
      <c r="Q491" s="381"/>
      <c r="R491" s="393"/>
      <c r="S491" s="461"/>
      <c r="T491" s="461"/>
      <c r="U491" s="397"/>
      <c r="V491" s="424"/>
      <c r="W491" s="399"/>
      <c r="X491" s="371"/>
    </row>
    <row r="492" spans="1:24" s="372" customFormat="1" ht="15" customHeight="1" outlineLevel="1" x14ac:dyDescent="0.25">
      <c r="A492" s="431"/>
      <c r="B492" s="393"/>
      <c r="C492" s="461" t="s">
        <v>2791</v>
      </c>
      <c r="D492" s="461" t="s">
        <v>2975</v>
      </c>
      <c r="E492" s="397"/>
      <c r="F492" s="397"/>
      <c r="G492" s="399" t="s">
        <v>803</v>
      </c>
      <c r="H492" s="602"/>
      <c r="I492" s="431"/>
      <c r="J492" s="393"/>
      <c r="K492" s="461" t="s">
        <v>2791</v>
      </c>
      <c r="L492" s="461" t="s">
        <v>2975</v>
      </c>
      <c r="M492" s="397"/>
      <c r="N492" s="424"/>
      <c r="O492" s="399" t="s">
        <v>794</v>
      </c>
      <c r="P492" s="435" t="s">
        <v>1951</v>
      </c>
      <c r="Q492" s="381"/>
      <c r="R492" s="393"/>
      <c r="S492" s="461"/>
      <c r="T492" s="461"/>
      <c r="U492" s="397"/>
      <c r="V492" s="424"/>
      <c r="W492" s="399"/>
      <c r="X492" s="371"/>
    </row>
    <row r="493" spans="1:24" s="372" customFormat="1" ht="15" customHeight="1" outlineLevel="1" x14ac:dyDescent="0.25">
      <c r="A493" s="431"/>
      <c r="B493" s="393"/>
      <c r="C493" s="461" t="s">
        <v>2976</v>
      </c>
      <c r="D493" s="461" t="s">
        <v>2977</v>
      </c>
      <c r="E493" s="397"/>
      <c r="F493" s="397"/>
      <c r="G493" s="399" t="s">
        <v>803</v>
      </c>
      <c r="H493" s="602"/>
      <c r="I493" s="431"/>
      <c r="J493" s="393"/>
      <c r="K493" s="461" t="s">
        <v>2976</v>
      </c>
      <c r="L493" s="461" t="s">
        <v>2977</v>
      </c>
      <c r="M493" s="397"/>
      <c r="N493" s="424"/>
      <c r="O493" s="399" t="s">
        <v>794</v>
      </c>
      <c r="P493" s="435" t="s">
        <v>1951</v>
      </c>
      <c r="Q493" s="381"/>
      <c r="R493" s="393"/>
      <c r="S493" s="461"/>
      <c r="T493" s="461"/>
      <c r="U493" s="397"/>
      <c r="V493" s="424"/>
      <c r="W493" s="399"/>
      <c r="X493" s="371"/>
    </row>
    <row r="494" spans="1:24" s="372" customFormat="1" ht="15" customHeight="1" outlineLevel="1" x14ac:dyDescent="0.25">
      <c r="A494" s="431"/>
      <c r="B494" s="393"/>
      <c r="C494" s="461" t="s">
        <v>2978</v>
      </c>
      <c r="D494" s="461" t="s">
        <v>2979</v>
      </c>
      <c r="E494" s="397"/>
      <c r="F494" s="397"/>
      <c r="G494" s="399" t="s">
        <v>803</v>
      </c>
      <c r="H494" s="602"/>
      <c r="I494" s="431"/>
      <c r="J494" s="393"/>
      <c r="K494" s="461" t="s">
        <v>2978</v>
      </c>
      <c r="L494" s="461" t="s">
        <v>2979</v>
      </c>
      <c r="M494" s="397"/>
      <c r="N494" s="424"/>
      <c r="O494" s="399" t="s">
        <v>794</v>
      </c>
      <c r="P494" s="435" t="s">
        <v>1951</v>
      </c>
      <c r="Q494" s="381"/>
      <c r="R494" s="393"/>
      <c r="S494" s="461"/>
      <c r="T494" s="461"/>
      <c r="U494" s="397"/>
      <c r="V494" s="424"/>
      <c r="W494" s="399"/>
      <c r="X494" s="371"/>
    </row>
    <row r="495" spans="1:24" s="372" customFormat="1" ht="15" customHeight="1" outlineLevel="1" x14ac:dyDescent="0.25">
      <c r="A495" s="431"/>
      <c r="B495" s="393"/>
      <c r="C495" s="461" t="s">
        <v>2980</v>
      </c>
      <c r="D495" s="461" t="s">
        <v>2981</v>
      </c>
      <c r="E495" s="397"/>
      <c r="F495" s="397"/>
      <c r="G495" s="399" t="s">
        <v>803</v>
      </c>
      <c r="H495" s="602"/>
      <c r="I495" s="431"/>
      <c r="J495" s="393"/>
      <c r="K495" s="461" t="s">
        <v>2980</v>
      </c>
      <c r="L495" s="461" t="s">
        <v>2981</v>
      </c>
      <c r="M495" s="397"/>
      <c r="N495" s="424"/>
      <c r="O495" s="399" t="s">
        <v>794</v>
      </c>
      <c r="P495" s="435" t="s">
        <v>1951</v>
      </c>
      <c r="Q495" s="381"/>
      <c r="R495" s="393"/>
      <c r="S495" s="461"/>
      <c r="T495" s="461"/>
      <c r="U495" s="397"/>
      <c r="V495" s="424"/>
      <c r="W495" s="399"/>
      <c r="X495" s="371"/>
    </row>
    <row r="496" spans="1:24" s="372" customFormat="1" ht="15" customHeight="1" outlineLevel="1" x14ac:dyDescent="0.25">
      <c r="A496" s="431"/>
      <c r="B496" s="393"/>
      <c r="C496" s="461" t="s">
        <v>2982</v>
      </c>
      <c r="D496" s="461" t="s">
        <v>2983</v>
      </c>
      <c r="E496" s="397"/>
      <c r="F496" s="397"/>
      <c r="G496" s="399" t="s">
        <v>803</v>
      </c>
      <c r="H496" s="602"/>
      <c r="I496" s="431"/>
      <c r="J496" s="393"/>
      <c r="K496" s="461" t="s">
        <v>2982</v>
      </c>
      <c r="L496" s="461" t="s">
        <v>2983</v>
      </c>
      <c r="M496" s="397"/>
      <c r="N496" s="424"/>
      <c r="O496" s="399" t="s">
        <v>794</v>
      </c>
      <c r="P496" s="435" t="s">
        <v>1951</v>
      </c>
      <c r="Q496" s="381"/>
      <c r="R496" s="393"/>
      <c r="S496" s="461"/>
      <c r="T496" s="461"/>
      <c r="U496" s="397"/>
      <c r="V496" s="424"/>
      <c r="W496" s="399"/>
      <c r="X496" s="371"/>
    </row>
    <row r="497" spans="1:114" s="372" customFormat="1" ht="15" customHeight="1" outlineLevel="1" x14ac:dyDescent="0.25">
      <c r="A497" s="431"/>
      <c r="B497" s="393"/>
      <c r="C497" s="461" t="s">
        <v>2984</v>
      </c>
      <c r="D497" s="461" t="s">
        <v>2985</v>
      </c>
      <c r="E497" s="397"/>
      <c r="F497" s="397"/>
      <c r="G497" s="399" t="s">
        <v>803</v>
      </c>
      <c r="H497" s="602"/>
      <c r="I497" s="431"/>
      <c r="J497" s="393"/>
      <c r="K497" s="461" t="s">
        <v>2984</v>
      </c>
      <c r="L497" s="461" t="s">
        <v>2985</v>
      </c>
      <c r="M497" s="397"/>
      <c r="N497" s="424"/>
      <c r="O497" s="399" t="s">
        <v>794</v>
      </c>
      <c r="P497" s="435" t="s">
        <v>1951</v>
      </c>
      <c r="Q497" s="381"/>
      <c r="R497" s="393"/>
      <c r="S497" s="461"/>
      <c r="T497" s="461"/>
      <c r="U497" s="397"/>
      <c r="V497" s="424"/>
      <c r="W497" s="399"/>
      <c r="X497" s="371"/>
    </row>
    <row r="498" spans="1:114" s="372" customFormat="1" ht="15" customHeight="1" outlineLevel="1" x14ac:dyDescent="0.25">
      <c r="A498" s="431"/>
      <c r="B498" s="393"/>
      <c r="C498" s="461" t="s">
        <v>2795</v>
      </c>
      <c r="D498" s="461" t="s">
        <v>2796</v>
      </c>
      <c r="E498" s="397"/>
      <c r="F498" s="397"/>
      <c r="G498" s="399" t="s">
        <v>803</v>
      </c>
      <c r="H498" s="602"/>
      <c r="I498" s="431"/>
      <c r="J498" s="393"/>
      <c r="K498" s="461" t="s">
        <v>2795</v>
      </c>
      <c r="L498" s="461" t="s">
        <v>2796</v>
      </c>
      <c r="M498" s="397"/>
      <c r="N498" s="424"/>
      <c r="O498" s="399" t="s">
        <v>794</v>
      </c>
      <c r="P498" s="435" t="s">
        <v>1951</v>
      </c>
      <c r="Q498" s="381"/>
      <c r="R498" s="393"/>
      <c r="S498" s="461"/>
      <c r="T498" s="461"/>
      <c r="U498" s="397"/>
      <c r="V498" s="424"/>
      <c r="W498" s="399"/>
      <c r="X498" s="371"/>
    </row>
    <row r="499" spans="1:114" s="372" customFormat="1" ht="15" customHeight="1" outlineLevel="1" x14ac:dyDescent="0.25">
      <c r="A499" s="431"/>
      <c r="B499" s="393"/>
      <c r="C499" s="461" t="s">
        <v>2986</v>
      </c>
      <c r="D499" s="461" t="s">
        <v>2987</v>
      </c>
      <c r="E499" s="397"/>
      <c r="F499" s="397"/>
      <c r="G499" s="399" t="s">
        <v>803</v>
      </c>
      <c r="H499" s="602"/>
      <c r="I499" s="431"/>
      <c r="J499" s="393"/>
      <c r="K499" s="461" t="s">
        <v>2986</v>
      </c>
      <c r="L499" s="461" t="s">
        <v>2987</v>
      </c>
      <c r="M499" s="397"/>
      <c r="N499" s="424"/>
      <c r="O499" s="399" t="s">
        <v>794</v>
      </c>
      <c r="P499" s="435" t="s">
        <v>1951</v>
      </c>
      <c r="Q499" s="381"/>
      <c r="R499" s="393"/>
      <c r="S499" s="461"/>
      <c r="T499" s="461"/>
      <c r="U499" s="397"/>
      <c r="V499" s="424"/>
      <c r="W499" s="399"/>
      <c r="X499" s="371"/>
    </row>
    <row r="500" spans="1:114" s="372" customFormat="1" ht="15" customHeight="1" outlineLevel="1" x14ac:dyDescent="0.25">
      <c r="A500" s="431"/>
      <c r="B500" s="393"/>
      <c r="C500" s="461" t="s">
        <v>2988</v>
      </c>
      <c r="D500" s="461" t="s">
        <v>2989</v>
      </c>
      <c r="E500" s="397"/>
      <c r="F500" s="397"/>
      <c r="G500" s="399" t="s">
        <v>803</v>
      </c>
      <c r="H500" s="602"/>
      <c r="I500" s="431"/>
      <c r="J500" s="393"/>
      <c r="K500" s="461" t="s">
        <v>2988</v>
      </c>
      <c r="L500" s="461" t="s">
        <v>2989</v>
      </c>
      <c r="M500" s="397"/>
      <c r="N500" s="424"/>
      <c r="O500" s="399" t="s">
        <v>794</v>
      </c>
      <c r="P500" s="435" t="s">
        <v>1951</v>
      </c>
      <c r="Q500" s="381"/>
      <c r="R500" s="393"/>
      <c r="S500" s="461"/>
      <c r="T500" s="461"/>
      <c r="U500" s="397"/>
      <c r="V500" s="424"/>
      <c r="W500" s="399"/>
      <c r="X500" s="371"/>
    </row>
    <row r="501" spans="1:114" s="372" customFormat="1" ht="15" customHeight="1" x14ac:dyDescent="0.25">
      <c r="A501" s="387" t="s">
        <v>2990</v>
      </c>
      <c r="B501" s="734" t="s">
        <v>3426</v>
      </c>
      <c r="C501" s="745"/>
      <c r="D501" s="745"/>
      <c r="E501" s="746"/>
      <c r="F501" s="592"/>
      <c r="G501" s="654"/>
      <c r="H501" s="602"/>
      <c r="I501" s="387" t="s">
        <v>2990</v>
      </c>
      <c r="J501" s="494" t="s">
        <v>2991</v>
      </c>
      <c r="K501" s="499"/>
      <c r="L501" s="482"/>
      <c r="M501" s="482"/>
      <c r="N501" s="424"/>
      <c r="O501" s="389" t="s">
        <v>803</v>
      </c>
      <c r="P501" s="425"/>
      <c r="Q501" s="381"/>
      <c r="R501" s="724" t="s">
        <v>2992</v>
      </c>
      <c r="S501" s="727" t="s">
        <v>2117</v>
      </c>
      <c r="T501" s="728"/>
      <c r="U501" s="728"/>
      <c r="V501" s="424"/>
      <c r="W501" s="426" t="s">
        <v>794</v>
      </c>
      <c r="X501" s="427"/>
    </row>
    <row r="502" spans="1:114" s="372" customFormat="1" ht="15" customHeight="1" outlineLevel="1" x14ac:dyDescent="0.25">
      <c r="A502" s="431"/>
      <c r="B502" s="399"/>
      <c r="C502" s="464" t="s">
        <v>2993</v>
      </c>
      <c r="D502" s="464" t="s">
        <v>2994</v>
      </c>
      <c r="E502" s="465"/>
      <c r="F502" s="465"/>
      <c r="G502" s="399" t="s">
        <v>803</v>
      </c>
      <c r="H502" s="602"/>
      <c r="I502" s="431"/>
      <c r="J502" s="399"/>
      <c r="K502" s="464" t="s">
        <v>2993</v>
      </c>
      <c r="L502" s="464" t="s">
        <v>2994</v>
      </c>
      <c r="M502" s="465"/>
      <c r="N502" s="424"/>
      <c r="O502" s="399" t="s">
        <v>803</v>
      </c>
      <c r="P502" s="435"/>
      <c r="Q502" s="381"/>
      <c r="R502" s="399"/>
      <c r="S502" s="464" t="s">
        <v>2993</v>
      </c>
      <c r="T502" s="464" t="s">
        <v>2994</v>
      </c>
      <c r="U502" s="465"/>
      <c r="V502" s="424"/>
      <c r="W502" s="399" t="s">
        <v>794</v>
      </c>
      <c r="X502" s="371"/>
    </row>
    <row r="503" spans="1:114" s="372" customFormat="1" ht="15" customHeight="1" outlineLevel="1" x14ac:dyDescent="0.25">
      <c r="A503" s="431"/>
      <c r="B503" s="393"/>
      <c r="C503" s="481" t="s">
        <v>2995</v>
      </c>
      <c r="D503" s="481" t="s">
        <v>2996</v>
      </c>
      <c r="E503" s="397"/>
      <c r="F503" s="397"/>
      <c r="G503" s="399" t="s">
        <v>803</v>
      </c>
      <c r="H503" s="602"/>
      <c r="I503" s="431"/>
      <c r="J503" s="393"/>
      <c r="K503" s="481" t="s">
        <v>2995</v>
      </c>
      <c r="L503" s="481" t="s">
        <v>2996</v>
      </c>
      <c r="M503" s="397"/>
      <c r="N503" s="424"/>
      <c r="O503" s="399" t="s">
        <v>803</v>
      </c>
      <c r="P503" s="435"/>
      <c r="Q503" s="381"/>
      <c r="R503" s="393"/>
      <c r="S503" s="434" t="s">
        <v>2995</v>
      </c>
      <c r="T503" s="434" t="s">
        <v>2996</v>
      </c>
      <c r="U503" s="397"/>
      <c r="V503" s="424"/>
      <c r="W503" s="399" t="s">
        <v>794</v>
      </c>
      <c r="X503" s="371"/>
    </row>
    <row r="504" spans="1:114" s="430" customFormat="1" ht="27.75" customHeight="1" outlineLevel="1" x14ac:dyDescent="0.25">
      <c r="A504" s="431"/>
      <c r="B504" s="393"/>
      <c r="C504" s="481" t="s">
        <v>2997</v>
      </c>
      <c r="D504" s="481" t="s">
        <v>2998</v>
      </c>
      <c r="E504" s="397"/>
      <c r="F504" s="397"/>
      <c r="G504" s="399" t="s">
        <v>803</v>
      </c>
      <c r="H504" s="601"/>
      <c r="I504" s="431"/>
      <c r="J504" s="393"/>
      <c r="K504" s="481" t="s">
        <v>2997</v>
      </c>
      <c r="L504" s="481" t="s">
        <v>2998</v>
      </c>
      <c r="M504" s="397"/>
      <c r="N504" s="424"/>
      <c r="O504" s="399" t="s">
        <v>803</v>
      </c>
      <c r="P504" s="435"/>
      <c r="Q504" s="381"/>
      <c r="R504" s="393"/>
      <c r="S504" s="434" t="s">
        <v>2997</v>
      </c>
      <c r="T504" s="434" t="s">
        <v>2998</v>
      </c>
      <c r="U504" s="397"/>
      <c r="V504" s="424"/>
      <c r="W504" s="399" t="s">
        <v>794</v>
      </c>
      <c r="X504" s="371"/>
      <c r="Y504" s="428"/>
      <c r="Z504" s="428"/>
      <c r="AA504" s="428"/>
      <c r="AB504" s="428"/>
      <c r="AC504" s="428"/>
      <c r="AD504" s="428"/>
      <c r="AE504" s="428"/>
      <c r="AF504" s="428"/>
      <c r="AG504" s="428"/>
      <c r="AH504" s="428"/>
      <c r="AI504" s="428"/>
      <c r="AJ504" s="428"/>
      <c r="AK504" s="428"/>
      <c r="AL504" s="428"/>
      <c r="AM504" s="428"/>
      <c r="AN504" s="428"/>
      <c r="AO504" s="428"/>
      <c r="AP504" s="428"/>
      <c r="AQ504" s="428"/>
      <c r="AR504" s="428"/>
      <c r="AS504" s="428"/>
      <c r="AT504" s="428"/>
      <c r="AU504" s="428"/>
      <c r="AV504" s="428"/>
      <c r="AW504" s="428"/>
      <c r="AX504" s="428"/>
      <c r="AY504" s="428"/>
      <c r="AZ504" s="428"/>
      <c r="BA504" s="428"/>
      <c r="BB504" s="428"/>
      <c r="BC504" s="428"/>
      <c r="BD504" s="428"/>
      <c r="BE504" s="428"/>
      <c r="BF504" s="428"/>
      <c r="BG504" s="428"/>
      <c r="BH504" s="428"/>
      <c r="BI504" s="428"/>
      <c r="BJ504" s="428"/>
      <c r="BK504" s="428"/>
      <c r="BL504" s="428"/>
      <c r="BM504" s="428"/>
      <c r="BN504" s="428"/>
      <c r="BO504" s="428"/>
      <c r="BP504" s="428"/>
      <c r="BQ504" s="428"/>
      <c r="BR504" s="428"/>
      <c r="BS504" s="428"/>
      <c r="BT504" s="428"/>
      <c r="BU504" s="428"/>
      <c r="BV504" s="428"/>
      <c r="BW504" s="428"/>
      <c r="BX504" s="428"/>
      <c r="BY504" s="428"/>
      <c r="BZ504" s="428"/>
      <c r="CA504" s="428"/>
      <c r="CB504" s="428"/>
      <c r="CC504" s="428"/>
      <c r="CD504" s="428"/>
      <c r="CE504" s="428"/>
      <c r="CF504" s="428"/>
      <c r="CG504" s="428"/>
      <c r="CH504" s="428"/>
      <c r="CI504" s="428"/>
      <c r="CJ504" s="428"/>
      <c r="CK504" s="428"/>
      <c r="CL504" s="428"/>
      <c r="CM504" s="428"/>
      <c r="CN504" s="428"/>
      <c r="CO504" s="428"/>
      <c r="CP504" s="428"/>
      <c r="CQ504" s="428"/>
      <c r="CR504" s="428"/>
      <c r="CS504" s="428"/>
      <c r="CT504" s="428"/>
      <c r="CU504" s="428"/>
      <c r="CV504" s="428"/>
      <c r="CW504" s="428"/>
      <c r="CX504" s="428"/>
      <c r="CY504" s="428"/>
      <c r="CZ504" s="428"/>
      <c r="DA504" s="428"/>
      <c r="DB504" s="428"/>
      <c r="DC504" s="428"/>
      <c r="DD504" s="428"/>
      <c r="DE504" s="428"/>
      <c r="DF504" s="428"/>
      <c r="DG504" s="428"/>
      <c r="DH504" s="428"/>
      <c r="DI504" s="428"/>
      <c r="DJ504" s="429"/>
    </row>
    <row r="505" spans="1:114" s="372" customFormat="1" ht="15" customHeight="1" outlineLevel="1" x14ac:dyDescent="0.25">
      <c r="A505" s="431"/>
      <c r="B505" s="393"/>
      <c r="C505" s="481" t="s">
        <v>2999</v>
      </c>
      <c r="D505" s="481" t="s">
        <v>3000</v>
      </c>
      <c r="E505" s="397"/>
      <c r="F505" s="397"/>
      <c r="G505" s="399" t="s">
        <v>803</v>
      </c>
      <c r="H505" s="618"/>
      <c r="I505" s="431"/>
      <c r="J505" s="393"/>
      <c r="K505" s="481" t="s">
        <v>2999</v>
      </c>
      <c r="L505" s="481" t="s">
        <v>3000</v>
      </c>
      <c r="M505" s="397"/>
      <c r="N505" s="424"/>
      <c r="O505" s="399" t="s">
        <v>803</v>
      </c>
      <c r="P505" s="435"/>
      <c r="Q505" s="381"/>
      <c r="R505" s="393"/>
      <c r="S505" s="434" t="s">
        <v>2999</v>
      </c>
      <c r="T505" s="434" t="s">
        <v>3000</v>
      </c>
      <c r="U505" s="397"/>
      <c r="V505" s="424"/>
      <c r="W505" s="399" t="s">
        <v>794</v>
      </c>
      <c r="X505" s="371"/>
    </row>
    <row r="506" spans="1:114" s="372" customFormat="1" ht="15" customHeight="1" outlineLevel="1" x14ac:dyDescent="0.25">
      <c r="A506" s="431"/>
      <c r="B506" s="393"/>
      <c r="C506" s="481" t="s">
        <v>3001</v>
      </c>
      <c r="D506" s="481" t="s">
        <v>3002</v>
      </c>
      <c r="E506" s="397"/>
      <c r="F506" s="397"/>
      <c r="G506" s="399" t="s">
        <v>803</v>
      </c>
      <c r="H506" s="602"/>
      <c r="I506" s="431"/>
      <c r="J506" s="393"/>
      <c r="K506" s="481" t="s">
        <v>3001</v>
      </c>
      <c r="L506" s="481" t="s">
        <v>3002</v>
      </c>
      <c r="M506" s="397"/>
      <c r="N506" s="424"/>
      <c r="O506" s="399" t="s">
        <v>803</v>
      </c>
      <c r="P506" s="435"/>
      <c r="Q506" s="381"/>
      <c r="R506" s="393"/>
      <c r="S506" s="434" t="s">
        <v>3001</v>
      </c>
      <c r="T506" s="434" t="s">
        <v>3002</v>
      </c>
      <c r="U506" s="397"/>
      <c r="V506" s="424"/>
      <c r="W506" s="399" t="s">
        <v>794</v>
      </c>
      <c r="X506" s="371"/>
    </row>
    <row r="507" spans="1:114" s="372" customFormat="1" ht="15" customHeight="1" outlineLevel="1" x14ac:dyDescent="0.25">
      <c r="A507" s="431"/>
      <c r="B507" s="393"/>
      <c r="C507" s="481" t="s">
        <v>3003</v>
      </c>
      <c r="D507" s="481" t="s">
        <v>3004</v>
      </c>
      <c r="E507" s="397"/>
      <c r="F507" s="397"/>
      <c r="G507" s="399" t="s">
        <v>803</v>
      </c>
      <c r="H507" s="602"/>
      <c r="I507" s="431"/>
      <c r="J507" s="393"/>
      <c r="K507" s="481" t="s">
        <v>3003</v>
      </c>
      <c r="L507" s="481" t="s">
        <v>3004</v>
      </c>
      <c r="M507" s="397"/>
      <c r="N507" s="424"/>
      <c r="O507" s="399" t="s">
        <v>803</v>
      </c>
      <c r="P507" s="435"/>
      <c r="Q507" s="381"/>
      <c r="R507" s="393"/>
      <c r="S507" s="434" t="s">
        <v>3003</v>
      </c>
      <c r="T507" s="434" t="s">
        <v>3004</v>
      </c>
      <c r="U507" s="397"/>
      <c r="V507" s="424"/>
      <c r="W507" s="399" t="s">
        <v>794</v>
      </c>
      <c r="X507" s="371"/>
    </row>
    <row r="508" spans="1:114" s="372" customFormat="1" ht="15" customHeight="1" outlineLevel="1" x14ac:dyDescent="0.25">
      <c r="A508" s="431"/>
      <c r="B508" s="393"/>
      <c r="C508" s="481" t="s">
        <v>3005</v>
      </c>
      <c r="D508" s="481" t="s">
        <v>3006</v>
      </c>
      <c r="E508" s="397"/>
      <c r="F508" s="397"/>
      <c r="G508" s="399" t="s">
        <v>803</v>
      </c>
      <c r="H508" s="602"/>
      <c r="I508" s="431"/>
      <c r="J508" s="393"/>
      <c r="K508" s="481" t="s">
        <v>3005</v>
      </c>
      <c r="L508" s="481" t="s">
        <v>3006</v>
      </c>
      <c r="M508" s="397"/>
      <c r="N508" s="424"/>
      <c r="O508" s="399" t="s">
        <v>803</v>
      </c>
      <c r="P508" s="435"/>
      <c r="Q508" s="381"/>
      <c r="R508" s="393"/>
      <c r="S508" s="434" t="s">
        <v>3005</v>
      </c>
      <c r="T508" s="434" t="s">
        <v>3006</v>
      </c>
      <c r="U508" s="397"/>
      <c r="V508" s="424"/>
      <c r="W508" s="399" t="s">
        <v>794</v>
      </c>
      <c r="X508" s="371"/>
    </row>
    <row r="509" spans="1:114" s="372" customFormat="1" ht="15" customHeight="1" outlineLevel="1" x14ac:dyDescent="0.25">
      <c r="A509" s="431"/>
      <c r="B509" s="393"/>
      <c r="C509" s="481" t="s">
        <v>3007</v>
      </c>
      <c r="D509" s="481" t="s">
        <v>3008</v>
      </c>
      <c r="E509" s="397"/>
      <c r="F509" s="397"/>
      <c r="G509" s="399" t="s">
        <v>803</v>
      </c>
      <c r="H509" s="602"/>
      <c r="I509" s="431"/>
      <c r="J509" s="393"/>
      <c r="K509" s="481" t="s">
        <v>3007</v>
      </c>
      <c r="L509" s="481" t="s">
        <v>3008</v>
      </c>
      <c r="M509" s="397"/>
      <c r="N509" s="424"/>
      <c r="O509" s="399" t="s">
        <v>803</v>
      </c>
      <c r="P509" s="435"/>
      <c r="Q509" s="381"/>
      <c r="R509" s="393"/>
      <c r="S509" s="434" t="s">
        <v>3007</v>
      </c>
      <c r="T509" s="434" t="s">
        <v>3008</v>
      </c>
      <c r="U509" s="397"/>
      <c r="V509" s="424"/>
      <c r="W509" s="399" t="s">
        <v>794</v>
      </c>
      <c r="X509" s="371"/>
    </row>
    <row r="510" spans="1:114" s="372" customFormat="1" ht="15" customHeight="1" outlineLevel="1" x14ac:dyDescent="0.25">
      <c r="A510" s="431"/>
      <c r="B510" s="393"/>
      <c r="C510" s="481" t="s">
        <v>3009</v>
      </c>
      <c r="D510" s="481" t="s">
        <v>3010</v>
      </c>
      <c r="E510" s="397"/>
      <c r="F510" s="397"/>
      <c r="G510" s="399" t="s">
        <v>803</v>
      </c>
      <c r="H510" s="602"/>
      <c r="I510" s="431"/>
      <c r="J510" s="393"/>
      <c r="K510" s="481" t="s">
        <v>3009</v>
      </c>
      <c r="L510" s="481" t="s">
        <v>3010</v>
      </c>
      <c r="M510" s="397"/>
      <c r="N510" s="424"/>
      <c r="O510" s="399" t="s">
        <v>803</v>
      </c>
      <c r="P510" s="435"/>
      <c r="Q510" s="381"/>
      <c r="R510" s="393"/>
      <c r="S510" s="434" t="s">
        <v>3009</v>
      </c>
      <c r="T510" s="434" t="s">
        <v>3010</v>
      </c>
      <c r="U510" s="397"/>
      <c r="V510" s="424"/>
      <c r="W510" s="399" t="s">
        <v>794</v>
      </c>
      <c r="X510" s="371"/>
    </row>
    <row r="511" spans="1:114" s="372" customFormat="1" ht="15" customHeight="1" outlineLevel="1" x14ac:dyDescent="0.25">
      <c r="A511" s="431"/>
      <c r="B511" s="393"/>
      <c r="C511" s="481" t="s">
        <v>3011</v>
      </c>
      <c r="D511" s="481" t="s">
        <v>3012</v>
      </c>
      <c r="E511" s="397"/>
      <c r="F511" s="397"/>
      <c r="G511" s="399" t="s">
        <v>803</v>
      </c>
      <c r="H511" s="602"/>
      <c r="I511" s="431"/>
      <c r="J511" s="393"/>
      <c r="K511" s="481" t="s">
        <v>3011</v>
      </c>
      <c r="L511" s="481" t="s">
        <v>3012</v>
      </c>
      <c r="M511" s="397"/>
      <c r="N511" s="424"/>
      <c r="O511" s="399" t="s">
        <v>803</v>
      </c>
      <c r="P511" s="435"/>
      <c r="Q511" s="381"/>
      <c r="R511" s="393"/>
      <c r="S511" s="434" t="s">
        <v>3011</v>
      </c>
      <c r="T511" s="434" t="s">
        <v>3012</v>
      </c>
      <c r="U511" s="397"/>
      <c r="V511" s="424"/>
      <c r="W511" s="399" t="s">
        <v>794</v>
      </c>
      <c r="X511" s="371"/>
    </row>
    <row r="512" spans="1:114" s="372" customFormat="1" ht="15" customHeight="1" outlineLevel="1" x14ac:dyDescent="0.25">
      <c r="A512" s="431"/>
      <c r="B512" s="393"/>
      <c r="C512" s="481" t="s">
        <v>3013</v>
      </c>
      <c r="D512" s="481" t="s">
        <v>3014</v>
      </c>
      <c r="E512" s="397"/>
      <c r="F512" s="397"/>
      <c r="G512" s="399" t="s">
        <v>803</v>
      </c>
      <c r="H512" s="602"/>
      <c r="I512" s="431"/>
      <c r="J512" s="393"/>
      <c r="K512" s="481" t="s">
        <v>3013</v>
      </c>
      <c r="L512" s="481" t="s">
        <v>3014</v>
      </c>
      <c r="M512" s="397"/>
      <c r="N512" s="424"/>
      <c r="O512" s="399" t="s">
        <v>803</v>
      </c>
      <c r="P512" s="435"/>
      <c r="Q512" s="381"/>
      <c r="R512" s="393"/>
      <c r="S512" s="434" t="s">
        <v>3013</v>
      </c>
      <c r="T512" s="434" t="s">
        <v>3014</v>
      </c>
      <c r="U512" s="397"/>
      <c r="V512" s="424"/>
      <c r="W512" s="399" t="s">
        <v>794</v>
      </c>
      <c r="X512" s="371"/>
    </row>
    <row r="513" spans="1:24" s="372" customFormat="1" ht="15" customHeight="1" outlineLevel="1" x14ac:dyDescent="0.25">
      <c r="A513" s="431"/>
      <c r="B513" s="393"/>
      <c r="C513" s="481" t="s">
        <v>3015</v>
      </c>
      <c r="D513" s="481" t="s">
        <v>3016</v>
      </c>
      <c r="E513" s="397"/>
      <c r="F513" s="397"/>
      <c r="G513" s="399" t="s">
        <v>803</v>
      </c>
      <c r="H513" s="602"/>
      <c r="I513" s="431"/>
      <c r="J513" s="393"/>
      <c r="K513" s="481" t="s">
        <v>3015</v>
      </c>
      <c r="L513" s="481" t="s">
        <v>3016</v>
      </c>
      <c r="M513" s="397"/>
      <c r="N513" s="424"/>
      <c r="O513" s="399" t="s">
        <v>803</v>
      </c>
      <c r="P513" s="435"/>
      <c r="Q513" s="381"/>
      <c r="R513" s="393"/>
      <c r="S513" s="434" t="s">
        <v>3015</v>
      </c>
      <c r="T513" s="434" t="s">
        <v>3016</v>
      </c>
      <c r="U513" s="397"/>
      <c r="V513" s="424"/>
      <c r="W513" s="399" t="s">
        <v>794</v>
      </c>
      <c r="X513" s="371"/>
    </row>
    <row r="514" spans="1:24" s="372" customFormat="1" ht="15" customHeight="1" outlineLevel="1" x14ac:dyDescent="0.25">
      <c r="A514" s="431"/>
      <c r="B514" s="393"/>
      <c r="C514" s="481" t="s">
        <v>3017</v>
      </c>
      <c r="D514" s="481" t="s">
        <v>3018</v>
      </c>
      <c r="E514" s="397"/>
      <c r="F514" s="397"/>
      <c r="G514" s="399" t="s">
        <v>803</v>
      </c>
      <c r="H514" s="602"/>
      <c r="I514" s="431"/>
      <c r="J514" s="393"/>
      <c r="K514" s="481" t="s">
        <v>3017</v>
      </c>
      <c r="L514" s="481" t="s">
        <v>3018</v>
      </c>
      <c r="M514" s="397"/>
      <c r="N514" s="424"/>
      <c r="O514" s="399" t="s">
        <v>803</v>
      </c>
      <c r="P514" s="435"/>
      <c r="Q514" s="381"/>
      <c r="R514" s="393"/>
      <c r="S514" s="434" t="s">
        <v>3017</v>
      </c>
      <c r="T514" s="434" t="s">
        <v>3018</v>
      </c>
      <c r="U514" s="397"/>
      <c r="V514" s="424"/>
      <c r="W514" s="399" t="s">
        <v>794</v>
      </c>
      <c r="X514" s="371"/>
    </row>
    <row r="515" spans="1:24" s="372" customFormat="1" ht="15" customHeight="1" outlineLevel="1" x14ac:dyDescent="0.25">
      <c r="A515" s="431"/>
      <c r="B515" s="393"/>
      <c r="C515" s="481" t="s">
        <v>3019</v>
      </c>
      <c r="D515" s="481" t="s">
        <v>3020</v>
      </c>
      <c r="E515" s="397"/>
      <c r="F515" s="397"/>
      <c r="G515" s="399" t="s">
        <v>803</v>
      </c>
      <c r="H515" s="602"/>
      <c r="I515" s="431"/>
      <c r="J515" s="393"/>
      <c r="K515" s="481" t="s">
        <v>3019</v>
      </c>
      <c r="L515" s="481" t="s">
        <v>3020</v>
      </c>
      <c r="M515" s="397"/>
      <c r="N515" s="424"/>
      <c r="O515" s="399" t="s">
        <v>803</v>
      </c>
      <c r="P515" s="435"/>
      <c r="Q515" s="381"/>
      <c r="R515" s="393"/>
      <c r="S515" s="434" t="s">
        <v>3019</v>
      </c>
      <c r="T515" s="434" t="s">
        <v>3020</v>
      </c>
      <c r="U515" s="397"/>
      <c r="V515" s="424"/>
      <c r="W515" s="399" t="s">
        <v>794</v>
      </c>
      <c r="X515" s="371"/>
    </row>
    <row r="516" spans="1:24" s="372" customFormat="1" ht="15" customHeight="1" outlineLevel="1" x14ac:dyDescent="0.25">
      <c r="A516" s="431"/>
      <c r="B516" s="393"/>
      <c r="C516" s="481" t="s">
        <v>3021</v>
      </c>
      <c r="D516" s="481" t="s">
        <v>3022</v>
      </c>
      <c r="E516" s="397"/>
      <c r="F516" s="397"/>
      <c r="G516" s="399" t="s">
        <v>803</v>
      </c>
      <c r="H516" s="602"/>
      <c r="I516" s="431"/>
      <c r="J516" s="393"/>
      <c r="K516" s="481" t="s">
        <v>3021</v>
      </c>
      <c r="L516" s="481" t="s">
        <v>3022</v>
      </c>
      <c r="M516" s="397"/>
      <c r="N516" s="424"/>
      <c r="O516" s="399" t="s">
        <v>803</v>
      </c>
      <c r="P516" s="435"/>
      <c r="Q516" s="381"/>
      <c r="R516" s="393"/>
      <c r="S516" s="434" t="s">
        <v>3021</v>
      </c>
      <c r="T516" s="434" t="s">
        <v>3022</v>
      </c>
      <c r="U516" s="397"/>
      <c r="V516" s="424"/>
      <c r="W516" s="399" t="s">
        <v>794</v>
      </c>
      <c r="X516" s="371"/>
    </row>
    <row r="517" spans="1:24" s="372" customFormat="1" ht="15" customHeight="1" outlineLevel="1" x14ac:dyDescent="0.25">
      <c r="A517" s="431"/>
      <c r="B517" s="393"/>
      <c r="C517" s="481" t="s">
        <v>3023</v>
      </c>
      <c r="D517" s="481" t="s">
        <v>3024</v>
      </c>
      <c r="E517" s="397"/>
      <c r="F517" s="397"/>
      <c r="G517" s="399" t="s">
        <v>803</v>
      </c>
      <c r="H517" s="602"/>
      <c r="I517" s="431"/>
      <c r="J517" s="393"/>
      <c r="K517" s="481" t="s">
        <v>3023</v>
      </c>
      <c r="L517" s="481" t="s">
        <v>3024</v>
      </c>
      <c r="M517" s="397"/>
      <c r="N517" s="424"/>
      <c r="O517" s="399" t="s">
        <v>803</v>
      </c>
      <c r="P517" s="435"/>
      <c r="Q517" s="381"/>
      <c r="R517" s="393"/>
      <c r="S517" s="434" t="s">
        <v>3023</v>
      </c>
      <c r="T517" s="434" t="s">
        <v>3024</v>
      </c>
      <c r="U517" s="397"/>
      <c r="V517" s="424"/>
      <c r="W517" s="399" t="s">
        <v>794</v>
      </c>
      <c r="X517" s="371"/>
    </row>
    <row r="518" spans="1:24" s="372" customFormat="1" ht="15" customHeight="1" outlineLevel="1" x14ac:dyDescent="0.25">
      <c r="A518" s="431"/>
      <c r="B518" s="393"/>
      <c r="C518" s="481" t="s">
        <v>3025</v>
      </c>
      <c r="D518" s="481" t="s">
        <v>3026</v>
      </c>
      <c r="E518" s="397"/>
      <c r="F518" s="397"/>
      <c r="G518" s="399" t="s">
        <v>803</v>
      </c>
      <c r="H518" s="602"/>
      <c r="I518" s="431"/>
      <c r="J518" s="393"/>
      <c r="K518" s="481" t="s">
        <v>3025</v>
      </c>
      <c r="L518" s="481" t="s">
        <v>3026</v>
      </c>
      <c r="M518" s="397"/>
      <c r="N518" s="424"/>
      <c r="O518" s="399" t="s">
        <v>803</v>
      </c>
      <c r="P518" s="435"/>
      <c r="Q518" s="381"/>
      <c r="R518" s="393"/>
      <c r="S518" s="434" t="s">
        <v>3025</v>
      </c>
      <c r="T518" s="434" t="s">
        <v>3026</v>
      </c>
      <c r="U518" s="397"/>
      <c r="V518" s="424"/>
      <c r="W518" s="399" t="s">
        <v>794</v>
      </c>
      <c r="X518" s="371"/>
    </row>
    <row r="519" spans="1:24" s="372" customFormat="1" ht="15" customHeight="1" outlineLevel="1" x14ac:dyDescent="0.25">
      <c r="A519" s="431"/>
      <c r="B519" s="393"/>
      <c r="C519" s="481" t="s">
        <v>3027</v>
      </c>
      <c r="D519" s="481" t="s">
        <v>3028</v>
      </c>
      <c r="E519" s="397"/>
      <c r="F519" s="397"/>
      <c r="G519" s="399" t="s">
        <v>803</v>
      </c>
      <c r="H519" s="602"/>
      <c r="I519" s="431"/>
      <c r="J519" s="393"/>
      <c r="K519" s="481" t="s">
        <v>3027</v>
      </c>
      <c r="L519" s="481" t="s">
        <v>3028</v>
      </c>
      <c r="M519" s="397"/>
      <c r="N519" s="424"/>
      <c r="O519" s="399" t="s">
        <v>803</v>
      </c>
      <c r="P519" s="435"/>
      <c r="Q519" s="381"/>
      <c r="R519" s="393"/>
      <c r="S519" s="434" t="s">
        <v>3027</v>
      </c>
      <c r="T519" s="434" t="s">
        <v>3028</v>
      </c>
      <c r="U519" s="397"/>
      <c r="V519" s="424"/>
      <c r="W519" s="399" t="s">
        <v>794</v>
      </c>
      <c r="X519" s="371"/>
    </row>
    <row r="520" spans="1:24" s="372" customFormat="1" ht="15" customHeight="1" outlineLevel="1" x14ac:dyDescent="0.25">
      <c r="A520" s="431"/>
      <c r="B520" s="393"/>
      <c r="C520" s="481" t="s">
        <v>3029</v>
      </c>
      <c r="D520" s="481" t="s">
        <v>3030</v>
      </c>
      <c r="E520" s="397"/>
      <c r="F520" s="397"/>
      <c r="G520" s="399" t="s">
        <v>803</v>
      </c>
      <c r="H520" s="602"/>
      <c r="I520" s="431"/>
      <c r="J520" s="393"/>
      <c r="K520" s="481" t="s">
        <v>3029</v>
      </c>
      <c r="L520" s="481" t="s">
        <v>3030</v>
      </c>
      <c r="M520" s="397"/>
      <c r="N520" s="424"/>
      <c r="O520" s="399" t="s">
        <v>803</v>
      </c>
      <c r="P520" s="435"/>
      <c r="Q520" s="381"/>
      <c r="R520" s="393"/>
      <c r="S520" s="434" t="s">
        <v>3029</v>
      </c>
      <c r="T520" s="434" t="s">
        <v>3030</v>
      </c>
      <c r="U520" s="397"/>
      <c r="V520" s="424"/>
      <c r="W520" s="399" t="s">
        <v>794</v>
      </c>
      <c r="X520" s="371"/>
    </row>
    <row r="521" spans="1:24" s="372" customFormat="1" ht="15" customHeight="1" outlineLevel="1" x14ac:dyDescent="0.25">
      <c r="A521" s="431"/>
      <c r="B521" s="393"/>
      <c r="C521" s="481" t="s">
        <v>3031</v>
      </c>
      <c r="D521" s="481" t="s">
        <v>3032</v>
      </c>
      <c r="E521" s="397"/>
      <c r="F521" s="397"/>
      <c r="G521" s="399" t="s">
        <v>803</v>
      </c>
      <c r="H521" s="602"/>
      <c r="I521" s="431"/>
      <c r="J521" s="393"/>
      <c r="K521" s="481" t="s">
        <v>3031</v>
      </c>
      <c r="L521" s="481" t="s">
        <v>3032</v>
      </c>
      <c r="M521" s="397"/>
      <c r="N521" s="424"/>
      <c r="O521" s="399" t="s">
        <v>803</v>
      </c>
      <c r="P521" s="435"/>
      <c r="Q521" s="381"/>
      <c r="R521" s="393"/>
      <c r="S521" s="434" t="s">
        <v>3031</v>
      </c>
      <c r="T521" s="434" t="s">
        <v>3032</v>
      </c>
      <c r="U521" s="397"/>
      <c r="V521" s="424"/>
      <c r="W521" s="399" t="s">
        <v>794</v>
      </c>
      <c r="X521" s="371"/>
    </row>
    <row r="522" spans="1:24" s="372" customFormat="1" ht="15" customHeight="1" outlineLevel="1" x14ac:dyDescent="0.25">
      <c r="A522" s="431"/>
      <c r="B522" s="393"/>
      <c r="C522" s="481" t="s">
        <v>3033</v>
      </c>
      <c r="D522" s="481" t="s">
        <v>3034</v>
      </c>
      <c r="E522" s="397"/>
      <c r="F522" s="397"/>
      <c r="G522" s="399" t="s">
        <v>803</v>
      </c>
      <c r="H522" s="602"/>
      <c r="I522" s="431"/>
      <c r="J522" s="393"/>
      <c r="K522" s="481" t="s">
        <v>3033</v>
      </c>
      <c r="L522" s="481" t="s">
        <v>3034</v>
      </c>
      <c r="M522" s="397"/>
      <c r="N522" s="424"/>
      <c r="O522" s="399" t="s">
        <v>803</v>
      </c>
      <c r="P522" s="435"/>
      <c r="Q522" s="381"/>
      <c r="R522" s="393"/>
      <c r="S522" s="434" t="s">
        <v>3033</v>
      </c>
      <c r="T522" s="434" t="s">
        <v>3034</v>
      </c>
      <c r="U522" s="397"/>
      <c r="V522" s="424"/>
      <c r="W522" s="399" t="s">
        <v>794</v>
      </c>
      <c r="X522" s="371"/>
    </row>
    <row r="523" spans="1:24" s="372" customFormat="1" ht="15" customHeight="1" outlineLevel="1" x14ac:dyDescent="0.25">
      <c r="A523" s="431"/>
      <c r="B523" s="393"/>
      <c r="C523" s="481" t="s">
        <v>3035</v>
      </c>
      <c r="D523" s="481" t="s">
        <v>3036</v>
      </c>
      <c r="E523" s="397"/>
      <c r="F523" s="397"/>
      <c r="G523" s="399" t="s">
        <v>803</v>
      </c>
      <c r="H523" s="602"/>
      <c r="I523" s="431"/>
      <c r="J523" s="393"/>
      <c r="K523" s="481" t="s">
        <v>3035</v>
      </c>
      <c r="L523" s="481" t="s">
        <v>3036</v>
      </c>
      <c r="M523" s="397"/>
      <c r="N523" s="424"/>
      <c r="O523" s="399" t="s">
        <v>803</v>
      </c>
      <c r="P523" s="435"/>
      <c r="Q523" s="381"/>
      <c r="R523" s="393"/>
      <c r="S523" s="434" t="s">
        <v>3035</v>
      </c>
      <c r="T523" s="434" t="s">
        <v>3036</v>
      </c>
      <c r="U523" s="397"/>
      <c r="V523" s="424"/>
      <c r="W523" s="399" t="s">
        <v>794</v>
      </c>
      <c r="X523" s="371"/>
    </row>
    <row r="524" spans="1:24" s="372" customFormat="1" ht="15" customHeight="1" outlineLevel="1" x14ac:dyDescent="0.25">
      <c r="A524" s="431"/>
      <c r="B524" s="393"/>
      <c r="C524" s="481" t="s">
        <v>3037</v>
      </c>
      <c r="D524" s="481" t="s">
        <v>3038</v>
      </c>
      <c r="E524" s="397"/>
      <c r="F524" s="397"/>
      <c r="G524" s="399" t="s">
        <v>803</v>
      </c>
      <c r="H524" s="602"/>
      <c r="I524" s="431"/>
      <c r="J524" s="393"/>
      <c r="K524" s="481" t="s">
        <v>3037</v>
      </c>
      <c r="L524" s="481" t="s">
        <v>3038</v>
      </c>
      <c r="M524" s="397"/>
      <c r="N524" s="424"/>
      <c r="O524" s="399" t="s">
        <v>803</v>
      </c>
      <c r="P524" s="435"/>
      <c r="Q524" s="381"/>
      <c r="R524" s="393"/>
      <c r="S524" s="434" t="s">
        <v>3037</v>
      </c>
      <c r="T524" s="434" t="s">
        <v>3038</v>
      </c>
      <c r="U524" s="397"/>
      <c r="V524" s="424"/>
      <c r="W524" s="399" t="s">
        <v>794</v>
      </c>
      <c r="X524" s="371"/>
    </row>
    <row r="525" spans="1:24" s="372" customFormat="1" ht="15" customHeight="1" outlineLevel="1" x14ac:dyDescent="0.25">
      <c r="A525" s="431"/>
      <c r="B525" s="393"/>
      <c r="C525" s="481" t="s">
        <v>3039</v>
      </c>
      <c r="D525" s="481" t="s">
        <v>3040</v>
      </c>
      <c r="E525" s="397"/>
      <c r="F525" s="397"/>
      <c r="G525" s="399" t="s">
        <v>803</v>
      </c>
      <c r="H525" s="602"/>
      <c r="I525" s="431"/>
      <c r="J525" s="393"/>
      <c r="K525" s="481" t="s">
        <v>3039</v>
      </c>
      <c r="L525" s="481" t="s">
        <v>3040</v>
      </c>
      <c r="M525" s="397"/>
      <c r="N525" s="424"/>
      <c r="O525" s="399" t="s">
        <v>803</v>
      </c>
      <c r="P525" s="435"/>
      <c r="Q525" s="381"/>
      <c r="R525" s="393"/>
      <c r="S525" s="434" t="s">
        <v>3039</v>
      </c>
      <c r="T525" s="434" t="s">
        <v>3040</v>
      </c>
      <c r="U525" s="397"/>
      <c r="V525" s="424"/>
      <c r="W525" s="399" t="s">
        <v>794</v>
      </c>
      <c r="X525" s="371"/>
    </row>
    <row r="526" spans="1:24" s="372" customFormat="1" ht="15" customHeight="1" outlineLevel="1" x14ac:dyDescent="0.25">
      <c r="A526" s="431"/>
      <c r="B526" s="393"/>
      <c r="C526" s="481" t="s">
        <v>3041</v>
      </c>
      <c r="D526" s="481" t="s">
        <v>3042</v>
      </c>
      <c r="E526" s="397"/>
      <c r="F526" s="397"/>
      <c r="G526" s="399" t="s">
        <v>803</v>
      </c>
      <c r="H526" s="602"/>
      <c r="I526" s="431"/>
      <c r="J526" s="393"/>
      <c r="K526" s="481" t="s">
        <v>3041</v>
      </c>
      <c r="L526" s="481" t="s">
        <v>3042</v>
      </c>
      <c r="M526" s="397"/>
      <c r="N526" s="424"/>
      <c r="O526" s="399" t="s">
        <v>803</v>
      </c>
      <c r="P526" s="435"/>
      <c r="Q526" s="381"/>
      <c r="R526" s="393"/>
      <c r="S526" s="434" t="s">
        <v>3041</v>
      </c>
      <c r="T526" s="434" t="s">
        <v>3042</v>
      </c>
      <c r="U526" s="397"/>
      <c r="V526" s="424"/>
      <c r="W526" s="399" t="s">
        <v>794</v>
      </c>
      <c r="X526" s="371"/>
    </row>
    <row r="527" spans="1:24" s="372" customFormat="1" ht="15" customHeight="1" outlineLevel="1" x14ac:dyDescent="0.25">
      <c r="A527" s="431"/>
      <c r="B527" s="393"/>
      <c r="C527" s="481" t="s">
        <v>3043</v>
      </c>
      <c r="D527" s="481" t="s">
        <v>3044</v>
      </c>
      <c r="E527" s="397"/>
      <c r="F527" s="397"/>
      <c r="G527" s="399" t="s">
        <v>803</v>
      </c>
      <c r="H527" s="602"/>
      <c r="I527" s="431"/>
      <c r="J527" s="393"/>
      <c r="K527" s="481" t="s">
        <v>3043</v>
      </c>
      <c r="L527" s="481" t="s">
        <v>3044</v>
      </c>
      <c r="M527" s="397"/>
      <c r="N527" s="424"/>
      <c r="O527" s="399" t="s">
        <v>803</v>
      </c>
      <c r="P527" s="435"/>
      <c r="Q527" s="381"/>
      <c r="R527" s="393"/>
      <c r="S527" s="434" t="s">
        <v>3043</v>
      </c>
      <c r="T527" s="434" t="s">
        <v>3044</v>
      </c>
      <c r="U527" s="397"/>
      <c r="V527" s="424"/>
      <c r="W527" s="399" t="s">
        <v>794</v>
      </c>
      <c r="X527" s="371"/>
    </row>
    <row r="528" spans="1:24" s="372" customFormat="1" ht="15" customHeight="1" outlineLevel="1" x14ac:dyDescent="0.25">
      <c r="A528" s="431"/>
      <c r="B528" s="393"/>
      <c r="C528" s="481" t="s">
        <v>3045</v>
      </c>
      <c r="D528" s="481" t="s">
        <v>3046</v>
      </c>
      <c r="E528" s="397"/>
      <c r="F528" s="397"/>
      <c r="G528" s="399" t="s">
        <v>803</v>
      </c>
      <c r="H528" s="602"/>
      <c r="I528" s="431"/>
      <c r="J528" s="393"/>
      <c r="K528" s="481" t="s">
        <v>3045</v>
      </c>
      <c r="L528" s="481" t="s">
        <v>3046</v>
      </c>
      <c r="M528" s="397"/>
      <c r="N528" s="424"/>
      <c r="O528" s="399" t="s">
        <v>803</v>
      </c>
      <c r="P528" s="435"/>
      <c r="Q528" s="381"/>
      <c r="R528" s="393"/>
      <c r="S528" s="434" t="s">
        <v>3045</v>
      </c>
      <c r="T528" s="434" t="s">
        <v>3046</v>
      </c>
      <c r="U528" s="397"/>
      <c r="V528" s="424"/>
      <c r="W528" s="399" t="s">
        <v>794</v>
      </c>
      <c r="X528" s="371"/>
    </row>
    <row r="529" spans="1:114" s="372" customFormat="1" ht="15" customHeight="1" outlineLevel="1" x14ac:dyDescent="0.25">
      <c r="A529" s="431"/>
      <c r="B529" s="393"/>
      <c r="C529" s="481" t="s">
        <v>3047</v>
      </c>
      <c r="D529" s="481" t="s">
        <v>3048</v>
      </c>
      <c r="E529" s="397"/>
      <c r="F529" s="397"/>
      <c r="G529" s="399" t="s">
        <v>803</v>
      </c>
      <c r="H529" s="602"/>
      <c r="I529" s="431"/>
      <c r="J529" s="393"/>
      <c r="K529" s="481" t="s">
        <v>3047</v>
      </c>
      <c r="L529" s="481" t="s">
        <v>3048</v>
      </c>
      <c r="M529" s="397"/>
      <c r="N529" s="424"/>
      <c r="O529" s="399" t="s">
        <v>803</v>
      </c>
      <c r="P529" s="435"/>
      <c r="Q529" s="381"/>
      <c r="R529" s="393"/>
      <c r="S529" s="434" t="s">
        <v>3047</v>
      </c>
      <c r="T529" s="434" t="s">
        <v>3048</v>
      </c>
      <c r="U529" s="397"/>
      <c r="V529" s="424"/>
      <c r="W529" s="399" t="s">
        <v>794</v>
      </c>
      <c r="X529" s="371"/>
    </row>
    <row r="530" spans="1:114" s="372" customFormat="1" ht="15" customHeight="1" outlineLevel="1" x14ac:dyDescent="0.25">
      <c r="A530" s="431"/>
      <c r="B530" s="393"/>
      <c r="C530" s="481" t="s">
        <v>3049</v>
      </c>
      <c r="D530" s="481" t="s">
        <v>3050</v>
      </c>
      <c r="E530" s="397"/>
      <c r="F530" s="397"/>
      <c r="G530" s="399" t="s">
        <v>803</v>
      </c>
      <c r="H530" s="602"/>
      <c r="I530" s="431"/>
      <c r="J530" s="393"/>
      <c r="K530" s="481" t="s">
        <v>3049</v>
      </c>
      <c r="L530" s="481" t="s">
        <v>3050</v>
      </c>
      <c r="M530" s="397"/>
      <c r="N530" s="424"/>
      <c r="O530" s="399" t="s">
        <v>803</v>
      </c>
      <c r="P530" s="435"/>
      <c r="Q530" s="381"/>
      <c r="R530" s="393"/>
      <c r="S530" s="434" t="s">
        <v>3049</v>
      </c>
      <c r="T530" s="434" t="s">
        <v>3050</v>
      </c>
      <c r="U530" s="397"/>
      <c r="V530" s="424"/>
      <c r="W530" s="399" t="s">
        <v>794</v>
      </c>
      <c r="X530" s="371"/>
    </row>
    <row r="531" spans="1:114" s="372" customFormat="1" ht="15" customHeight="1" outlineLevel="1" x14ac:dyDescent="0.25">
      <c r="A531" s="431"/>
      <c r="B531" s="393"/>
      <c r="C531" s="481" t="s">
        <v>3051</v>
      </c>
      <c r="D531" s="481" t="s">
        <v>2175</v>
      </c>
      <c r="E531" s="397"/>
      <c r="F531" s="397"/>
      <c r="G531" s="399" t="s">
        <v>803</v>
      </c>
      <c r="H531" s="602"/>
      <c r="I531" s="431"/>
      <c r="J531" s="393"/>
      <c r="K531" s="481" t="s">
        <v>3051</v>
      </c>
      <c r="L531" s="481" t="s">
        <v>2175</v>
      </c>
      <c r="M531" s="397"/>
      <c r="N531" s="424"/>
      <c r="O531" s="399" t="s">
        <v>803</v>
      </c>
      <c r="P531" s="435"/>
      <c r="Q531" s="381"/>
      <c r="R531" s="393"/>
      <c r="S531" s="434" t="s">
        <v>3051</v>
      </c>
      <c r="T531" s="434" t="s">
        <v>2175</v>
      </c>
      <c r="U531" s="397"/>
      <c r="V531" s="424"/>
      <c r="W531" s="399" t="s">
        <v>794</v>
      </c>
      <c r="X531" s="371"/>
    </row>
    <row r="532" spans="1:114" s="372" customFormat="1" ht="15" customHeight="1" outlineLevel="1" x14ac:dyDescent="0.25">
      <c r="A532" s="431"/>
      <c r="B532" s="393"/>
      <c r="C532" s="481" t="s">
        <v>3052</v>
      </c>
      <c r="D532" s="481" t="s">
        <v>3053</v>
      </c>
      <c r="E532" s="397"/>
      <c r="F532" s="397"/>
      <c r="G532" s="399" t="s">
        <v>803</v>
      </c>
      <c r="H532" s="602"/>
      <c r="I532" s="431"/>
      <c r="J532" s="393"/>
      <c r="K532" s="481" t="s">
        <v>3052</v>
      </c>
      <c r="L532" s="481" t="s">
        <v>3053</v>
      </c>
      <c r="M532" s="397"/>
      <c r="N532" s="424"/>
      <c r="O532" s="399" t="s">
        <v>803</v>
      </c>
      <c r="P532" s="435"/>
      <c r="Q532" s="381"/>
      <c r="R532" s="393"/>
      <c r="S532" s="434" t="s">
        <v>3052</v>
      </c>
      <c r="T532" s="434" t="s">
        <v>3053</v>
      </c>
      <c r="U532" s="397"/>
      <c r="V532" s="424"/>
      <c r="W532" s="399" t="s">
        <v>794</v>
      </c>
      <c r="X532" s="371"/>
    </row>
    <row r="533" spans="1:114" s="372" customFormat="1" ht="15" customHeight="1" x14ac:dyDescent="0.25">
      <c r="A533" s="387" t="s">
        <v>3054</v>
      </c>
      <c r="B533" s="734" t="s">
        <v>3427</v>
      </c>
      <c r="C533" s="745"/>
      <c r="D533" s="745"/>
      <c r="E533" s="746"/>
      <c r="F533" s="592"/>
      <c r="G533" s="654"/>
      <c r="H533" s="602"/>
      <c r="I533" s="387" t="s">
        <v>3054</v>
      </c>
      <c r="J533" s="494" t="s">
        <v>3055</v>
      </c>
      <c r="K533" s="499"/>
      <c r="L533" s="482"/>
      <c r="M533" s="482"/>
      <c r="N533" s="424"/>
      <c r="O533" s="389" t="s">
        <v>794</v>
      </c>
      <c r="P533" s="425" t="s">
        <v>1951</v>
      </c>
      <c r="Q533" s="381"/>
      <c r="R533" s="724"/>
      <c r="S533" s="727"/>
      <c r="T533" s="728"/>
      <c r="U533" s="728"/>
      <c r="V533" s="424"/>
      <c r="W533" s="426"/>
      <c r="X533" s="427"/>
    </row>
    <row r="534" spans="1:114" s="372" customFormat="1" ht="15" customHeight="1" outlineLevel="1" x14ac:dyDescent="0.25">
      <c r="A534" s="431"/>
      <c r="B534" s="393"/>
      <c r="C534" s="461" t="s">
        <v>3056</v>
      </c>
      <c r="D534" s="461" t="s">
        <v>3057</v>
      </c>
      <c r="E534" s="397"/>
      <c r="F534" s="397"/>
      <c r="G534" s="399" t="s">
        <v>803</v>
      </c>
      <c r="H534" s="602"/>
      <c r="I534" s="431"/>
      <c r="J534" s="393"/>
      <c r="K534" s="461" t="s">
        <v>3056</v>
      </c>
      <c r="L534" s="461" t="s">
        <v>3057</v>
      </c>
      <c r="M534" s="397"/>
      <c r="N534" s="424"/>
      <c r="O534" s="399" t="s">
        <v>794</v>
      </c>
      <c r="P534" s="435" t="s">
        <v>1951</v>
      </c>
      <c r="Q534" s="381"/>
      <c r="R534" s="393"/>
      <c r="S534" s="461"/>
      <c r="T534" s="461"/>
      <c r="U534" s="397"/>
      <c r="V534" s="424"/>
      <c r="W534" s="399"/>
      <c r="X534" s="371"/>
    </row>
    <row r="535" spans="1:114" s="372" customFormat="1" ht="15" customHeight="1" outlineLevel="1" x14ac:dyDescent="0.25">
      <c r="A535" s="431"/>
      <c r="B535" s="393"/>
      <c r="C535" s="461" t="s">
        <v>3058</v>
      </c>
      <c r="D535" s="461" t="s">
        <v>3059</v>
      </c>
      <c r="E535" s="397"/>
      <c r="F535" s="397"/>
      <c r="G535" s="399" t="s">
        <v>803</v>
      </c>
      <c r="H535" s="602"/>
      <c r="I535" s="431"/>
      <c r="J535" s="393"/>
      <c r="K535" s="461" t="s">
        <v>3058</v>
      </c>
      <c r="L535" s="461" t="s">
        <v>3059</v>
      </c>
      <c r="M535" s="397"/>
      <c r="N535" s="424"/>
      <c r="O535" s="399" t="s">
        <v>794</v>
      </c>
      <c r="P535" s="435" t="s">
        <v>1951</v>
      </c>
      <c r="Q535" s="381"/>
      <c r="R535" s="393"/>
      <c r="S535" s="461"/>
      <c r="T535" s="461"/>
      <c r="U535" s="397"/>
      <c r="V535" s="424"/>
      <c r="W535" s="399"/>
      <c r="X535" s="371"/>
    </row>
    <row r="536" spans="1:114" s="430" customFormat="1" ht="26.25" customHeight="1" outlineLevel="1" x14ac:dyDescent="0.25">
      <c r="A536" s="431"/>
      <c r="B536" s="393"/>
      <c r="C536" s="461" t="s">
        <v>3060</v>
      </c>
      <c r="D536" s="461" t="s">
        <v>3061</v>
      </c>
      <c r="E536" s="397"/>
      <c r="F536" s="397"/>
      <c r="G536" s="399" t="s">
        <v>803</v>
      </c>
      <c r="H536" s="601"/>
      <c r="I536" s="431"/>
      <c r="J536" s="393"/>
      <c r="K536" s="461" t="s">
        <v>3060</v>
      </c>
      <c r="L536" s="461" t="s">
        <v>3061</v>
      </c>
      <c r="M536" s="397"/>
      <c r="N536" s="424"/>
      <c r="O536" s="399" t="s">
        <v>794</v>
      </c>
      <c r="P536" s="435" t="s">
        <v>1951</v>
      </c>
      <c r="Q536" s="381"/>
      <c r="R536" s="393"/>
      <c r="S536" s="461"/>
      <c r="T536" s="461"/>
      <c r="U536" s="397"/>
      <c r="V536" s="424"/>
      <c r="W536" s="399"/>
      <c r="X536" s="371"/>
      <c r="Y536" s="428"/>
      <c r="Z536" s="428"/>
      <c r="AA536" s="428"/>
      <c r="AB536" s="428"/>
      <c r="AC536" s="428"/>
      <c r="AD536" s="428"/>
      <c r="AE536" s="428"/>
      <c r="AF536" s="428"/>
      <c r="AG536" s="428"/>
      <c r="AH536" s="428"/>
      <c r="AI536" s="428"/>
      <c r="AJ536" s="428"/>
      <c r="AK536" s="428"/>
      <c r="AL536" s="428"/>
      <c r="AM536" s="428"/>
      <c r="AN536" s="428"/>
      <c r="AO536" s="428"/>
      <c r="AP536" s="428"/>
      <c r="AQ536" s="428"/>
      <c r="AR536" s="428"/>
      <c r="AS536" s="428"/>
      <c r="AT536" s="428"/>
      <c r="AU536" s="428"/>
      <c r="AV536" s="428"/>
      <c r="AW536" s="428"/>
      <c r="AX536" s="428"/>
      <c r="AY536" s="428"/>
      <c r="AZ536" s="428"/>
      <c r="BA536" s="428"/>
      <c r="BB536" s="428"/>
      <c r="BC536" s="428"/>
      <c r="BD536" s="428"/>
      <c r="BE536" s="428"/>
      <c r="BF536" s="428"/>
      <c r="BG536" s="428"/>
      <c r="BH536" s="428"/>
      <c r="BI536" s="428"/>
      <c r="BJ536" s="428"/>
      <c r="BK536" s="428"/>
      <c r="BL536" s="428"/>
      <c r="BM536" s="428"/>
      <c r="BN536" s="428"/>
      <c r="BO536" s="428"/>
      <c r="BP536" s="428"/>
      <c r="BQ536" s="428"/>
      <c r="BR536" s="428"/>
      <c r="BS536" s="428"/>
      <c r="BT536" s="428"/>
      <c r="BU536" s="428"/>
      <c r="BV536" s="428"/>
      <c r="BW536" s="428"/>
      <c r="BX536" s="428"/>
      <c r="BY536" s="428"/>
      <c r="BZ536" s="428"/>
      <c r="CA536" s="428"/>
      <c r="CB536" s="428"/>
      <c r="CC536" s="428"/>
      <c r="CD536" s="428"/>
      <c r="CE536" s="428"/>
      <c r="CF536" s="428"/>
      <c r="CG536" s="428"/>
      <c r="CH536" s="428"/>
      <c r="CI536" s="428"/>
      <c r="CJ536" s="428"/>
      <c r="CK536" s="428"/>
      <c r="CL536" s="428"/>
      <c r="CM536" s="428"/>
      <c r="CN536" s="428"/>
      <c r="CO536" s="428"/>
      <c r="CP536" s="428"/>
      <c r="CQ536" s="428"/>
      <c r="CR536" s="428"/>
      <c r="CS536" s="428"/>
      <c r="CT536" s="428"/>
      <c r="CU536" s="428"/>
      <c r="CV536" s="428"/>
      <c r="CW536" s="428"/>
      <c r="CX536" s="428"/>
      <c r="CY536" s="428"/>
      <c r="CZ536" s="428"/>
      <c r="DA536" s="428"/>
      <c r="DB536" s="428"/>
      <c r="DC536" s="428"/>
      <c r="DD536" s="428"/>
      <c r="DE536" s="428"/>
      <c r="DF536" s="428"/>
      <c r="DG536" s="428"/>
      <c r="DH536" s="428"/>
      <c r="DI536" s="428"/>
      <c r="DJ536" s="429"/>
    </row>
    <row r="537" spans="1:114" s="372" customFormat="1" ht="15" customHeight="1" outlineLevel="1" x14ac:dyDescent="0.25">
      <c r="A537" s="431"/>
      <c r="B537" s="393"/>
      <c r="C537" s="461" t="s">
        <v>3062</v>
      </c>
      <c r="D537" s="461" t="s">
        <v>3063</v>
      </c>
      <c r="E537" s="397"/>
      <c r="F537" s="397"/>
      <c r="G537" s="399" t="s">
        <v>803</v>
      </c>
      <c r="H537" s="602"/>
      <c r="I537" s="431"/>
      <c r="J537" s="393"/>
      <c r="K537" s="461" t="s">
        <v>3062</v>
      </c>
      <c r="L537" s="461" t="s">
        <v>3063</v>
      </c>
      <c r="M537" s="397"/>
      <c r="N537" s="424"/>
      <c r="O537" s="399" t="s">
        <v>794</v>
      </c>
      <c r="P537" s="435" t="s">
        <v>1951</v>
      </c>
      <c r="Q537" s="381"/>
      <c r="R537" s="393"/>
      <c r="S537" s="461"/>
      <c r="T537" s="461"/>
      <c r="U537" s="397"/>
      <c r="V537" s="424"/>
      <c r="W537" s="399"/>
      <c r="X537" s="371"/>
    </row>
    <row r="538" spans="1:114" s="372" customFormat="1" ht="15" customHeight="1" outlineLevel="1" x14ac:dyDescent="0.25">
      <c r="A538" s="431"/>
      <c r="B538" s="393"/>
      <c r="C538" s="461" t="s">
        <v>3064</v>
      </c>
      <c r="D538" s="461" t="s">
        <v>3065</v>
      </c>
      <c r="E538" s="397"/>
      <c r="F538" s="397"/>
      <c r="G538" s="399" t="s">
        <v>803</v>
      </c>
      <c r="H538" s="602"/>
      <c r="I538" s="431"/>
      <c r="J538" s="393"/>
      <c r="K538" s="461" t="s">
        <v>3064</v>
      </c>
      <c r="L538" s="461" t="s">
        <v>3065</v>
      </c>
      <c r="M538" s="397"/>
      <c r="N538" s="424"/>
      <c r="O538" s="399" t="s">
        <v>794</v>
      </c>
      <c r="P538" s="435" t="s">
        <v>1951</v>
      </c>
      <c r="Q538" s="381"/>
      <c r="R538" s="393"/>
      <c r="S538" s="461"/>
      <c r="T538" s="461"/>
      <c r="U538" s="397"/>
      <c r="V538" s="424"/>
      <c r="W538" s="399"/>
      <c r="X538" s="371"/>
    </row>
    <row r="539" spans="1:114" s="372" customFormat="1" ht="15" customHeight="1" outlineLevel="1" x14ac:dyDescent="0.25">
      <c r="A539" s="431"/>
      <c r="B539" s="393"/>
      <c r="C539" s="461" t="s">
        <v>3066</v>
      </c>
      <c r="D539" s="461" t="s">
        <v>3067</v>
      </c>
      <c r="E539" s="397"/>
      <c r="F539" s="397"/>
      <c r="G539" s="399" t="s">
        <v>803</v>
      </c>
      <c r="H539" s="602"/>
      <c r="I539" s="431"/>
      <c r="J539" s="393"/>
      <c r="K539" s="461" t="s">
        <v>3066</v>
      </c>
      <c r="L539" s="461" t="s">
        <v>3067</v>
      </c>
      <c r="M539" s="397"/>
      <c r="N539" s="424"/>
      <c r="O539" s="399" t="s">
        <v>794</v>
      </c>
      <c r="P539" s="435" t="s">
        <v>1951</v>
      </c>
      <c r="Q539" s="381"/>
      <c r="R539" s="393"/>
      <c r="S539" s="461"/>
      <c r="T539" s="461"/>
      <c r="U539" s="397"/>
      <c r="V539" s="424"/>
      <c r="W539" s="399"/>
      <c r="X539" s="371"/>
    </row>
    <row r="540" spans="1:114" s="372" customFormat="1" ht="15" customHeight="1" outlineLevel="1" x14ac:dyDescent="0.25">
      <c r="A540" s="431"/>
      <c r="B540" s="393"/>
      <c r="C540" s="461" t="s">
        <v>3068</v>
      </c>
      <c r="D540" s="461" t="s">
        <v>3069</v>
      </c>
      <c r="E540" s="397"/>
      <c r="F540" s="397"/>
      <c r="G540" s="399" t="s">
        <v>803</v>
      </c>
      <c r="H540" s="602"/>
      <c r="I540" s="431"/>
      <c r="J540" s="393"/>
      <c r="K540" s="461" t="s">
        <v>3068</v>
      </c>
      <c r="L540" s="461" t="s">
        <v>3069</v>
      </c>
      <c r="M540" s="397"/>
      <c r="N540" s="424"/>
      <c r="O540" s="399" t="s">
        <v>794</v>
      </c>
      <c r="P540" s="435" t="s">
        <v>1951</v>
      </c>
      <c r="Q540" s="381"/>
      <c r="R540" s="393"/>
      <c r="S540" s="461"/>
      <c r="T540" s="461"/>
      <c r="U540" s="397"/>
      <c r="V540" s="424"/>
      <c r="W540" s="399"/>
      <c r="X540" s="371"/>
    </row>
    <row r="541" spans="1:114" s="372" customFormat="1" ht="15" customHeight="1" outlineLevel="1" x14ac:dyDescent="0.25">
      <c r="A541" s="431"/>
      <c r="B541" s="393"/>
      <c r="C541" s="461" t="s">
        <v>2151</v>
      </c>
      <c r="D541" s="461" t="s">
        <v>3070</v>
      </c>
      <c r="E541" s="397"/>
      <c r="F541" s="397"/>
      <c r="G541" s="399" t="s">
        <v>803</v>
      </c>
      <c r="H541" s="602"/>
      <c r="I541" s="431"/>
      <c r="J541" s="393"/>
      <c r="K541" s="461" t="s">
        <v>2151</v>
      </c>
      <c r="L541" s="461" t="s">
        <v>3070</v>
      </c>
      <c r="M541" s="397"/>
      <c r="N541" s="424"/>
      <c r="O541" s="399" t="s">
        <v>794</v>
      </c>
      <c r="P541" s="435" t="s">
        <v>1951</v>
      </c>
      <c r="Q541" s="381"/>
      <c r="R541" s="393"/>
      <c r="S541" s="461"/>
      <c r="T541" s="461"/>
      <c r="U541" s="397"/>
      <c r="V541" s="424"/>
      <c r="W541" s="399"/>
      <c r="X541" s="371"/>
    </row>
    <row r="542" spans="1:114" s="372" customFormat="1" ht="15" customHeight="1" outlineLevel="1" x14ac:dyDescent="0.25">
      <c r="A542" s="431"/>
      <c r="B542" s="393"/>
      <c r="C542" s="461" t="s">
        <v>3071</v>
      </c>
      <c r="D542" s="461" t="s">
        <v>3072</v>
      </c>
      <c r="E542" s="397"/>
      <c r="F542" s="397"/>
      <c r="G542" s="399" t="s">
        <v>803</v>
      </c>
      <c r="H542" s="602"/>
      <c r="I542" s="431"/>
      <c r="J542" s="393"/>
      <c r="K542" s="461" t="s">
        <v>3071</v>
      </c>
      <c r="L542" s="461" t="s">
        <v>3072</v>
      </c>
      <c r="M542" s="397"/>
      <c r="N542" s="424"/>
      <c r="O542" s="399" t="s">
        <v>794</v>
      </c>
      <c r="P542" s="435" t="s">
        <v>1951</v>
      </c>
      <c r="Q542" s="381"/>
      <c r="R542" s="393"/>
      <c r="S542" s="461"/>
      <c r="T542" s="461"/>
      <c r="U542" s="397"/>
      <c r="V542" s="424"/>
      <c r="W542" s="399"/>
      <c r="X542" s="371"/>
    </row>
    <row r="543" spans="1:114" s="372" customFormat="1" ht="15" customHeight="1" outlineLevel="1" x14ac:dyDescent="0.25">
      <c r="A543" s="431"/>
      <c r="B543" s="393"/>
      <c r="C543" s="461" t="s">
        <v>2817</v>
      </c>
      <c r="D543" s="461" t="s">
        <v>2818</v>
      </c>
      <c r="E543" s="397"/>
      <c r="F543" s="397"/>
      <c r="G543" s="399" t="s">
        <v>803</v>
      </c>
      <c r="H543" s="602"/>
      <c r="I543" s="431"/>
      <c r="J543" s="393"/>
      <c r="K543" s="461" t="s">
        <v>2817</v>
      </c>
      <c r="L543" s="461" t="s">
        <v>2818</v>
      </c>
      <c r="M543" s="397"/>
      <c r="N543" s="424"/>
      <c r="O543" s="399" t="s">
        <v>794</v>
      </c>
      <c r="P543" s="435" t="s">
        <v>1951</v>
      </c>
      <c r="Q543" s="381"/>
      <c r="R543" s="393"/>
      <c r="S543" s="461"/>
      <c r="T543" s="461"/>
      <c r="U543" s="397"/>
      <c r="V543" s="424"/>
      <c r="W543" s="399"/>
      <c r="X543" s="371"/>
    </row>
    <row r="544" spans="1:114" s="372" customFormat="1" ht="15" customHeight="1" outlineLevel="1" x14ac:dyDescent="0.25">
      <c r="A544" s="431"/>
      <c r="B544" s="393"/>
      <c r="C544" s="461" t="s">
        <v>2819</v>
      </c>
      <c r="D544" s="461" t="s">
        <v>2820</v>
      </c>
      <c r="E544" s="397"/>
      <c r="F544" s="397"/>
      <c r="G544" s="399" t="s">
        <v>803</v>
      </c>
      <c r="H544" s="602"/>
      <c r="I544" s="431"/>
      <c r="J544" s="393"/>
      <c r="K544" s="461" t="s">
        <v>2819</v>
      </c>
      <c r="L544" s="461" t="s">
        <v>2820</v>
      </c>
      <c r="M544" s="397"/>
      <c r="N544" s="424"/>
      <c r="O544" s="399" t="s">
        <v>794</v>
      </c>
      <c r="P544" s="435" t="s">
        <v>1951</v>
      </c>
      <c r="Q544" s="381"/>
      <c r="R544" s="393"/>
      <c r="S544" s="461"/>
      <c r="T544" s="461"/>
      <c r="U544" s="397"/>
      <c r="V544" s="424"/>
      <c r="W544" s="399"/>
      <c r="X544" s="371"/>
    </row>
    <row r="545" spans="1:24" s="372" customFormat="1" ht="15" customHeight="1" outlineLevel="1" x14ac:dyDescent="0.25">
      <c r="A545" s="431"/>
      <c r="B545" s="393"/>
      <c r="C545" s="461" t="s">
        <v>3073</v>
      </c>
      <c r="D545" s="461" t="s">
        <v>3074</v>
      </c>
      <c r="E545" s="397"/>
      <c r="F545" s="397"/>
      <c r="G545" s="399" t="s">
        <v>803</v>
      </c>
      <c r="H545" s="602"/>
      <c r="I545" s="431"/>
      <c r="J545" s="393"/>
      <c r="K545" s="461" t="s">
        <v>3073</v>
      </c>
      <c r="L545" s="461" t="s">
        <v>3074</v>
      </c>
      <c r="M545" s="397"/>
      <c r="N545" s="424"/>
      <c r="O545" s="399" t="s">
        <v>794</v>
      </c>
      <c r="P545" s="435" t="s">
        <v>1951</v>
      </c>
      <c r="Q545" s="381"/>
      <c r="R545" s="393"/>
      <c r="S545" s="461"/>
      <c r="T545" s="461"/>
      <c r="U545" s="397"/>
      <c r="V545" s="424"/>
      <c r="W545" s="399"/>
      <c r="X545" s="371"/>
    </row>
    <row r="546" spans="1:24" s="372" customFormat="1" ht="15" customHeight="1" outlineLevel="1" x14ac:dyDescent="0.25">
      <c r="A546" s="431"/>
      <c r="B546" s="393"/>
      <c r="C546" s="461" t="s">
        <v>3075</v>
      </c>
      <c r="D546" s="461" t="s">
        <v>3076</v>
      </c>
      <c r="E546" s="397"/>
      <c r="F546" s="397"/>
      <c r="G546" s="399" t="s">
        <v>803</v>
      </c>
      <c r="H546" s="602"/>
      <c r="I546" s="431"/>
      <c r="J546" s="393"/>
      <c r="K546" s="461" t="s">
        <v>3075</v>
      </c>
      <c r="L546" s="461" t="s">
        <v>3076</v>
      </c>
      <c r="M546" s="397"/>
      <c r="N546" s="424"/>
      <c r="O546" s="399" t="s">
        <v>794</v>
      </c>
      <c r="P546" s="435" t="s">
        <v>1951</v>
      </c>
      <c r="Q546" s="381"/>
      <c r="R546" s="393"/>
      <c r="S546" s="461"/>
      <c r="T546" s="461"/>
      <c r="U546" s="397"/>
      <c r="V546" s="424"/>
      <c r="W546" s="399"/>
      <c r="X546" s="371"/>
    </row>
    <row r="547" spans="1:24" s="372" customFormat="1" ht="15" customHeight="1" outlineLevel="1" x14ac:dyDescent="0.25">
      <c r="A547" s="431"/>
      <c r="B547" s="393"/>
      <c r="C547" s="461" t="s">
        <v>3077</v>
      </c>
      <c r="D547" s="461" t="s">
        <v>3078</v>
      </c>
      <c r="E547" s="397"/>
      <c r="F547" s="397"/>
      <c r="G547" s="399" t="s">
        <v>803</v>
      </c>
      <c r="H547" s="602"/>
      <c r="I547" s="431"/>
      <c r="J547" s="393"/>
      <c r="K547" s="461" t="s">
        <v>3077</v>
      </c>
      <c r="L547" s="461" t="s">
        <v>3078</v>
      </c>
      <c r="M547" s="397"/>
      <c r="N547" s="424"/>
      <c r="O547" s="399" t="s">
        <v>794</v>
      </c>
      <c r="P547" s="435" t="s">
        <v>1951</v>
      </c>
      <c r="Q547" s="381"/>
      <c r="R547" s="393"/>
      <c r="S547" s="461"/>
      <c r="T547" s="461"/>
      <c r="U547" s="397"/>
      <c r="V547" s="424"/>
      <c r="W547" s="399"/>
      <c r="X547" s="371"/>
    </row>
    <row r="548" spans="1:24" s="372" customFormat="1" ht="15" customHeight="1" outlineLevel="1" x14ac:dyDescent="0.25">
      <c r="A548" s="431"/>
      <c r="B548" s="393"/>
      <c r="C548" s="461" t="s">
        <v>3079</v>
      </c>
      <c r="D548" s="461" t="s">
        <v>3080</v>
      </c>
      <c r="E548" s="397"/>
      <c r="F548" s="397"/>
      <c r="G548" s="399" t="s">
        <v>803</v>
      </c>
      <c r="H548" s="602"/>
      <c r="I548" s="431"/>
      <c r="J548" s="393"/>
      <c r="K548" s="461" t="s">
        <v>3079</v>
      </c>
      <c r="L548" s="461" t="s">
        <v>3080</v>
      </c>
      <c r="M548" s="397"/>
      <c r="N548" s="424"/>
      <c r="O548" s="399" t="s">
        <v>794</v>
      </c>
      <c r="P548" s="435" t="s">
        <v>1951</v>
      </c>
      <c r="Q548" s="381"/>
      <c r="R548" s="393"/>
      <c r="S548" s="461"/>
      <c r="T548" s="461"/>
      <c r="U548" s="397"/>
      <c r="V548" s="424"/>
      <c r="W548" s="399"/>
      <c r="X548" s="371"/>
    </row>
    <row r="549" spans="1:24" s="372" customFormat="1" ht="15" customHeight="1" outlineLevel="1" x14ac:dyDescent="0.25">
      <c r="A549" s="431"/>
      <c r="B549" s="393"/>
      <c r="C549" s="461" t="s">
        <v>3081</v>
      </c>
      <c r="D549" s="461" t="s">
        <v>3082</v>
      </c>
      <c r="E549" s="397"/>
      <c r="F549" s="397"/>
      <c r="G549" s="399" t="s">
        <v>803</v>
      </c>
      <c r="H549" s="602"/>
      <c r="I549" s="431"/>
      <c r="J549" s="393"/>
      <c r="K549" s="461" t="s">
        <v>3081</v>
      </c>
      <c r="L549" s="461" t="s">
        <v>3082</v>
      </c>
      <c r="M549" s="397"/>
      <c r="N549" s="424"/>
      <c r="O549" s="399" t="s">
        <v>794</v>
      </c>
      <c r="P549" s="435" t="s">
        <v>1951</v>
      </c>
      <c r="Q549" s="381"/>
      <c r="R549" s="393"/>
      <c r="S549" s="461"/>
      <c r="T549" s="461"/>
      <c r="U549" s="397"/>
      <c r="V549" s="424"/>
      <c r="W549" s="399"/>
      <c r="X549" s="371"/>
    </row>
    <row r="550" spans="1:24" s="372" customFormat="1" ht="15" customHeight="1" outlineLevel="1" x14ac:dyDescent="0.25">
      <c r="A550" s="431"/>
      <c r="B550" s="393"/>
      <c r="C550" s="461" t="s">
        <v>2193</v>
      </c>
      <c r="D550" s="461" t="s">
        <v>3083</v>
      </c>
      <c r="E550" s="397"/>
      <c r="F550" s="397"/>
      <c r="G550" s="399" t="s">
        <v>803</v>
      </c>
      <c r="H550" s="602"/>
      <c r="I550" s="431"/>
      <c r="J550" s="393"/>
      <c r="K550" s="461" t="s">
        <v>2193</v>
      </c>
      <c r="L550" s="461" t="s">
        <v>3083</v>
      </c>
      <c r="M550" s="397"/>
      <c r="N550" s="424"/>
      <c r="O550" s="399" t="s">
        <v>794</v>
      </c>
      <c r="P550" s="435" t="s">
        <v>1951</v>
      </c>
      <c r="Q550" s="381"/>
      <c r="R550" s="393"/>
      <c r="S550" s="461"/>
      <c r="T550" s="461"/>
      <c r="U550" s="397"/>
      <c r="V550" s="424"/>
      <c r="W550" s="399"/>
      <c r="X550" s="371"/>
    </row>
    <row r="551" spans="1:24" s="372" customFormat="1" ht="15" customHeight="1" outlineLevel="1" x14ac:dyDescent="0.25">
      <c r="A551" s="431"/>
      <c r="B551" s="393"/>
      <c r="C551" s="461" t="s">
        <v>3084</v>
      </c>
      <c r="D551" s="461" t="s">
        <v>3085</v>
      </c>
      <c r="E551" s="397"/>
      <c r="F551" s="397"/>
      <c r="G551" s="399" t="s">
        <v>803</v>
      </c>
      <c r="H551" s="602"/>
      <c r="I551" s="431"/>
      <c r="J551" s="393"/>
      <c r="K551" s="461" t="s">
        <v>3084</v>
      </c>
      <c r="L551" s="461" t="s">
        <v>3085</v>
      </c>
      <c r="M551" s="397"/>
      <c r="N551" s="424"/>
      <c r="O551" s="399" t="s">
        <v>794</v>
      </c>
      <c r="P551" s="435" t="s">
        <v>1951</v>
      </c>
      <c r="Q551" s="381"/>
      <c r="R551" s="393"/>
      <c r="S551" s="461"/>
      <c r="T551" s="461"/>
      <c r="U551" s="397"/>
      <c r="V551" s="424"/>
      <c r="W551" s="399"/>
      <c r="X551" s="371"/>
    </row>
    <row r="552" spans="1:24" s="372" customFormat="1" ht="15" customHeight="1" outlineLevel="1" x14ac:dyDescent="0.25">
      <c r="A552" s="431"/>
      <c r="B552" s="393"/>
      <c r="C552" s="461" t="s">
        <v>3086</v>
      </c>
      <c r="D552" s="461" t="s">
        <v>3087</v>
      </c>
      <c r="E552" s="397"/>
      <c r="F552" s="397"/>
      <c r="G552" s="399" t="s">
        <v>803</v>
      </c>
      <c r="H552" s="602"/>
      <c r="I552" s="431"/>
      <c r="J552" s="393"/>
      <c r="K552" s="461" t="s">
        <v>3086</v>
      </c>
      <c r="L552" s="461" t="s">
        <v>3087</v>
      </c>
      <c r="M552" s="397"/>
      <c r="N552" s="424"/>
      <c r="O552" s="399" t="s">
        <v>794</v>
      </c>
      <c r="P552" s="435" t="s">
        <v>1951</v>
      </c>
      <c r="Q552" s="381"/>
      <c r="R552" s="393"/>
      <c r="S552" s="461"/>
      <c r="T552" s="461"/>
      <c r="U552" s="397"/>
      <c r="V552" s="424"/>
      <c r="W552" s="399"/>
      <c r="X552" s="371"/>
    </row>
    <row r="553" spans="1:24" s="372" customFormat="1" ht="15" customHeight="1" outlineLevel="1" x14ac:dyDescent="0.25">
      <c r="A553" s="431"/>
      <c r="B553" s="393"/>
      <c r="C553" s="461" t="s">
        <v>3088</v>
      </c>
      <c r="D553" s="461" t="s">
        <v>3089</v>
      </c>
      <c r="E553" s="397"/>
      <c r="F553" s="397"/>
      <c r="G553" s="399" t="s">
        <v>803</v>
      </c>
      <c r="H553" s="602"/>
      <c r="I553" s="431"/>
      <c r="J553" s="393"/>
      <c r="K553" s="461" t="s">
        <v>3088</v>
      </c>
      <c r="L553" s="461" t="s">
        <v>3089</v>
      </c>
      <c r="M553" s="397"/>
      <c r="N553" s="424"/>
      <c r="O553" s="399" t="s">
        <v>794</v>
      </c>
      <c r="P553" s="435" t="s">
        <v>1951</v>
      </c>
      <c r="Q553" s="381"/>
      <c r="R553" s="393"/>
      <c r="S553" s="461"/>
      <c r="T553" s="461"/>
      <c r="U553" s="397"/>
      <c r="V553" s="424"/>
      <c r="W553" s="399"/>
      <c r="X553" s="371"/>
    </row>
    <row r="554" spans="1:24" s="372" customFormat="1" ht="15" customHeight="1" outlineLevel="1" x14ac:dyDescent="0.25">
      <c r="A554" s="431"/>
      <c r="B554" s="393"/>
      <c r="C554" s="461" t="s">
        <v>3090</v>
      </c>
      <c r="D554" s="461" t="s">
        <v>509</v>
      </c>
      <c r="E554" s="397"/>
      <c r="F554" s="397"/>
      <c r="G554" s="399" t="s">
        <v>803</v>
      </c>
      <c r="H554" s="602"/>
      <c r="I554" s="431"/>
      <c r="J554" s="393"/>
      <c r="K554" s="461" t="s">
        <v>3090</v>
      </c>
      <c r="L554" s="461" t="s">
        <v>509</v>
      </c>
      <c r="M554" s="397"/>
      <c r="N554" s="424"/>
      <c r="O554" s="399" t="s">
        <v>794</v>
      </c>
      <c r="P554" s="435" t="s">
        <v>1951</v>
      </c>
      <c r="Q554" s="381"/>
      <c r="R554" s="393"/>
      <c r="S554" s="461"/>
      <c r="T554" s="461"/>
      <c r="U554" s="397"/>
      <c r="V554" s="424"/>
      <c r="W554" s="399"/>
      <c r="X554" s="371"/>
    </row>
    <row r="555" spans="1:24" s="372" customFormat="1" ht="15" customHeight="1" outlineLevel="1" x14ac:dyDescent="0.25">
      <c r="A555" s="431"/>
      <c r="B555" s="393"/>
      <c r="C555" s="461" t="s">
        <v>3091</v>
      </c>
      <c r="D555" s="461" t="s">
        <v>3092</v>
      </c>
      <c r="E555" s="397"/>
      <c r="F555" s="397"/>
      <c r="G555" s="399" t="s">
        <v>803</v>
      </c>
      <c r="H555" s="602"/>
      <c r="I555" s="431"/>
      <c r="J555" s="393"/>
      <c r="K555" s="461" t="s">
        <v>3091</v>
      </c>
      <c r="L555" s="461" t="s">
        <v>3092</v>
      </c>
      <c r="M555" s="397"/>
      <c r="N555" s="424"/>
      <c r="O555" s="399" t="s">
        <v>794</v>
      </c>
      <c r="P555" s="435" t="s">
        <v>1951</v>
      </c>
      <c r="Q555" s="381"/>
      <c r="R555" s="393"/>
      <c r="S555" s="461"/>
      <c r="T555" s="461"/>
      <c r="U555" s="397"/>
      <c r="V555" s="424"/>
      <c r="W555" s="399"/>
      <c r="X555" s="371"/>
    </row>
    <row r="556" spans="1:24" s="372" customFormat="1" ht="15" customHeight="1" outlineLevel="1" x14ac:dyDescent="0.25">
      <c r="A556" s="431"/>
      <c r="B556" s="393"/>
      <c r="C556" s="461" t="s">
        <v>3093</v>
      </c>
      <c r="D556" s="461" t="s">
        <v>3094</v>
      </c>
      <c r="E556" s="397"/>
      <c r="F556" s="397"/>
      <c r="G556" s="399" t="s">
        <v>803</v>
      </c>
      <c r="H556" s="602"/>
      <c r="I556" s="431"/>
      <c r="J556" s="393"/>
      <c r="K556" s="461" t="s">
        <v>3093</v>
      </c>
      <c r="L556" s="461" t="s">
        <v>3094</v>
      </c>
      <c r="M556" s="397"/>
      <c r="N556" s="424"/>
      <c r="O556" s="399" t="s">
        <v>794</v>
      </c>
      <c r="P556" s="435" t="s">
        <v>1951</v>
      </c>
      <c r="Q556" s="381"/>
      <c r="R556" s="393"/>
      <c r="S556" s="461"/>
      <c r="T556" s="461"/>
      <c r="U556" s="397"/>
      <c r="V556" s="424"/>
      <c r="W556" s="399"/>
      <c r="X556" s="371"/>
    </row>
    <row r="557" spans="1:24" s="372" customFormat="1" ht="15" customHeight="1" outlineLevel="1" x14ac:dyDescent="0.25">
      <c r="A557" s="431"/>
      <c r="B557" s="393"/>
      <c r="C557" s="461" t="s">
        <v>3095</v>
      </c>
      <c r="D557" s="461" t="s">
        <v>3096</v>
      </c>
      <c r="E557" s="397"/>
      <c r="F557" s="397"/>
      <c r="G557" s="399" t="s">
        <v>803</v>
      </c>
      <c r="H557" s="602"/>
      <c r="I557" s="431"/>
      <c r="J557" s="393"/>
      <c r="K557" s="461" t="s">
        <v>3095</v>
      </c>
      <c r="L557" s="461" t="s">
        <v>3096</v>
      </c>
      <c r="M557" s="397"/>
      <c r="N557" s="424"/>
      <c r="O557" s="399" t="s">
        <v>794</v>
      </c>
      <c r="P557" s="435" t="s">
        <v>1951</v>
      </c>
      <c r="Q557" s="381"/>
      <c r="R557" s="393"/>
      <c r="S557" s="461"/>
      <c r="T557" s="461"/>
      <c r="U557" s="397"/>
      <c r="V557" s="424"/>
      <c r="W557" s="399"/>
      <c r="X557" s="371"/>
    </row>
    <row r="558" spans="1:24" s="372" customFormat="1" ht="15" customHeight="1" outlineLevel="1" x14ac:dyDescent="0.25">
      <c r="A558" s="431"/>
      <c r="B558" s="393"/>
      <c r="C558" s="461" t="s">
        <v>3097</v>
      </c>
      <c r="D558" s="461" t="s">
        <v>3098</v>
      </c>
      <c r="E558" s="397"/>
      <c r="F558" s="397"/>
      <c r="G558" s="399" t="s">
        <v>803</v>
      </c>
      <c r="H558" s="602"/>
      <c r="I558" s="431"/>
      <c r="J558" s="393"/>
      <c r="K558" s="461" t="s">
        <v>3097</v>
      </c>
      <c r="L558" s="461" t="s">
        <v>3098</v>
      </c>
      <c r="M558" s="397"/>
      <c r="N558" s="424"/>
      <c r="O558" s="399" t="s">
        <v>794</v>
      </c>
      <c r="P558" s="435" t="s">
        <v>1951</v>
      </c>
      <c r="Q558" s="381"/>
      <c r="R558" s="393"/>
      <c r="S558" s="461"/>
      <c r="T558" s="461"/>
      <c r="U558" s="397"/>
      <c r="V558" s="424"/>
      <c r="W558" s="399"/>
      <c r="X558" s="371"/>
    </row>
    <row r="559" spans="1:24" s="372" customFormat="1" ht="15" customHeight="1" outlineLevel="1" x14ac:dyDescent="0.25">
      <c r="A559" s="431"/>
      <c r="B559" s="393"/>
      <c r="C559" s="461" t="s">
        <v>3099</v>
      </c>
      <c r="D559" s="461" t="s">
        <v>3100</v>
      </c>
      <c r="E559" s="397"/>
      <c r="F559" s="397"/>
      <c r="G559" s="399" t="s">
        <v>803</v>
      </c>
      <c r="H559" s="602"/>
      <c r="I559" s="431"/>
      <c r="J559" s="393"/>
      <c r="K559" s="461" t="s">
        <v>3099</v>
      </c>
      <c r="L559" s="461" t="s">
        <v>3100</v>
      </c>
      <c r="M559" s="397"/>
      <c r="N559" s="424"/>
      <c r="O559" s="399" t="s">
        <v>794</v>
      </c>
      <c r="P559" s="435" t="s">
        <v>1951</v>
      </c>
      <c r="Q559" s="381"/>
      <c r="R559" s="393"/>
      <c r="S559" s="461"/>
      <c r="T559" s="461"/>
      <c r="U559" s="397"/>
      <c r="V559" s="424"/>
      <c r="W559" s="399"/>
      <c r="X559" s="371"/>
    </row>
    <row r="560" spans="1:24" s="372" customFormat="1" ht="15" customHeight="1" outlineLevel="1" x14ac:dyDescent="0.25">
      <c r="A560" s="431"/>
      <c r="B560" s="393"/>
      <c r="C560" s="461" t="s">
        <v>3101</v>
      </c>
      <c r="D560" s="461" t="s">
        <v>3102</v>
      </c>
      <c r="E560" s="397"/>
      <c r="F560" s="397"/>
      <c r="G560" s="399" t="s">
        <v>803</v>
      </c>
      <c r="H560" s="602"/>
      <c r="I560" s="431"/>
      <c r="J560" s="393"/>
      <c r="K560" s="461" t="s">
        <v>3101</v>
      </c>
      <c r="L560" s="461" t="s">
        <v>3102</v>
      </c>
      <c r="M560" s="397"/>
      <c r="N560" s="424"/>
      <c r="O560" s="399" t="s">
        <v>794</v>
      </c>
      <c r="P560" s="435" t="s">
        <v>1951</v>
      </c>
      <c r="Q560" s="381"/>
      <c r="R560" s="393"/>
      <c r="S560" s="461"/>
      <c r="T560" s="461"/>
      <c r="U560" s="397"/>
      <c r="V560" s="424"/>
      <c r="W560" s="399"/>
      <c r="X560" s="371"/>
    </row>
    <row r="561" spans="1:24" s="372" customFormat="1" ht="15" customHeight="1" outlineLevel="1" x14ac:dyDescent="0.25">
      <c r="A561" s="431"/>
      <c r="B561" s="393"/>
      <c r="C561" s="461" t="s">
        <v>3103</v>
      </c>
      <c r="D561" s="461" t="s">
        <v>3104</v>
      </c>
      <c r="E561" s="397"/>
      <c r="F561" s="397"/>
      <c r="G561" s="399" t="s">
        <v>803</v>
      </c>
      <c r="H561" s="602"/>
      <c r="I561" s="431"/>
      <c r="J561" s="393"/>
      <c r="K561" s="461" t="s">
        <v>3103</v>
      </c>
      <c r="L561" s="461" t="s">
        <v>3104</v>
      </c>
      <c r="M561" s="397"/>
      <c r="N561" s="424"/>
      <c r="O561" s="399" t="s">
        <v>794</v>
      </c>
      <c r="P561" s="435" t="s">
        <v>1951</v>
      </c>
      <c r="Q561" s="381"/>
      <c r="R561" s="393"/>
      <c r="S561" s="461"/>
      <c r="T561" s="461"/>
      <c r="U561" s="397"/>
      <c r="V561" s="424"/>
      <c r="W561" s="399"/>
      <c r="X561" s="371"/>
    </row>
    <row r="562" spans="1:24" s="372" customFormat="1" ht="15" customHeight="1" outlineLevel="1" x14ac:dyDescent="0.25">
      <c r="A562" s="431"/>
      <c r="B562" s="393"/>
      <c r="C562" s="461" t="s">
        <v>3105</v>
      </c>
      <c r="D562" s="461" t="s">
        <v>3106</v>
      </c>
      <c r="E562" s="397"/>
      <c r="F562" s="397"/>
      <c r="G562" s="399" t="s">
        <v>803</v>
      </c>
      <c r="H562" s="602"/>
      <c r="I562" s="431"/>
      <c r="J562" s="393"/>
      <c r="K562" s="461" t="s">
        <v>3105</v>
      </c>
      <c r="L562" s="461" t="s">
        <v>3106</v>
      </c>
      <c r="M562" s="397"/>
      <c r="N562" s="424"/>
      <c r="O562" s="399" t="s">
        <v>794</v>
      </c>
      <c r="P562" s="435" t="s">
        <v>1951</v>
      </c>
      <c r="Q562" s="381"/>
      <c r="R562" s="393"/>
      <c r="S562" s="461"/>
      <c r="T562" s="461"/>
      <c r="U562" s="397"/>
      <c r="V562" s="424"/>
      <c r="W562" s="399"/>
      <c r="X562" s="371"/>
    </row>
    <row r="563" spans="1:24" s="372" customFormat="1" ht="15" customHeight="1" outlineLevel="1" x14ac:dyDescent="0.25">
      <c r="A563" s="431"/>
      <c r="B563" s="393"/>
      <c r="C563" s="461" t="s">
        <v>3107</v>
      </c>
      <c r="D563" s="461" t="s">
        <v>3108</v>
      </c>
      <c r="E563" s="397"/>
      <c r="F563" s="397"/>
      <c r="G563" s="399" t="s">
        <v>803</v>
      </c>
      <c r="H563" s="602"/>
      <c r="I563" s="431"/>
      <c r="J563" s="393"/>
      <c r="K563" s="461" t="s">
        <v>3107</v>
      </c>
      <c r="L563" s="461" t="s">
        <v>3108</v>
      </c>
      <c r="M563" s="397"/>
      <c r="N563" s="424"/>
      <c r="O563" s="399" t="s">
        <v>794</v>
      </c>
      <c r="P563" s="435" t="s">
        <v>1951</v>
      </c>
      <c r="Q563" s="381"/>
      <c r="R563" s="393"/>
      <c r="S563" s="461"/>
      <c r="T563" s="461"/>
      <c r="U563" s="397"/>
      <c r="V563" s="424"/>
      <c r="W563" s="399"/>
      <c r="X563" s="371"/>
    </row>
    <row r="564" spans="1:24" s="372" customFormat="1" ht="15" customHeight="1" outlineLevel="1" x14ac:dyDescent="0.25">
      <c r="A564" s="431"/>
      <c r="B564" s="393"/>
      <c r="C564" s="461" t="s">
        <v>2867</v>
      </c>
      <c r="D564" s="461" t="s">
        <v>2868</v>
      </c>
      <c r="E564" s="397"/>
      <c r="F564" s="397"/>
      <c r="G564" s="399" t="s">
        <v>803</v>
      </c>
      <c r="H564" s="602"/>
      <c r="I564" s="431"/>
      <c r="J564" s="393"/>
      <c r="K564" s="461" t="s">
        <v>2867</v>
      </c>
      <c r="L564" s="461" t="s">
        <v>2868</v>
      </c>
      <c r="M564" s="397"/>
      <c r="N564" s="424"/>
      <c r="O564" s="399" t="s">
        <v>794</v>
      </c>
      <c r="P564" s="435" t="s">
        <v>1951</v>
      </c>
      <c r="Q564" s="381"/>
      <c r="R564" s="393"/>
      <c r="S564" s="461"/>
      <c r="T564" s="461"/>
      <c r="U564" s="397"/>
      <c r="V564" s="424"/>
      <c r="W564" s="399"/>
      <c r="X564" s="371"/>
    </row>
    <row r="565" spans="1:24" s="372" customFormat="1" ht="15" customHeight="1" outlineLevel="1" x14ac:dyDescent="0.25">
      <c r="A565" s="431"/>
      <c r="B565" s="393"/>
      <c r="C565" s="461" t="s">
        <v>2869</v>
      </c>
      <c r="D565" s="461" t="s">
        <v>2870</v>
      </c>
      <c r="E565" s="397"/>
      <c r="F565" s="397"/>
      <c r="G565" s="399" t="s">
        <v>803</v>
      </c>
      <c r="H565" s="602"/>
      <c r="I565" s="431"/>
      <c r="J565" s="393"/>
      <c r="K565" s="461" t="s">
        <v>2869</v>
      </c>
      <c r="L565" s="461" t="s">
        <v>2870</v>
      </c>
      <c r="M565" s="397"/>
      <c r="N565" s="424"/>
      <c r="O565" s="399" t="s">
        <v>794</v>
      </c>
      <c r="P565" s="435" t="s">
        <v>1951</v>
      </c>
      <c r="Q565" s="381"/>
      <c r="R565" s="393"/>
      <c r="S565" s="461"/>
      <c r="T565" s="461"/>
      <c r="U565" s="397"/>
      <c r="V565" s="424"/>
      <c r="W565" s="399"/>
      <c r="X565" s="371"/>
    </row>
    <row r="566" spans="1:24" s="372" customFormat="1" ht="15" customHeight="1" outlineLevel="1" x14ac:dyDescent="0.25">
      <c r="A566" s="431"/>
      <c r="B566" s="393"/>
      <c r="C566" s="461" t="s">
        <v>3109</v>
      </c>
      <c r="D566" s="461" t="s">
        <v>3110</v>
      </c>
      <c r="E566" s="397"/>
      <c r="F566" s="397"/>
      <c r="G566" s="399" t="s">
        <v>803</v>
      </c>
      <c r="H566" s="602"/>
      <c r="I566" s="431"/>
      <c r="J566" s="393"/>
      <c r="K566" s="461" t="s">
        <v>3109</v>
      </c>
      <c r="L566" s="461" t="s">
        <v>3110</v>
      </c>
      <c r="M566" s="397"/>
      <c r="N566" s="424"/>
      <c r="O566" s="399" t="s">
        <v>794</v>
      </c>
      <c r="P566" s="435" t="s">
        <v>1951</v>
      </c>
      <c r="Q566" s="381"/>
      <c r="R566" s="393"/>
      <c r="S566" s="461"/>
      <c r="T566" s="461"/>
      <c r="U566" s="397"/>
      <c r="V566" s="424"/>
      <c r="W566" s="399"/>
      <c r="X566" s="371"/>
    </row>
    <row r="567" spans="1:24" s="372" customFormat="1" ht="15" customHeight="1" outlineLevel="1" x14ac:dyDescent="0.25">
      <c r="A567" s="431"/>
      <c r="B567" s="393"/>
      <c r="C567" s="461" t="s">
        <v>3111</v>
      </c>
      <c r="D567" s="461" t="s">
        <v>3112</v>
      </c>
      <c r="E567" s="397"/>
      <c r="F567" s="397"/>
      <c r="G567" s="399" t="s">
        <v>803</v>
      </c>
      <c r="H567" s="602"/>
      <c r="I567" s="431"/>
      <c r="J567" s="393"/>
      <c r="K567" s="461" t="s">
        <v>3111</v>
      </c>
      <c r="L567" s="461" t="s">
        <v>3112</v>
      </c>
      <c r="M567" s="397"/>
      <c r="N567" s="424"/>
      <c r="O567" s="399" t="s">
        <v>794</v>
      </c>
      <c r="P567" s="435" t="s">
        <v>1951</v>
      </c>
      <c r="Q567" s="381"/>
      <c r="R567" s="393"/>
      <c r="S567" s="461"/>
      <c r="T567" s="461"/>
      <c r="U567" s="397"/>
      <c r="V567" s="424"/>
      <c r="W567" s="399"/>
      <c r="X567" s="371"/>
    </row>
    <row r="568" spans="1:24" s="372" customFormat="1" ht="15" customHeight="1" outlineLevel="1" x14ac:dyDescent="0.25">
      <c r="A568" s="431"/>
      <c r="B568" s="393"/>
      <c r="C568" s="461" t="s">
        <v>3113</v>
      </c>
      <c r="D568" s="461" t="s">
        <v>3114</v>
      </c>
      <c r="E568" s="397"/>
      <c r="F568" s="397"/>
      <c r="G568" s="399" t="s">
        <v>803</v>
      </c>
      <c r="H568" s="602"/>
      <c r="I568" s="431"/>
      <c r="J568" s="393"/>
      <c r="K568" s="461" t="s">
        <v>3113</v>
      </c>
      <c r="L568" s="461" t="s">
        <v>3114</v>
      </c>
      <c r="M568" s="397"/>
      <c r="N568" s="424"/>
      <c r="O568" s="399" t="s">
        <v>794</v>
      </c>
      <c r="P568" s="435" t="s">
        <v>1951</v>
      </c>
      <c r="Q568" s="381"/>
      <c r="R568" s="393"/>
      <c r="S568" s="461"/>
      <c r="T568" s="461"/>
      <c r="U568" s="397"/>
      <c r="V568" s="424"/>
      <c r="W568" s="399"/>
      <c r="X568" s="371"/>
    </row>
    <row r="569" spans="1:24" s="372" customFormat="1" ht="15" customHeight="1" outlineLevel="1" x14ac:dyDescent="0.25">
      <c r="A569" s="431"/>
      <c r="B569" s="393"/>
      <c r="C569" s="461" t="s">
        <v>2875</v>
      </c>
      <c r="D569" s="461" t="s">
        <v>2876</v>
      </c>
      <c r="E569" s="397"/>
      <c r="F569" s="397"/>
      <c r="G569" s="399" t="s">
        <v>803</v>
      </c>
      <c r="H569" s="602"/>
      <c r="I569" s="431"/>
      <c r="J569" s="393"/>
      <c r="K569" s="461" t="s">
        <v>2875</v>
      </c>
      <c r="L569" s="461" t="s">
        <v>2876</v>
      </c>
      <c r="M569" s="397"/>
      <c r="N569" s="424"/>
      <c r="O569" s="399" t="s">
        <v>794</v>
      </c>
      <c r="P569" s="435" t="s">
        <v>1951</v>
      </c>
      <c r="Q569" s="381"/>
      <c r="R569" s="393"/>
      <c r="S569" s="461"/>
      <c r="T569" s="461"/>
      <c r="U569" s="397"/>
      <c r="V569" s="424"/>
      <c r="W569" s="399"/>
      <c r="X569" s="371"/>
    </row>
    <row r="570" spans="1:24" s="372" customFormat="1" ht="15" customHeight="1" outlineLevel="1" x14ac:dyDescent="0.25">
      <c r="A570" s="431"/>
      <c r="B570" s="393"/>
      <c r="C570" s="461" t="s">
        <v>1931</v>
      </c>
      <c r="D570" s="461" t="s">
        <v>3115</v>
      </c>
      <c r="E570" s="397"/>
      <c r="F570" s="397"/>
      <c r="G570" s="399" t="s">
        <v>803</v>
      </c>
      <c r="H570" s="602"/>
      <c r="I570" s="431"/>
      <c r="J570" s="393"/>
      <c r="K570" s="461" t="s">
        <v>1931</v>
      </c>
      <c r="L570" s="461" t="s">
        <v>3115</v>
      </c>
      <c r="M570" s="397"/>
      <c r="N570" s="424"/>
      <c r="O570" s="399" t="s">
        <v>794</v>
      </c>
      <c r="P570" s="435" t="s">
        <v>1951</v>
      </c>
      <c r="Q570" s="381"/>
      <c r="R570" s="393"/>
      <c r="S570" s="461"/>
      <c r="T570" s="461"/>
      <c r="U570" s="397"/>
      <c r="V570" s="424"/>
      <c r="W570" s="399"/>
      <c r="X570" s="371"/>
    </row>
    <row r="571" spans="1:24" s="372" customFormat="1" ht="15" customHeight="1" outlineLevel="1" x14ac:dyDescent="0.25">
      <c r="A571" s="431"/>
      <c r="B571" s="393"/>
      <c r="C571" s="461" t="s">
        <v>3116</v>
      </c>
      <c r="D571" s="461" t="s">
        <v>3117</v>
      </c>
      <c r="E571" s="397"/>
      <c r="F571" s="397"/>
      <c r="G571" s="399" t="s">
        <v>803</v>
      </c>
      <c r="H571" s="602"/>
      <c r="I571" s="431"/>
      <c r="J571" s="393"/>
      <c r="K571" s="461" t="s">
        <v>3116</v>
      </c>
      <c r="L571" s="461" t="s">
        <v>3117</v>
      </c>
      <c r="M571" s="397"/>
      <c r="N571" s="424"/>
      <c r="O571" s="399" t="s">
        <v>794</v>
      </c>
      <c r="P571" s="435" t="s">
        <v>1951</v>
      </c>
      <c r="Q571" s="381"/>
      <c r="R571" s="393"/>
      <c r="S571" s="461"/>
      <c r="T571" s="461"/>
      <c r="U571" s="397"/>
      <c r="V571" s="424"/>
      <c r="W571" s="399"/>
      <c r="X571" s="371"/>
    </row>
    <row r="572" spans="1:24" s="372" customFormat="1" ht="15" customHeight="1" outlineLevel="1" x14ac:dyDescent="0.25">
      <c r="A572" s="431"/>
      <c r="B572" s="393"/>
      <c r="C572" s="461" t="s">
        <v>3118</v>
      </c>
      <c r="D572" s="461" t="s">
        <v>3119</v>
      </c>
      <c r="E572" s="397"/>
      <c r="F572" s="397"/>
      <c r="G572" s="399" t="s">
        <v>803</v>
      </c>
      <c r="H572" s="602"/>
      <c r="I572" s="431"/>
      <c r="J572" s="393"/>
      <c r="K572" s="461" t="s">
        <v>3118</v>
      </c>
      <c r="L572" s="461" t="s">
        <v>3119</v>
      </c>
      <c r="M572" s="397"/>
      <c r="N572" s="424"/>
      <c r="O572" s="399" t="s">
        <v>794</v>
      </c>
      <c r="P572" s="435" t="s">
        <v>1951</v>
      </c>
      <c r="Q572" s="381"/>
      <c r="R572" s="393"/>
      <c r="S572" s="461"/>
      <c r="T572" s="461"/>
      <c r="U572" s="397"/>
      <c r="V572" s="424"/>
      <c r="W572" s="399"/>
      <c r="X572" s="371"/>
    </row>
    <row r="573" spans="1:24" s="372" customFormat="1" ht="15" customHeight="1" outlineLevel="1" x14ac:dyDescent="0.25">
      <c r="A573" s="431"/>
      <c r="B573" s="393"/>
      <c r="C573" s="461" t="s">
        <v>2885</v>
      </c>
      <c r="D573" s="461" t="s">
        <v>2886</v>
      </c>
      <c r="E573" s="397"/>
      <c r="F573" s="397"/>
      <c r="G573" s="399" t="s">
        <v>803</v>
      </c>
      <c r="H573" s="602"/>
      <c r="I573" s="431"/>
      <c r="J573" s="393"/>
      <c r="K573" s="461" t="s">
        <v>2885</v>
      </c>
      <c r="L573" s="461" t="s">
        <v>2886</v>
      </c>
      <c r="M573" s="397"/>
      <c r="N573" s="424"/>
      <c r="O573" s="399" t="s">
        <v>794</v>
      </c>
      <c r="P573" s="435" t="s">
        <v>1951</v>
      </c>
      <c r="Q573" s="381"/>
      <c r="R573" s="393"/>
      <c r="S573" s="461"/>
      <c r="T573" s="461"/>
      <c r="U573" s="397"/>
      <c r="V573" s="424"/>
      <c r="W573" s="399"/>
      <c r="X573" s="371"/>
    </row>
    <row r="574" spans="1:24" s="372" customFormat="1" ht="15" customHeight="1" outlineLevel="1" x14ac:dyDescent="0.25">
      <c r="A574" s="431"/>
      <c r="B574" s="393"/>
      <c r="C574" s="461" t="s">
        <v>532</v>
      </c>
      <c r="D574" s="461" t="s">
        <v>3120</v>
      </c>
      <c r="E574" s="397"/>
      <c r="F574" s="397"/>
      <c r="G574" s="399" t="s">
        <v>803</v>
      </c>
      <c r="H574" s="602"/>
      <c r="I574" s="431"/>
      <c r="J574" s="393"/>
      <c r="K574" s="461" t="s">
        <v>532</v>
      </c>
      <c r="L574" s="461" t="s">
        <v>3120</v>
      </c>
      <c r="M574" s="397"/>
      <c r="N574" s="424"/>
      <c r="O574" s="399" t="s">
        <v>794</v>
      </c>
      <c r="P574" s="435" t="s">
        <v>1951</v>
      </c>
      <c r="Q574" s="381"/>
      <c r="R574" s="393"/>
      <c r="S574" s="461"/>
      <c r="T574" s="461"/>
      <c r="U574" s="397"/>
      <c r="V574" s="424"/>
      <c r="W574" s="399"/>
      <c r="X574" s="371"/>
    </row>
    <row r="575" spans="1:24" s="372" customFormat="1" ht="15" customHeight="1" outlineLevel="1" x14ac:dyDescent="0.25">
      <c r="A575" s="431"/>
      <c r="B575" s="393"/>
      <c r="C575" s="461" t="s">
        <v>3121</v>
      </c>
      <c r="D575" s="461" t="s">
        <v>3122</v>
      </c>
      <c r="E575" s="397"/>
      <c r="F575" s="397"/>
      <c r="G575" s="399" t="s">
        <v>803</v>
      </c>
      <c r="H575" s="602"/>
      <c r="I575" s="431"/>
      <c r="J575" s="393"/>
      <c r="K575" s="461" t="s">
        <v>3121</v>
      </c>
      <c r="L575" s="461" t="s">
        <v>3122</v>
      </c>
      <c r="M575" s="397"/>
      <c r="N575" s="424"/>
      <c r="O575" s="399" t="s">
        <v>794</v>
      </c>
      <c r="P575" s="435" t="s">
        <v>1951</v>
      </c>
      <c r="Q575" s="381"/>
      <c r="R575" s="393"/>
      <c r="S575" s="461"/>
      <c r="T575" s="461"/>
      <c r="U575" s="397"/>
      <c r="V575" s="424"/>
      <c r="W575" s="399"/>
      <c r="X575" s="371"/>
    </row>
    <row r="576" spans="1:24" s="372" customFormat="1" ht="15" customHeight="1" outlineLevel="1" x14ac:dyDescent="0.25">
      <c r="A576" s="431"/>
      <c r="B576" s="393"/>
      <c r="C576" s="461" t="s">
        <v>3123</v>
      </c>
      <c r="D576" s="461" t="s">
        <v>3124</v>
      </c>
      <c r="E576" s="397"/>
      <c r="F576" s="397"/>
      <c r="G576" s="399" t="s">
        <v>803</v>
      </c>
      <c r="H576" s="602"/>
      <c r="I576" s="431"/>
      <c r="J576" s="393"/>
      <c r="K576" s="461" t="s">
        <v>3123</v>
      </c>
      <c r="L576" s="461" t="s">
        <v>3124</v>
      </c>
      <c r="M576" s="397"/>
      <c r="N576" s="424"/>
      <c r="O576" s="399" t="s">
        <v>794</v>
      </c>
      <c r="P576" s="435" t="s">
        <v>1951</v>
      </c>
      <c r="Q576" s="381"/>
      <c r="R576" s="393"/>
      <c r="S576" s="461"/>
      <c r="T576" s="461"/>
      <c r="U576" s="397"/>
      <c r="V576" s="424"/>
      <c r="W576" s="399"/>
      <c r="X576" s="371"/>
    </row>
    <row r="577" spans="1:24" s="372" customFormat="1" ht="15" customHeight="1" outlineLevel="1" x14ac:dyDescent="0.25">
      <c r="A577" s="431"/>
      <c r="B577" s="393"/>
      <c r="C577" s="461" t="s">
        <v>3125</v>
      </c>
      <c r="D577" s="461" t="s">
        <v>3126</v>
      </c>
      <c r="E577" s="397"/>
      <c r="F577" s="397"/>
      <c r="G577" s="399" t="s">
        <v>803</v>
      </c>
      <c r="H577" s="602"/>
      <c r="I577" s="431"/>
      <c r="J577" s="393"/>
      <c r="K577" s="461" t="s">
        <v>3125</v>
      </c>
      <c r="L577" s="461" t="s">
        <v>3126</v>
      </c>
      <c r="M577" s="397"/>
      <c r="N577" s="424"/>
      <c r="O577" s="399" t="s">
        <v>794</v>
      </c>
      <c r="P577" s="435" t="s">
        <v>1951</v>
      </c>
      <c r="Q577" s="381"/>
      <c r="R577" s="393"/>
      <c r="S577" s="461"/>
      <c r="T577" s="461"/>
      <c r="U577" s="397"/>
      <c r="V577" s="424"/>
      <c r="W577" s="399"/>
      <c r="X577" s="371"/>
    </row>
    <row r="578" spans="1:24" s="372" customFormat="1" ht="15" customHeight="1" outlineLevel="1" x14ac:dyDescent="0.25">
      <c r="A578" s="431"/>
      <c r="B578" s="393"/>
      <c r="C578" s="461" t="s">
        <v>3127</v>
      </c>
      <c r="D578" s="461" t="s">
        <v>3128</v>
      </c>
      <c r="E578" s="397"/>
      <c r="F578" s="397"/>
      <c r="G578" s="399" t="s">
        <v>803</v>
      </c>
      <c r="H578" s="602"/>
      <c r="I578" s="431"/>
      <c r="J578" s="393"/>
      <c r="K578" s="461" t="s">
        <v>3127</v>
      </c>
      <c r="L578" s="461" t="s">
        <v>3128</v>
      </c>
      <c r="M578" s="397"/>
      <c r="N578" s="424"/>
      <c r="O578" s="399" t="s">
        <v>794</v>
      </c>
      <c r="P578" s="435" t="s">
        <v>1951</v>
      </c>
      <c r="Q578" s="381"/>
      <c r="R578" s="393"/>
      <c r="S578" s="461"/>
      <c r="T578" s="461"/>
      <c r="U578" s="397"/>
      <c r="V578" s="424"/>
      <c r="W578" s="399"/>
      <c r="X578" s="371"/>
    </row>
    <row r="579" spans="1:24" s="372" customFormat="1" ht="15" customHeight="1" outlineLevel="1" x14ac:dyDescent="0.25">
      <c r="A579" s="431"/>
      <c r="B579" s="393"/>
      <c r="C579" s="461" t="s">
        <v>3129</v>
      </c>
      <c r="D579" s="461" t="s">
        <v>3130</v>
      </c>
      <c r="E579" s="397"/>
      <c r="F579" s="397"/>
      <c r="G579" s="399" t="s">
        <v>803</v>
      </c>
      <c r="H579" s="602"/>
      <c r="I579" s="431"/>
      <c r="J579" s="393"/>
      <c r="K579" s="461" t="s">
        <v>3129</v>
      </c>
      <c r="L579" s="461" t="s">
        <v>3130</v>
      </c>
      <c r="M579" s="397"/>
      <c r="N579" s="424"/>
      <c r="O579" s="399" t="s">
        <v>794</v>
      </c>
      <c r="P579" s="435" t="s">
        <v>1951</v>
      </c>
      <c r="Q579" s="381"/>
      <c r="R579" s="393"/>
      <c r="S579" s="461"/>
      <c r="T579" s="461"/>
      <c r="U579" s="397"/>
      <c r="V579" s="424"/>
      <c r="W579" s="399"/>
      <c r="X579" s="371"/>
    </row>
    <row r="580" spans="1:24" s="372" customFormat="1" ht="15" customHeight="1" outlineLevel="1" x14ac:dyDescent="0.25">
      <c r="A580" s="431"/>
      <c r="B580" s="393"/>
      <c r="C580" s="461" t="s">
        <v>3131</v>
      </c>
      <c r="D580" s="461" t="s">
        <v>3132</v>
      </c>
      <c r="E580" s="397"/>
      <c r="F580" s="397"/>
      <c r="G580" s="399" t="s">
        <v>803</v>
      </c>
      <c r="H580" s="602"/>
      <c r="I580" s="431"/>
      <c r="J580" s="393"/>
      <c r="K580" s="461" t="s">
        <v>3131</v>
      </c>
      <c r="L580" s="461" t="s">
        <v>3132</v>
      </c>
      <c r="M580" s="397"/>
      <c r="N580" s="424"/>
      <c r="O580" s="399" t="s">
        <v>794</v>
      </c>
      <c r="P580" s="435" t="s">
        <v>1951</v>
      </c>
      <c r="Q580" s="381"/>
      <c r="R580" s="393"/>
      <c r="S580" s="461"/>
      <c r="T580" s="461"/>
      <c r="U580" s="397"/>
      <c r="V580" s="424"/>
      <c r="W580" s="399"/>
      <c r="X580" s="371"/>
    </row>
    <row r="581" spans="1:24" s="372" customFormat="1" ht="15" customHeight="1" outlineLevel="1" x14ac:dyDescent="0.25">
      <c r="A581" s="431"/>
      <c r="B581" s="393"/>
      <c r="C581" s="461" t="s">
        <v>3133</v>
      </c>
      <c r="D581" s="461" t="s">
        <v>3134</v>
      </c>
      <c r="E581" s="397"/>
      <c r="F581" s="397"/>
      <c r="G581" s="399" t="s">
        <v>803</v>
      </c>
      <c r="H581" s="602"/>
      <c r="I581" s="431"/>
      <c r="J581" s="393"/>
      <c r="K581" s="461" t="s">
        <v>3133</v>
      </c>
      <c r="L581" s="461" t="s">
        <v>3134</v>
      </c>
      <c r="M581" s="397"/>
      <c r="N581" s="424"/>
      <c r="O581" s="399" t="s">
        <v>794</v>
      </c>
      <c r="P581" s="435" t="s">
        <v>1951</v>
      </c>
      <c r="Q581" s="381"/>
      <c r="R581" s="393"/>
      <c r="S581" s="461"/>
      <c r="T581" s="461"/>
      <c r="U581" s="397"/>
      <c r="V581" s="424"/>
      <c r="W581" s="399"/>
      <c r="X581" s="371"/>
    </row>
    <row r="582" spans="1:24" s="372" customFormat="1" ht="15" customHeight="1" outlineLevel="1" x14ac:dyDescent="0.25">
      <c r="A582" s="431"/>
      <c r="B582" s="393"/>
      <c r="C582" s="461" t="s">
        <v>3135</v>
      </c>
      <c r="D582" s="461" t="s">
        <v>3136</v>
      </c>
      <c r="E582" s="397"/>
      <c r="F582" s="397"/>
      <c r="G582" s="399" t="s">
        <v>803</v>
      </c>
      <c r="H582" s="602"/>
      <c r="I582" s="431"/>
      <c r="J582" s="393"/>
      <c r="K582" s="461" t="s">
        <v>3135</v>
      </c>
      <c r="L582" s="461" t="s">
        <v>3136</v>
      </c>
      <c r="M582" s="397"/>
      <c r="N582" s="424"/>
      <c r="O582" s="399" t="s">
        <v>794</v>
      </c>
      <c r="P582" s="435" t="s">
        <v>1951</v>
      </c>
      <c r="Q582" s="381"/>
      <c r="R582" s="393"/>
      <c r="S582" s="461"/>
      <c r="T582" s="461"/>
      <c r="U582" s="397"/>
      <c r="V582" s="424"/>
      <c r="W582" s="399"/>
      <c r="X582" s="371"/>
    </row>
    <row r="583" spans="1:24" s="372" customFormat="1" ht="15" customHeight="1" outlineLevel="1" x14ac:dyDescent="0.25">
      <c r="A583" s="431"/>
      <c r="B583" s="393"/>
      <c r="C583" s="461" t="s">
        <v>3137</v>
      </c>
      <c r="D583" s="461" t="s">
        <v>3138</v>
      </c>
      <c r="E583" s="397"/>
      <c r="F583" s="397"/>
      <c r="G583" s="399" t="s">
        <v>803</v>
      </c>
      <c r="H583" s="602"/>
      <c r="I583" s="431"/>
      <c r="J583" s="393"/>
      <c r="K583" s="461" t="s">
        <v>3137</v>
      </c>
      <c r="L583" s="461" t="s">
        <v>3138</v>
      </c>
      <c r="M583" s="397"/>
      <c r="N583" s="424"/>
      <c r="O583" s="399" t="s">
        <v>794</v>
      </c>
      <c r="P583" s="435" t="s">
        <v>1951</v>
      </c>
      <c r="Q583" s="381"/>
      <c r="R583" s="393"/>
      <c r="S583" s="461"/>
      <c r="T583" s="461"/>
      <c r="U583" s="397"/>
      <c r="V583" s="424"/>
      <c r="W583" s="399"/>
      <c r="X583" s="371"/>
    </row>
    <row r="584" spans="1:24" s="372" customFormat="1" ht="15" customHeight="1" outlineLevel="1" x14ac:dyDescent="0.25">
      <c r="A584" s="431"/>
      <c r="B584" s="393"/>
      <c r="C584" s="461" t="s">
        <v>3139</v>
      </c>
      <c r="D584" s="461" t="s">
        <v>3140</v>
      </c>
      <c r="E584" s="397"/>
      <c r="F584" s="397"/>
      <c r="G584" s="399" t="s">
        <v>803</v>
      </c>
      <c r="H584" s="602"/>
      <c r="I584" s="431"/>
      <c r="J584" s="393"/>
      <c r="K584" s="461" t="s">
        <v>3139</v>
      </c>
      <c r="L584" s="461" t="s">
        <v>3140</v>
      </c>
      <c r="M584" s="397"/>
      <c r="N584" s="424"/>
      <c r="O584" s="399" t="s">
        <v>794</v>
      </c>
      <c r="P584" s="435" t="s">
        <v>1951</v>
      </c>
      <c r="Q584" s="381"/>
      <c r="R584" s="393"/>
      <c r="S584" s="461"/>
      <c r="T584" s="461"/>
      <c r="U584" s="397"/>
      <c r="V584" s="424"/>
      <c r="W584" s="399"/>
      <c r="X584" s="371"/>
    </row>
    <row r="585" spans="1:24" s="372" customFormat="1" ht="15" customHeight="1" outlineLevel="1" x14ac:dyDescent="0.25">
      <c r="A585" s="431"/>
      <c r="B585" s="393"/>
      <c r="C585" s="461" t="s">
        <v>3141</v>
      </c>
      <c r="D585" s="461" t="s">
        <v>3142</v>
      </c>
      <c r="E585" s="397"/>
      <c r="F585" s="397"/>
      <c r="G585" s="399" t="s">
        <v>803</v>
      </c>
      <c r="H585" s="602"/>
      <c r="I585" s="431"/>
      <c r="J585" s="393"/>
      <c r="K585" s="461" t="s">
        <v>3141</v>
      </c>
      <c r="L585" s="461" t="s">
        <v>3142</v>
      </c>
      <c r="M585" s="397"/>
      <c r="N585" s="424"/>
      <c r="O585" s="399" t="s">
        <v>794</v>
      </c>
      <c r="P585" s="435" t="s">
        <v>1951</v>
      </c>
      <c r="Q585" s="381"/>
      <c r="R585" s="393"/>
      <c r="S585" s="461"/>
      <c r="T585" s="461"/>
      <c r="U585" s="397"/>
      <c r="V585" s="424"/>
      <c r="W585" s="399"/>
      <c r="X585" s="371"/>
    </row>
    <row r="586" spans="1:24" s="372" customFormat="1" ht="15" customHeight="1" outlineLevel="1" x14ac:dyDescent="0.25">
      <c r="A586" s="431"/>
      <c r="B586" s="393"/>
      <c r="C586" s="461" t="s">
        <v>3143</v>
      </c>
      <c r="D586" s="461" t="s">
        <v>3144</v>
      </c>
      <c r="E586" s="397"/>
      <c r="F586" s="397"/>
      <c r="G586" s="399" t="s">
        <v>803</v>
      </c>
      <c r="H586" s="602"/>
      <c r="I586" s="431"/>
      <c r="J586" s="393"/>
      <c r="K586" s="461" t="s">
        <v>3143</v>
      </c>
      <c r="L586" s="461" t="s">
        <v>3144</v>
      </c>
      <c r="M586" s="397"/>
      <c r="N586" s="424"/>
      <c r="O586" s="399" t="s">
        <v>794</v>
      </c>
      <c r="P586" s="435" t="s">
        <v>1951</v>
      </c>
      <c r="Q586" s="381"/>
      <c r="R586" s="393"/>
      <c r="S586" s="461"/>
      <c r="T586" s="461"/>
      <c r="U586" s="397"/>
      <c r="V586" s="424"/>
      <c r="W586" s="399"/>
      <c r="X586" s="371"/>
    </row>
    <row r="587" spans="1:24" s="372" customFormat="1" ht="15" customHeight="1" outlineLevel="1" x14ac:dyDescent="0.25">
      <c r="A587" s="431"/>
      <c r="B587" s="393"/>
      <c r="C587" s="461" t="s">
        <v>3145</v>
      </c>
      <c r="D587" s="461" t="s">
        <v>3146</v>
      </c>
      <c r="E587" s="397"/>
      <c r="F587" s="397"/>
      <c r="G587" s="399" t="s">
        <v>803</v>
      </c>
      <c r="H587" s="602"/>
      <c r="I587" s="431"/>
      <c r="J587" s="393"/>
      <c r="K587" s="461" t="s">
        <v>3145</v>
      </c>
      <c r="L587" s="461" t="s">
        <v>3146</v>
      </c>
      <c r="M587" s="397"/>
      <c r="N587" s="424"/>
      <c r="O587" s="399" t="s">
        <v>794</v>
      </c>
      <c r="P587" s="435" t="s">
        <v>1951</v>
      </c>
      <c r="Q587" s="381"/>
      <c r="R587" s="393"/>
      <c r="S587" s="461"/>
      <c r="T587" s="461"/>
      <c r="U587" s="397"/>
      <c r="V587" s="424"/>
      <c r="W587" s="399"/>
      <c r="X587" s="371"/>
    </row>
    <row r="588" spans="1:24" s="372" customFormat="1" ht="15" customHeight="1" outlineLevel="1" x14ac:dyDescent="0.25">
      <c r="A588" s="431"/>
      <c r="B588" s="393"/>
      <c r="C588" s="461" t="s">
        <v>3147</v>
      </c>
      <c r="D588" s="461" t="s">
        <v>3148</v>
      </c>
      <c r="E588" s="397"/>
      <c r="F588" s="397"/>
      <c r="G588" s="399" t="s">
        <v>803</v>
      </c>
      <c r="H588" s="602"/>
      <c r="I588" s="431"/>
      <c r="J588" s="393"/>
      <c r="K588" s="461" t="s">
        <v>3147</v>
      </c>
      <c r="L588" s="461" t="s">
        <v>3148</v>
      </c>
      <c r="M588" s="397"/>
      <c r="N588" s="424"/>
      <c r="O588" s="399" t="s">
        <v>794</v>
      </c>
      <c r="P588" s="435" t="s">
        <v>1951</v>
      </c>
      <c r="Q588" s="381"/>
      <c r="R588" s="393"/>
      <c r="S588" s="461"/>
      <c r="T588" s="461"/>
      <c r="U588" s="397"/>
      <c r="V588" s="424"/>
      <c r="W588" s="399"/>
      <c r="X588" s="371"/>
    </row>
    <row r="589" spans="1:24" s="372" customFormat="1" ht="15" customHeight="1" outlineLevel="1" x14ac:dyDescent="0.25">
      <c r="A589" s="431"/>
      <c r="B589" s="393"/>
      <c r="C589" s="461" t="s">
        <v>2893</v>
      </c>
      <c r="D589" s="461" t="s">
        <v>2894</v>
      </c>
      <c r="E589" s="397"/>
      <c r="F589" s="397"/>
      <c r="G589" s="399" t="s">
        <v>803</v>
      </c>
      <c r="H589" s="602"/>
      <c r="I589" s="431"/>
      <c r="J589" s="393"/>
      <c r="K589" s="461" t="s">
        <v>2893</v>
      </c>
      <c r="L589" s="461" t="s">
        <v>2894</v>
      </c>
      <c r="M589" s="397"/>
      <c r="N589" s="424"/>
      <c r="O589" s="399" t="s">
        <v>794</v>
      </c>
      <c r="P589" s="435" t="s">
        <v>1951</v>
      </c>
      <c r="Q589" s="381"/>
      <c r="R589" s="393"/>
      <c r="S589" s="461"/>
      <c r="T589" s="461"/>
      <c r="U589" s="397"/>
      <c r="V589" s="424"/>
      <c r="W589" s="399"/>
      <c r="X589" s="371"/>
    </row>
    <row r="590" spans="1:24" s="372" customFormat="1" ht="15" customHeight="1" outlineLevel="1" x14ac:dyDescent="0.25">
      <c r="A590" s="431"/>
      <c r="B590" s="393"/>
      <c r="C590" s="461" t="s">
        <v>2895</v>
      </c>
      <c r="D590" s="461" t="s">
        <v>2896</v>
      </c>
      <c r="E590" s="397"/>
      <c r="F590" s="397"/>
      <c r="G590" s="399" t="s">
        <v>803</v>
      </c>
      <c r="H590" s="602"/>
      <c r="I590" s="431"/>
      <c r="J590" s="393"/>
      <c r="K590" s="461" t="s">
        <v>2895</v>
      </c>
      <c r="L590" s="461" t="s">
        <v>2896</v>
      </c>
      <c r="M590" s="397"/>
      <c r="N590" s="424"/>
      <c r="O590" s="399" t="s">
        <v>794</v>
      </c>
      <c r="P590" s="435" t="s">
        <v>1951</v>
      </c>
      <c r="Q590" s="381"/>
      <c r="R590" s="393"/>
      <c r="S590" s="461"/>
      <c r="T590" s="461"/>
      <c r="U590" s="397"/>
      <c r="V590" s="424"/>
      <c r="W590" s="399"/>
      <c r="X590" s="371"/>
    </row>
    <row r="591" spans="1:24" s="372" customFormat="1" ht="15" customHeight="1" outlineLevel="1" x14ac:dyDescent="0.25">
      <c r="A591" s="431"/>
      <c r="B591" s="393"/>
      <c r="C591" s="461" t="s">
        <v>3149</v>
      </c>
      <c r="D591" s="461" t="s">
        <v>3150</v>
      </c>
      <c r="E591" s="397"/>
      <c r="F591" s="397"/>
      <c r="G591" s="399" t="s">
        <v>803</v>
      </c>
      <c r="H591" s="602"/>
      <c r="I591" s="431"/>
      <c r="J591" s="393"/>
      <c r="K591" s="461" t="s">
        <v>3149</v>
      </c>
      <c r="L591" s="461" t="s">
        <v>3150</v>
      </c>
      <c r="M591" s="397"/>
      <c r="N591" s="424"/>
      <c r="O591" s="399" t="s">
        <v>794</v>
      </c>
      <c r="P591" s="435" t="s">
        <v>1951</v>
      </c>
      <c r="Q591" s="381"/>
      <c r="R591" s="393"/>
      <c r="S591" s="461"/>
      <c r="T591" s="461"/>
      <c r="U591" s="397"/>
      <c r="V591" s="424"/>
      <c r="W591" s="399"/>
      <c r="X591" s="371"/>
    </row>
    <row r="592" spans="1:24" s="372" customFormat="1" ht="15" customHeight="1" outlineLevel="1" x14ac:dyDescent="0.25">
      <c r="A592" s="431"/>
      <c r="B592" s="393"/>
      <c r="C592" s="461" t="s">
        <v>3151</v>
      </c>
      <c r="D592" s="461" t="s">
        <v>3152</v>
      </c>
      <c r="E592" s="397"/>
      <c r="F592" s="397"/>
      <c r="G592" s="399" t="s">
        <v>803</v>
      </c>
      <c r="H592" s="602"/>
      <c r="I592" s="431"/>
      <c r="J592" s="393"/>
      <c r="K592" s="461" t="s">
        <v>3151</v>
      </c>
      <c r="L592" s="461" t="s">
        <v>3152</v>
      </c>
      <c r="M592" s="397"/>
      <c r="N592" s="424"/>
      <c r="O592" s="399" t="s">
        <v>794</v>
      </c>
      <c r="P592" s="435" t="s">
        <v>1951</v>
      </c>
      <c r="Q592" s="381"/>
      <c r="R592" s="393"/>
      <c r="S592" s="461"/>
      <c r="T592" s="461"/>
      <c r="U592" s="397"/>
      <c r="V592" s="424"/>
      <c r="W592" s="399"/>
      <c r="X592" s="371"/>
    </row>
    <row r="593" spans="1:24" s="372" customFormat="1" ht="15" customHeight="1" outlineLevel="1" x14ac:dyDescent="0.25">
      <c r="A593" s="431"/>
      <c r="B593" s="393"/>
      <c r="C593" s="461" t="s">
        <v>3153</v>
      </c>
      <c r="D593" s="461" t="s">
        <v>3154</v>
      </c>
      <c r="E593" s="397"/>
      <c r="F593" s="397"/>
      <c r="G593" s="399" t="s">
        <v>803</v>
      </c>
      <c r="H593" s="602"/>
      <c r="I593" s="431"/>
      <c r="J593" s="393"/>
      <c r="K593" s="461" t="s">
        <v>3153</v>
      </c>
      <c r="L593" s="461" t="s">
        <v>3154</v>
      </c>
      <c r="M593" s="397"/>
      <c r="N593" s="424"/>
      <c r="O593" s="399" t="s">
        <v>794</v>
      </c>
      <c r="P593" s="435" t="s">
        <v>1951</v>
      </c>
      <c r="Q593" s="381"/>
      <c r="R593" s="393"/>
      <c r="S593" s="461"/>
      <c r="T593" s="461"/>
      <c r="U593" s="397"/>
      <c r="V593" s="424"/>
      <c r="W593" s="399"/>
      <c r="X593" s="371"/>
    </row>
    <row r="594" spans="1:24" s="372" customFormat="1" ht="15" customHeight="1" outlineLevel="1" x14ac:dyDescent="0.25">
      <c r="A594" s="431"/>
      <c r="B594" s="393"/>
      <c r="C594" s="461" t="s">
        <v>3155</v>
      </c>
      <c r="D594" s="461" t="s">
        <v>3156</v>
      </c>
      <c r="E594" s="397"/>
      <c r="F594" s="397"/>
      <c r="G594" s="399" t="s">
        <v>803</v>
      </c>
      <c r="H594" s="602"/>
      <c r="I594" s="431"/>
      <c r="J594" s="393"/>
      <c r="K594" s="461" t="s">
        <v>3155</v>
      </c>
      <c r="L594" s="461" t="s">
        <v>3156</v>
      </c>
      <c r="M594" s="397"/>
      <c r="N594" s="424"/>
      <c r="O594" s="399" t="s">
        <v>794</v>
      </c>
      <c r="P594" s="435" t="s">
        <v>1951</v>
      </c>
      <c r="Q594" s="381"/>
      <c r="R594" s="393"/>
      <c r="S594" s="461"/>
      <c r="T594" s="461"/>
      <c r="U594" s="397"/>
      <c r="V594" s="424"/>
      <c r="W594" s="399"/>
      <c r="X594" s="371"/>
    </row>
    <row r="595" spans="1:24" s="372" customFormat="1" ht="15" customHeight="1" outlineLevel="1" x14ac:dyDescent="0.25">
      <c r="A595" s="431"/>
      <c r="B595" s="393"/>
      <c r="C595" s="461" t="s">
        <v>3157</v>
      </c>
      <c r="D595" s="461" t="s">
        <v>3158</v>
      </c>
      <c r="E595" s="397"/>
      <c r="F595" s="397"/>
      <c r="G595" s="399" t="s">
        <v>803</v>
      </c>
      <c r="H595" s="602"/>
      <c r="I595" s="431"/>
      <c r="J595" s="393"/>
      <c r="K595" s="461" t="s">
        <v>3157</v>
      </c>
      <c r="L595" s="461" t="s">
        <v>3158</v>
      </c>
      <c r="M595" s="397"/>
      <c r="N595" s="424"/>
      <c r="O595" s="399" t="s">
        <v>794</v>
      </c>
      <c r="P595" s="435" t="s">
        <v>1951</v>
      </c>
      <c r="Q595" s="381"/>
      <c r="R595" s="393"/>
      <c r="S595" s="461"/>
      <c r="T595" s="461"/>
      <c r="U595" s="397"/>
      <c r="V595" s="424"/>
      <c r="W595" s="399"/>
      <c r="X595" s="371"/>
    </row>
    <row r="596" spans="1:24" s="372" customFormat="1" ht="15" customHeight="1" outlineLevel="1" x14ac:dyDescent="0.25">
      <c r="A596" s="431"/>
      <c r="B596" s="393"/>
      <c r="C596" s="461" t="s">
        <v>3159</v>
      </c>
      <c r="D596" s="461" t="s">
        <v>3160</v>
      </c>
      <c r="E596" s="397"/>
      <c r="F596" s="397"/>
      <c r="G596" s="399" t="s">
        <v>803</v>
      </c>
      <c r="H596" s="602"/>
      <c r="I596" s="431"/>
      <c r="J596" s="393"/>
      <c r="K596" s="461" t="s">
        <v>3159</v>
      </c>
      <c r="L596" s="461" t="s">
        <v>3160</v>
      </c>
      <c r="M596" s="397"/>
      <c r="N596" s="424"/>
      <c r="O596" s="399" t="s">
        <v>794</v>
      </c>
      <c r="P596" s="435" t="s">
        <v>1951</v>
      </c>
      <c r="Q596" s="381"/>
      <c r="R596" s="393"/>
      <c r="S596" s="461"/>
      <c r="T596" s="461"/>
      <c r="U596" s="397"/>
      <c r="V596" s="424"/>
      <c r="W596" s="399"/>
      <c r="X596" s="371"/>
    </row>
    <row r="597" spans="1:24" s="372" customFormat="1" ht="15" customHeight="1" outlineLevel="1" x14ac:dyDescent="0.25">
      <c r="A597" s="431"/>
      <c r="B597" s="393"/>
      <c r="C597" s="461" t="s">
        <v>3161</v>
      </c>
      <c r="D597" s="461" t="s">
        <v>3162</v>
      </c>
      <c r="E597" s="397"/>
      <c r="F597" s="397"/>
      <c r="G597" s="399" t="s">
        <v>803</v>
      </c>
      <c r="H597" s="602"/>
      <c r="I597" s="431"/>
      <c r="J597" s="393"/>
      <c r="K597" s="461" t="s">
        <v>3161</v>
      </c>
      <c r="L597" s="461" t="s">
        <v>3162</v>
      </c>
      <c r="M597" s="397"/>
      <c r="N597" s="424"/>
      <c r="O597" s="399" t="s">
        <v>794</v>
      </c>
      <c r="P597" s="435" t="s">
        <v>1951</v>
      </c>
      <c r="Q597" s="381"/>
      <c r="R597" s="393"/>
      <c r="S597" s="461"/>
      <c r="T597" s="461"/>
      <c r="U597" s="397"/>
      <c r="V597" s="424"/>
      <c r="W597" s="399"/>
      <c r="X597" s="371"/>
    </row>
    <row r="598" spans="1:24" s="372" customFormat="1" ht="15" customHeight="1" outlineLevel="1" x14ac:dyDescent="0.25">
      <c r="A598" s="431"/>
      <c r="B598" s="393"/>
      <c r="C598" s="461" t="s">
        <v>3163</v>
      </c>
      <c r="D598" s="461" t="s">
        <v>3164</v>
      </c>
      <c r="E598" s="397"/>
      <c r="F598" s="397"/>
      <c r="G598" s="399" t="s">
        <v>803</v>
      </c>
      <c r="H598" s="602"/>
      <c r="I598" s="431"/>
      <c r="J598" s="393"/>
      <c r="K598" s="461" t="s">
        <v>3163</v>
      </c>
      <c r="L598" s="461" t="s">
        <v>3164</v>
      </c>
      <c r="M598" s="397"/>
      <c r="N598" s="424"/>
      <c r="O598" s="399" t="s">
        <v>794</v>
      </c>
      <c r="P598" s="435" t="s">
        <v>1951</v>
      </c>
      <c r="Q598" s="381"/>
      <c r="R598" s="393"/>
      <c r="S598" s="461"/>
      <c r="T598" s="461"/>
      <c r="U598" s="397"/>
      <c r="V598" s="424"/>
      <c r="W598" s="399"/>
      <c r="X598" s="371"/>
    </row>
    <row r="599" spans="1:24" s="372" customFormat="1" ht="15" customHeight="1" outlineLevel="1" x14ac:dyDescent="0.25">
      <c r="A599" s="431"/>
      <c r="B599" s="393"/>
      <c r="C599" s="461" t="s">
        <v>2925</v>
      </c>
      <c r="D599" s="461" t="s">
        <v>3165</v>
      </c>
      <c r="E599" s="397"/>
      <c r="F599" s="397"/>
      <c r="G599" s="399" t="s">
        <v>803</v>
      </c>
      <c r="H599" s="602"/>
      <c r="I599" s="431"/>
      <c r="J599" s="393"/>
      <c r="K599" s="461" t="s">
        <v>2925</v>
      </c>
      <c r="L599" s="461" t="s">
        <v>3165</v>
      </c>
      <c r="M599" s="397"/>
      <c r="N599" s="424"/>
      <c r="O599" s="399" t="s">
        <v>794</v>
      </c>
      <c r="P599" s="435" t="s">
        <v>1951</v>
      </c>
      <c r="Q599" s="381"/>
      <c r="R599" s="393"/>
      <c r="S599" s="461"/>
      <c r="T599" s="461"/>
      <c r="U599" s="397"/>
      <c r="V599" s="424"/>
      <c r="W599" s="399"/>
      <c r="X599" s="371"/>
    </row>
    <row r="600" spans="1:24" s="372" customFormat="1" ht="15" customHeight="1" outlineLevel="1" x14ac:dyDescent="0.25">
      <c r="A600" s="431"/>
      <c r="B600" s="393"/>
      <c r="C600" s="461" t="s">
        <v>2939</v>
      </c>
      <c r="D600" s="461" t="s">
        <v>2940</v>
      </c>
      <c r="E600" s="397"/>
      <c r="F600" s="397"/>
      <c r="G600" s="399" t="s">
        <v>803</v>
      </c>
      <c r="H600" s="602"/>
      <c r="I600" s="431"/>
      <c r="J600" s="393"/>
      <c r="K600" s="461" t="s">
        <v>2939</v>
      </c>
      <c r="L600" s="461" t="s">
        <v>2940</v>
      </c>
      <c r="M600" s="397"/>
      <c r="N600" s="424"/>
      <c r="O600" s="399" t="s">
        <v>794</v>
      </c>
      <c r="P600" s="435" t="s">
        <v>1951</v>
      </c>
      <c r="Q600" s="381"/>
      <c r="R600" s="393"/>
      <c r="S600" s="461"/>
      <c r="T600" s="461"/>
      <c r="U600" s="397"/>
      <c r="V600" s="424"/>
      <c r="W600" s="399"/>
      <c r="X600" s="371"/>
    </row>
    <row r="601" spans="1:24" s="372" customFormat="1" ht="15" customHeight="1" outlineLevel="1" x14ac:dyDescent="0.25">
      <c r="A601" s="431"/>
      <c r="B601" s="393"/>
      <c r="C601" s="461" t="s">
        <v>2941</v>
      </c>
      <c r="D601" s="461" t="s">
        <v>2942</v>
      </c>
      <c r="E601" s="397"/>
      <c r="F601" s="397"/>
      <c r="G601" s="399" t="s">
        <v>803</v>
      </c>
      <c r="H601" s="602"/>
      <c r="I601" s="431"/>
      <c r="J601" s="393"/>
      <c r="K601" s="461" t="s">
        <v>2941</v>
      </c>
      <c r="L601" s="461" t="s">
        <v>2942</v>
      </c>
      <c r="M601" s="397"/>
      <c r="N601" s="424"/>
      <c r="O601" s="399" t="s">
        <v>794</v>
      </c>
      <c r="P601" s="435" t="s">
        <v>1951</v>
      </c>
      <c r="Q601" s="381"/>
      <c r="R601" s="393"/>
      <c r="S601" s="461"/>
      <c r="T601" s="461"/>
      <c r="U601" s="397"/>
      <c r="V601" s="424"/>
      <c r="W601" s="399"/>
      <c r="X601" s="371"/>
    </row>
    <row r="602" spans="1:24" s="372" customFormat="1" ht="15" customHeight="1" outlineLevel="1" x14ac:dyDescent="0.25">
      <c r="A602" s="431"/>
      <c r="B602" s="393"/>
      <c r="C602" s="461" t="s">
        <v>3166</v>
      </c>
      <c r="D602" s="461" t="s">
        <v>3167</v>
      </c>
      <c r="E602" s="397"/>
      <c r="F602" s="397"/>
      <c r="G602" s="399" t="s">
        <v>803</v>
      </c>
      <c r="H602" s="602"/>
      <c r="I602" s="431"/>
      <c r="J602" s="393"/>
      <c r="K602" s="461" t="s">
        <v>3166</v>
      </c>
      <c r="L602" s="461" t="s">
        <v>3167</v>
      </c>
      <c r="M602" s="397"/>
      <c r="N602" s="424"/>
      <c r="O602" s="399" t="s">
        <v>794</v>
      </c>
      <c r="P602" s="435" t="s">
        <v>1951</v>
      </c>
      <c r="Q602" s="381"/>
      <c r="R602" s="393"/>
      <c r="S602" s="461"/>
      <c r="T602" s="461"/>
      <c r="U602" s="397"/>
      <c r="V602" s="424"/>
      <c r="W602" s="399"/>
      <c r="X602" s="371"/>
    </row>
    <row r="603" spans="1:24" s="372" customFormat="1" ht="15" customHeight="1" outlineLevel="1" x14ac:dyDescent="0.25">
      <c r="A603" s="431"/>
      <c r="B603" s="393"/>
      <c r="C603" s="461" t="s">
        <v>3168</v>
      </c>
      <c r="D603" s="461" t="s">
        <v>3169</v>
      </c>
      <c r="E603" s="397"/>
      <c r="F603" s="397"/>
      <c r="G603" s="399" t="s">
        <v>803</v>
      </c>
      <c r="H603" s="602"/>
      <c r="I603" s="431"/>
      <c r="J603" s="393"/>
      <c r="K603" s="461" t="s">
        <v>3168</v>
      </c>
      <c r="L603" s="461" t="s">
        <v>3169</v>
      </c>
      <c r="M603" s="397"/>
      <c r="N603" s="424"/>
      <c r="O603" s="399" t="s">
        <v>794</v>
      </c>
      <c r="P603" s="435" t="s">
        <v>1951</v>
      </c>
      <c r="Q603" s="381"/>
      <c r="R603" s="393"/>
      <c r="S603" s="461"/>
      <c r="T603" s="461"/>
      <c r="U603" s="397"/>
      <c r="V603" s="424"/>
      <c r="W603" s="399"/>
      <c r="X603" s="371"/>
    </row>
    <row r="604" spans="1:24" s="372" customFormat="1" ht="15" customHeight="1" outlineLevel="1" x14ac:dyDescent="0.25">
      <c r="A604" s="431"/>
      <c r="B604" s="393"/>
      <c r="C604" s="461" t="s">
        <v>3170</v>
      </c>
      <c r="D604" s="461" t="s">
        <v>2956</v>
      </c>
      <c r="E604" s="397"/>
      <c r="F604" s="397"/>
      <c r="G604" s="399" t="s">
        <v>803</v>
      </c>
      <c r="H604" s="602"/>
      <c r="I604" s="431"/>
      <c r="J604" s="393"/>
      <c r="K604" s="461" t="s">
        <v>3170</v>
      </c>
      <c r="L604" s="461" t="s">
        <v>2956</v>
      </c>
      <c r="M604" s="397"/>
      <c r="N604" s="424"/>
      <c r="O604" s="399" t="s">
        <v>794</v>
      </c>
      <c r="P604" s="435" t="s">
        <v>1951</v>
      </c>
      <c r="Q604" s="381"/>
      <c r="R604" s="393"/>
      <c r="S604" s="461"/>
      <c r="T604" s="461"/>
      <c r="U604" s="397"/>
      <c r="V604" s="424"/>
      <c r="W604" s="399"/>
      <c r="X604" s="371"/>
    </row>
    <row r="605" spans="1:24" s="372" customFormat="1" ht="15" customHeight="1" outlineLevel="1" x14ac:dyDescent="0.25">
      <c r="A605" s="431"/>
      <c r="B605" s="393"/>
      <c r="C605" s="461" t="s">
        <v>2957</v>
      </c>
      <c r="D605" s="461" t="s">
        <v>2958</v>
      </c>
      <c r="E605" s="397"/>
      <c r="F605" s="397"/>
      <c r="G605" s="399" t="s">
        <v>803</v>
      </c>
      <c r="H605" s="602"/>
      <c r="I605" s="431"/>
      <c r="J605" s="393"/>
      <c r="K605" s="461" t="s">
        <v>2957</v>
      </c>
      <c r="L605" s="461" t="s">
        <v>2958</v>
      </c>
      <c r="M605" s="397"/>
      <c r="N605" s="424"/>
      <c r="O605" s="399" t="s">
        <v>794</v>
      </c>
      <c r="P605" s="435" t="s">
        <v>1951</v>
      </c>
      <c r="Q605" s="381"/>
      <c r="R605" s="393"/>
      <c r="S605" s="461"/>
      <c r="T605" s="461"/>
      <c r="U605" s="397"/>
      <c r="V605" s="424"/>
      <c r="W605" s="399"/>
      <c r="X605" s="371"/>
    </row>
    <row r="606" spans="1:24" s="372" customFormat="1" ht="15" customHeight="1" outlineLevel="1" x14ac:dyDescent="0.25">
      <c r="A606" s="431"/>
      <c r="B606" s="393"/>
      <c r="C606" s="461" t="s">
        <v>2965</v>
      </c>
      <c r="D606" s="461" t="s">
        <v>3171</v>
      </c>
      <c r="E606" s="397"/>
      <c r="F606" s="397"/>
      <c r="G606" s="399" t="s">
        <v>803</v>
      </c>
      <c r="H606" s="602"/>
      <c r="I606" s="431"/>
      <c r="J606" s="393"/>
      <c r="K606" s="461" t="s">
        <v>2965</v>
      </c>
      <c r="L606" s="461" t="s">
        <v>3171</v>
      </c>
      <c r="M606" s="397"/>
      <c r="N606" s="424"/>
      <c r="O606" s="399" t="s">
        <v>794</v>
      </c>
      <c r="P606" s="435" t="s">
        <v>1951</v>
      </c>
      <c r="Q606" s="381"/>
      <c r="R606" s="393"/>
      <c r="S606" s="461"/>
      <c r="T606" s="461"/>
      <c r="U606" s="397"/>
      <c r="V606" s="424"/>
      <c r="W606" s="399"/>
      <c r="X606" s="371"/>
    </row>
    <row r="607" spans="1:24" s="372" customFormat="1" ht="15" customHeight="1" outlineLevel="1" x14ac:dyDescent="0.25">
      <c r="A607" s="431"/>
      <c r="B607" s="393"/>
      <c r="C607" s="461" t="s">
        <v>2967</v>
      </c>
      <c r="D607" s="461" t="s">
        <v>2968</v>
      </c>
      <c r="E607" s="397"/>
      <c r="F607" s="397"/>
      <c r="G607" s="399" t="s">
        <v>803</v>
      </c>
      <c r="H607" s="602"/>
      <c r="I607" s="431"/>
      <c r="J607" s="393"/>
      <c r="K607" s="461" t="s">
        <v>2967</v>
      </c>
      <c r="L607" s="461" t="s">
        <v>2968</v>
      </c>
      <c r="M607" s="397"/>
      <c r="N607" s="424"/>
      <c r="O607" s="399" t="s">
        <v>794</v>
      </c>
      <c r="P607" s="435" t="s">
        <v>1951</v>
      </c>
      <c r="Q607" s="381"/>
      <c r="R607" s="393"/>
      <c r="S607" s="461"/>
      <c r="T607" s="461"/>
      <c r="U607" s="397"/>
      <c r="V607" s="424"/>
      <c r="W607" s="399"/>
      <c r="X607" s="371"/>
    </row>
    <row r="608" spans="1:24" s="372" customFormat="1" ht="15" customHeight="1" outlineLevel="1" x14ac:dyDescent="0.25">
      <c r="A608" s="431"/>
      <c r="B608" s="393"/>
      <c r="C608" s="461" t="s">
        <v>3172</v>
      </c>
      <c r="D608" s="461" t="s">
        <v>3173</v>
      </c>
      <c r="E608" s="397"/>
      <c r="F608" s="397"/>
      <c r="G608" s="399" t="s">
        <v>803</v>
      </c>
      <c r="H608" s="602"/>
      <c r="I608" s="431"/>
      <c r="J608" s="393"/>
      <c r="K608" s="461" t="s">
        <v>3172</v>
      </c>
      <c r="L608" s="461" t="s">
        <v>3173</v>
      </c>
      <c r="M608" s="397"/>
      <c r="N608" s="424"/>
      <c r="O608" s="399" t="s">
        <v>794</v>
      </c>
      <c r="P608" s="435" t="s">
        <v>1951</v>
      </c>
      <c r="Q608" s="381"/>
      <c r="R608" s="393"/>
      <c r="S608" s="461"/>
      <c r="T608" s="461"/>
      <c r="U608" s="397"/>
      <c r="V608" s="424"/>
      <c r="W608" s="399"/>
      <c r="X608" s="371"/>
    </row>
    <row r="609" spans="1:114" s="372" customFormat="1" ht="15" customHeight="1" outlineLevel="1" x14ac:dyDescent="0.25">
      <c r="A609" s="431"/>
      <c r="B609" s="393"/>
      <c r="C609" s="461" t="s">
        <v>3174</v>
      </c>
      <c r="D609" s="461" t="s">
        <v>3175</v>
      </c>
      <c r="E609" s="397"/>
      <c r="F609" s="397"/>
      <c r="G609" s="399" t="s">
        <v>803</v>
      </c>
      <c r="H609" s="602"/>
      <c r="I609" s="431"/>
      <c r="J609" s="393"/>
      <c r="K609" s="461" t="s">
        <v>3174</v>
      </c>
      <c r="L609" s="461" t="s">
        <v>3175</v>
      </c>
      <c r="M609" s="397"/>
      <c r="N609" s="424"/>
      <c r="O609" s="399" t="s">
        <v>794</v>
      </c>
      <c r="P609" s="435" t="s">
        <v>1951</v>
      </c>
      <c r="Q609" s="381"/>
      <c r="R609" s="393"/>
      <c r="S609" s="461"/>
      <c r="T609" s="461"/>
      <c r="U609" s="397"/>
      <c r="V609" s="424"/>
      <c r="W609" s="399"/>
      <c r="X609" s="371"/>
    </row>
    <row r="610" spans="1:114" s="372" customFormat="1" ht="15" customHeight="1" outlineLevel="1" x14ac:dyDescent="0.25">
      <c r="A610" s="431"/>
      <c r="B610" s="393"/>
      <c r="C610" s="461" t="s">
        <v>3176</v>
      </c>
      <c r="D610" s="461" t="s">
        <v>3177</v>
      </c>
      <c r="E610" s="397"/>
      <c r="F610" s="397"/>
      <c r="G610" s="399" t="s">
        <v>803</v>
      </c>
      <c r="H610" s="602"/>
      <c r="I610" s="431"/>
      <c r="J610" s="393"/>
      <c r="K610" s="461" t="s">
        <v>3176</v>
      </c>
      <c r="L610" s="461" t="s">
        <v>3177</v>
      </c>
      <c r="M610" s="397"/>
      <c r="N610" s="424"/>
      <c r="O610" s="399" t="s">
        <v>794</v>
      </c>
      <c r="P610" s="435" t="s">
        <v>1951</v>
      </c>
      <c r="Q610" s="381"/>
      <c r="R610" s="393"/>
      <c r="S610" s="461"/>
      <c r="T610" s="461"/>
      <c r="U610" s="397"/>
      <c r="V610" s="424"/>
      <c r="W610" s="399"/>
      <c r="X610" s="371"/>
    </row>
    <row r="611" spans="1:114" s="372" customFormat="1" ht="15" customHeight="1" outlineLevel="1" x14ac:dyDescent="0.25">
      <c r="A611" s="431"/>
      <c r="B611" s="393"/>
      <c r="C611" s="461" t="s">
        <v>2793</v>
      </c>
      <c r="D611" s="461" t="s">
        <v>3178</v>
      </c>
      <c r="E611" s="397"/>
      <c r="F611" s="397"/>
      <c r="G611" s="399" t="s">
        <v>803</v>
      </c>
      <c r="H611" s="602"/>
      <c r="I611" s="431"/>
      <c r="J611" s="393"/>
      <c r="K611" s="461" t="s">
        <v>2793</v>
      </c>
      <c r="L611" s="461" t="s">
        <v>3178</v>
      </c>
      <c r="M611" s="397"/>
      <c r="N611" s="424"/>
      <c r="O611" s="399" t="s">
        <v>794</v>
      </c>
      <c r="P611" s="435" t="s">
        <v>1951</v>
      </c>
      <c r="Q611" s="381"/>
      <c r="R611" s="393"/>
      <c r="S611" s="461"/>
      <c r="T611" s="461"/>
      <c r="U611" s="397"/>
      <c r="V611" s="424"/>
      <c r="W611" s="399"/>
      <c r="X611" s="371"/>
    </row>
    <row r="612" spans="1:114" s="372" customFormat="1" ht="15" customHeight="1" outlineLevel="1" x14ac:dyDescent="0.25">
      <c r="A612" s="431"/>
      <c r="B612" s="393"/>
      <c r="C612" s="461" t="s">
        <v>3179</v>
      </c>
      <c r="D612" s="461" t="s">
        <v>3180</v>
      </c>
      <c r="E612" s="397"/>
      <c r="F612" s="397"/>
      <c r="G612" s="399" t="s">
        <v>803</v>
      </c>
      <c r="H612" s="602"/>
      <c r="I612" s="431"/>
      <c r="J612" s="393"/>
      <c r="K612" s="461" t="s">
        <v>3179</v>
      </c>
      <c r="L612" s="461" t="s">
        <v>3180</v>
      </c>
      <c r="M612" s="397"/>
      <c r="N612" s="424"/>
      <c r="O612" s="399" t="s">
        <v>794</v>
      </c>
      <c r="P612" s="435" t="s">
        <v>1951</v>
      </c>
      <c r="Q612" s="381"/>
      <c r="R612" s="393"/>
      <c r="S612" s="461"/>
      <c r="T612" s="461"/>
      <c r="U612" s="397"/>
      <c r="V612" s="424"/>
      <c r="W612" s="399"/>
      <c r="X612" s="371"/>
    </row>
    <row r="613" spans="1:114" s="372" customFormat="1" ht="15" customHeight="1" outlineLevel="1" x14ac:dyDescent="0.25">
      <c r="A613" s="431"/>
      <c r="B613" s="393"/>
      <c r="C613" s="461" t="s">
        <v>3181</v>
      </c>
      <c r="D613" s="461" t="s">
        <v>3182</v>
      </c>
      <c r="E613" s="397"/>
      <c r="F613" s="397"/>
      <c r="G613" s="399" t="s">
        <v>803</v>
      </c>
      <c r="H613" s="602"/>
      <c r="I613" s="431"/>
      <c r="J613" s="393"/>
      <c r="K613" s="461" t="s">
        <v>3181</v>
      </c>
      <c r="L613" s="461" t="s">
        <v>3182</v>
      </c>
      <c r="M613" s="397"/>
      <c r="N613" s="424"/>
      <c r="O613" s="399" t="s">
        <v>794</v>
      </c>
      <c r="P613" s="435" t="s">
        <v>1951</v>
      </c>
      <c r="Q613" s="381"/>
      <c r="R613" s="393"/>
      <c r="S613" s="461"/>
      <c r="T613" s="461"/>
      <c r="U613" s="397"/>
      <c r="V613" s="424"/>
      <c r="W613" s="399"/>
      <c r="X613" s="371"/>
    </row>
    <row r="614" spans="1:114" s="372" customFormat="1" ht="15" customHeight="1" outlineLevel="1" x14ac:dyDescent="0.25">
      <c r="A614" s="431"/>
      <c r="B614" s="393"/>
      <c r="C614" s="461" t="s">
        <v>3183</v>
      </c>
      <c r="D614" s="461" t="s">
        <v>3184</v>
      </c>
      <c r="E614" s="397"/>
      <c r="F614" s="397"/>
      <c r="G614" s="399" t="s">
        <v>803</v>
      </c>
      <c r="H614" s="602"/>
      <c r="I614" s="431"/>
      <c r="J614" s="393"/>
      <c r="K614" s="461" t="s">
        <v>3183</v>
      </c>
      <c r="L614" s="461" t="s">
        <v>3184</v>
      </c>
      <c r="M614" s="397"/>
      <c r="N614" s="424"/>
      <c r="O614" s="399" t="s">
        <v>794</v>
      </c>
      <c r="P614" s="435" t="s">
        <v>1951</v>
      </c>
      <c r="Q614" s="381"/>
      <c r="R614" s="393"/>
      <c r="S614" s="461"/>
      <c r="T614" s="461"/>
      <c r="U614" s="397"/>
      <c r="V614" s="424"/>
      <c r="W614" s="399"/>
      <c r="X614" s="371"/>
    </row>
    <row r="615" spans="1:114" s="372" customFormat="1" ht="15" customHeight="1" outlineLevel="1" x14ac:dyDescent="0.25">
      <c r="A615" s="431"/>
      <c r="B615" s="393"/>
      <c r="C615" s="461" t="s">
        <v>3185</v>
      </c>
      <c r="D615" s="461" t="s">
        <v>3186</v>
      </c>
      <c r="E615" s="397"/>
      <c r="F615" s="397"/>
      <c r="G615" s="399" t="s">
        <v>803</v>
      </c>
      <c r="H615" s="602"/>
      <c r="I615" s="431"/>
      <c r="J615" s="393"/>
      <c r="K615" s="461" t="s">
        <v>3185</v>
      </c>
      <c r="L615" s="461" t="s">
        <v>3186</v>
      </c>
      <c r="M615" s="397"/>
      <c r="N615" s="424"/>
      <c r="O615" s="399" t="s">
        <v>794</v>
      </c>
      <c r="P615" s="435" t="s">
        <v>1951</v>
      </c>
      <c r="Q615" s="381"/>
      <c r="R615" s="393"/>
      <c r="S615" s="461"/>
      <c r="T615" s="461"/>
      <c r="U615" s="397"/>
      <c r="V615" s="424"/>
      <c r="W615" s="399"/>
      <c r="X615" s="371"/>
    </row>
    <row r="616" spans="1:114" s="372" customFormat="1" ht="15" customHeight="1" outlineLevel="1" x14ac:dyDescent="0.25">
      <c r="A616" s="431"/>
      <c r="B616" s="393"/>
      <c r="C616" s="461" t="s">
        <v>2986</v>
      </c>
      <c r="D616" s="461" t="s">
        <v>2987</v>
      </c>
      <c r="E616" s="397"/>
      <c r="F616" s="397"/>
      <c r="G616" s="399" t="s">
        <v>803</v>
      </c>
      <c r="H616" s="602"/>
      <c r="I616" s="431"/>
      <c r="J616" s="393"/>
      <c r="K616" s="461" t="s">
        <v>2986</v>
      </c>
      <c r="L616" s="461" t="s">
        <v>2987</v>
      </c>
      <c r="M616" s="397"/>
      <c r="N616" s="424"/>
      <c r="O616" s="399" t="s">
        <v>794</v>
      </c>
      <c r="P616" s="435" t="s">
        <v>1951</v>
      </c>
      <c r="Q616" s="381"/>
      <c r="R616" s="393"/>
      <c r="S616" s="461"/>
      <c r="T616" s="461"/>
      <c r="U616" s="397"/>
      <c r="V616" s="424"/>
      <c r="W616" s="399"/>
      <c r="X616" s="371"/>
    </row>
    <row r="617" spans="1:114" s="372" customFormat="1" ht="15" customHeight="1" outlineLevel="1" x14ac:dyDescent="0.25">
      <c r="A617" s="431"/>
      <c r="B617" s="393"/>
      <c r="C617" s="461" t="s">
        <v>3187</v>
      </c>
      <c r="D617" s="461" t="s">
        <v>3188</v>
      </c>
      <c r="E617" s="397"/>
      <c r="F617" s="397"/>
      <c r="G617" s="399" t="s">
        <v>803</v>
      </c>
      <c r="H617" s="602"/>
      <c r="I617" s="431"/>
      <c r="J617" s="393"/>
      <c r="K617" s="461" t="s">
        <v>3187</v>
      </c>
      <c r="L617" s="461" t="s">
        <v>3188</v>
      </c>
      <c r="M617" s="397"/>
      <c r="N617" s="424"/>
      <c r="O617" s="399" t="s">
        <v>794</v>
      </c>
      <c r="P617" s="435" t="s">
        <v>1951</v>
      </c>
      <c r="Q617" s="381"/>
      <c r="R617" s="393"/>
      <c r="S617" s="461"/>
      <c r="T617" s="461"/>
      <c r="U617" s="397"/>
      <c r="V617" s="424"/>
      <c r="W617" s="399"/>
      <c r="X617" s="371"/>
    </row>
    <row r="618" spans="1:114" s="372" customFormat="1" ht="15" customHeight="1" x14ac:dyDescent="0.25">
      <c r="A618" s="387" t="s">
        <v>3189</v>
      </c>
      <c r="B618" s="734" t="s">
        <v>3428</v>
      </c>
      <c r="C618" s="745"/>
      <c r="D618" s="745"/>
      <c r="E618" s="746"/>
      <c r="F618" s="592"/>
      <c r="G618" s="654"/>
      <c r="H618" s="602"/>
      <c r="I618" s="387" t="s">
        <v>3189</v>
      </c>
      <c r="J618" s="494" t="s">
        <v>3190</v>
      </c>
      <c r="K618" s="499"/>
      <c r="L618" s="482"/>
      <c r="M618" s="482"/>
      <c r="N618" s="424"/>
      <c r="O618" s="389" t="s">
        <v>794</v>
      </c>
      <c r="P618" s="425" t="s">
        <v>1951</v>
      </c>
      <c r="Q618" s="381"/>
      <c r="R618" s="724"/>
      <c r="S618" s="727"/>
      <c r="T618" s="728"/>
      <c r="U618" s="728"/>
      <c r="V618" s="424"/>
      <c r="W618" s="426"/>
      <c r="X618" s="427"/>
    </row>
    <row r="619" spans="1:114" s="372" customFormat="1" ht="15" customHeight="1" outlineLevel="1" x14ac:dyDescent="0.25">
      <c r="A619" s="431"/>
      <c r="B619" s="393"/>
      <c r="C619" s="433" t="s">
        <v>3191</v>
      </c>
      <c r="D619" s="481" t="s">
        <v>3192</v>
      </c>
      <c r="E619" s="397"/>
      <c r="F619" s="397"/>
      <c r="G619" s="399" t="s">
        <v>803</v>
      </c>
      <c r="H619" s="602"/>
      <c r="I619" s="431"/>
      <c r="J619" s="393"/>
      <c r="K619" s="433" t="s">
        <v>3191</v>
      </c>
      <c r="L619" s="481" t="s">
        <v>3192</v>
      </c>
      <c r="M619" s="397"/>
      <c r="N619" s="424"/>
      <c r="O619" s="399" t="s">
        <v>794</v>
      </c>
      <c r="P619" s="435" t="s">
        <v>1951</v>
      </c>
      <c r="Q619" s="381"/>
      <c r="R619" s="393"/>
      <c r="S619" s="433"/>
      <c r="T619" s="434"/>
      <c r="U619" s="397"/>
      <c r="V619" s="424"/>
      <c r="W619" s="399"/>
      <c r="X619" s="371"/>
    </row>
    <row r="620" spans="1:114" s="372" customFormat="1" ht="15" customHeight="1" outlineLevel="1" x14ac:dyDescent="0.25">
      <c r="A620" s="431"/>
      <c r="B620" s="393"/>
      <c r="C620" s="433" t="s">
        <v>3193</v>
      </c>
      <c r="D620" s="481" t="s">
        <v>3194</v>
      </c>
      <c r="E620" s="397"/>
      <c r="F620" s="397"/>
      <c r="G620" s="399" t="s">
        <v>803</v>
      </c>
      <c r="H620" s="602"/>
      <c r="I620" s="431"/>
      <c r="J620" s="393"/>
      <c r="K620" s="433" t="s">
        <v>3193</v>
      </c>
      <c r="L620" s="481" t="s">
        <v>3194</v>
      </c>
      <c r="M620" s="397"/>
      <c r="N620" s="424"/>
      <c r="O620" s="399" t="s">
        <v>794</v>
      </c>
      <c r="P620" s="435" t="s">
        <v>1951</v>
      </c>
      <c r="Q620" s="381"/>
      <c r="R620" s="393"/>
      <c r="S620" s="433"/>
      <c r="T620" s="434"/>
      <c r="U620" s="397"/>
      <c r="V620" s="424"/>
      <c r="W620" s="399"/>
      <c r="X620" s="371"/>
    </row>
    <row r="621" spans="1:114" s="430" customFormat="1" ht="27.75" customHeight="1" outlineLevel="1" x14ac:dyDescent="0.25">
      <c r="A621" s="431"/>
      <c r="B621" s="393"/>
      <c r="C621" s="433" t="s">
        <v>3195</v>
      </c>
      <c r="D621" s="481" t="s">
        <v>3195</v>
      </c>
      <c r="E621" s="397"/>
      <c r="F621" s="397"/>
      <c r="G621" s="399" t="s">
        <v>803</v>
      </c>
      <c r="H621" s="601"/>
      <c r="I621" s="431"/>
      <c r="J621" s="393"/>
      <c r="K621" s="433" t="s">
        <v>3195</v>
      </c>
      <c r="L621" s="481" t="s">
        <v>3195</v>
      </c>
      <c r="M621" s="397"/>
      <c r="N621" s="424"/>
      <c r="O621" s="399" t="s">
        <v>794</v>
      </c>
      <c r="P621" s="435" t="s">
        <v>1951</v>
      </c>
      <c r="Q621" s="381"/>
      <c r="R621" s="393"/>
      <c r="S621" s="433"/>
      <c r="T621" s="434"/>
      <c r="U621" s="397"/>
      <c r="V621" s="424"/>
      <c r="W621" s="399"/>
      <c r="X621" s="371"/>
      <c r="Y621" s="428"/>
      <c r="Z621" s="428"/>
      <c r="AA621" s="428"/>
      <c r="AB621" s="428"/>
      <c r="AC621" s="428"/>
      <c r="AD621" s="428"/>
      <c r="AE621" s="428"/>
      <c r="AF621" s="428"/>
      <c r="AG621" s="428"/>
      <c r="AH621" s="428"/>
      <c r="AI621" s="428"/>
      <c r="AJ621" s="428"/>
      <c r="AK621" s="428"/>
      <c r="AL621" s="428"/>
      <c r="AM621" s="428"/>
      <c r="AN621" s="428"/>
      <c r="AO621" s="428"/>
      <c r="AP621" s="428"/>
      <c r="AQ621" s="428"/>
      <c r="AR621" s="428"/>
      <c r="AS621" s="428"/>
      <c r="AT621" s="428"/>
      <c r="AU621" s="428"/>
      <c r="AV621" s="428"/>
      <c r="AW621" s="428"/>
      <c r="AX621" s="428"/>
      <c r="AY621" s="428"/>
      <c r="AZ621" s="428"/>
      <c r="BA621" s="428"/>
      <c r="BB621" s="428"/>
      <c r="BC621" s="428"/>
      <c r="BD621" s="428"/>
      <c r="BE621" s="428"/>
      <c r="BF621" s="428"/>
      <c r="BG621" s="428"/>
      <c r="BH621" s="428"/>
      <c r="BI621" s="428"/>
      <c r="BJ621" s="428"/>
      <c r="BK621" s="428"/>
      <c r="BL621" s="428"/>
      <c r="BM621" s="428"/>
      <c r="BN621" s="428"/>
      <c r="BO621" s="428"/>
      <c r="BP621" s="428"/>
      <c r="BQ621" s="428"/>
      <c r="BR621" s="428"/>
      <c r="BS621" s="428"/>
      <c r="BT621" s="428"/>
      <c r="BU621" s="428"/>
      <c r="BV621" s="428"/>
      <c r="BW621" s="428"/>
      <c r="BX621" s="428"/>
      <c r="BY621" s="428"/>
      <c r="BZ621" s="428"/>
      <c r="CA621" s="428"/>
      <c r="CB621" s="428"/>
      <c r="CC621" s="428"/>
      <c r="CD621" s="428"/>
      <c r="CE621" s="428"/>
      <c r="CF621" s="428"/>
      <c r="CG621" s="428"/>
      <c r="CH621" s="428"/>
      <c r="CI621" s="428"/>
      <c r="CJ621" s="428"/>
      <c r="CK621" s="428"/>
      <c r="CL621" s="428"/>
      <c r="CM621" s="428"/>
      <c r="CN621" s="428"/>
      <c r="CO621" s="428"/>
      <c r="CP621" s="428"/>
      <c r="CQ621" s="428"/>
      <c r="CR621" s="428"/>
      <c r="CS621" s="428"/>
      <c r="CT621" s="428"/>
      <c r="CU621" s="428"/>
      <c r="CV621" s="428"/>
      <c r="CW621" s="428"/>
      <c r="CX621" s="428"/>
      <c r="CY621" s="428"/>
      <c r="CZ621" s="428"/>
      <c r="DA621" s="428"/>
      <c r="DB621" s="428"/>
      <c r="DC621" s="428"/>
      <c r="DD621" s="428"/>
      <c r="DE621" s="428"/>
      <c r="DF621" s="428"/>
      <c r="DG621" s="428"/>
      <c r="DH621" s="428"/>
      <c r="DI621" s="428"/>
      <c r="DJ621" s="429"/>
    </row>
    <row r="622" spans="1:114" s="372" customFormat="1" ht="15" customHeight="1" outlineLevel="1" x14ac:dyDescent="0.25">
      <c r="A622" s="431"/>
      <c r="B622" s="393"/>
      <c r="C622" s="433" t="s">
        <v>3196</v>
      </c>
      <c r="D622" s="481" t="s">
        <v>3197</v>
      </c>
      <c r="E622" s="397"/>
      <c r="F622" s="397"/>
      <c r="G622" s="399" t="s">
        <v>803</v>
      </c>
      <c r="H622" s="602"/>
      <c r="I622" s="431"/>
      <c r="J622" s="393"/>
      <c r="K622" s="433" t="s">
        <v>3196</v>
      </c>
      <c r="L622" s="481" t="s">
        <v>3197</v>
      </c>
      <c r="M622" s="397"/>
      <c r="N622" s="424"/>
      <c r="O622" s="399" t="s">
        <v>794</v>
      </c>
      <c r="P622" s="435" t="s">
        <v>1951</v>
      </c>
      <c r="Q622" s="381"/>
      <c r="R622" s="393"/>
      <c r="S622" s="433"/>
      <c r="T622" s="434"/>
      <c r="U622" s="397"/>
      <c r="V622" s="424"/>
      <c r="W622" s="399"/>
      <c r="X622" s="371"/>
    </row>
    <row r="623" spans="1:114" s="372" customFormat="1" ht="15" customHeight="1" outlineLevel="1" x14ac:dyDescent="0.25">
      <c r="A623" s="431"/>
      <c r="B623" s="393"/>
      <c r="C623" s="433" t="s">
        <v>3198</v>
      </c>
      <c r="D623" s="481" t="s">
        <v>3199</v>
      </c>
      <c r="E623" s="397"/>
      <c r="F623" s="397"/>
      <c r="G623" s="399" t="s">
        <v>803</v>
      </c>
      <c r="H623" s="602"/>
      <c r="I623" s="431"/>
      <c r="J623" s="393"/>
      <c r="K623" s="433" t="s">
        <v>3198</v>
      </c>
      <c r="L623" s="481" t="s">
        <v>3199</v>
      </c>
      <c r="M623" s="397"/>
      <c r="N623" s="424"/>
      <c r="O623" s="399" t="s">
        <v>794</v>
      </c>
      <c r="P623" s="435" t="s">
        <v>1951</v>
      </c>
      <c r="Q623" s="381"/>
      <c r="R623" s="393"/>
      <c r="S623" s="433"/>
      <c r="T623" s="434"/>
      <c r="U623" s="397"/>
      <c r="V623" s="424"/>
      <c r="W623" s="399"/>
      <c r="X623" s="371"/>
    </row>
    <row r="624" spans="1:114" s="372" customFormat="1" ht="15" customHeight="1" outlineLevel="1" x14ac:dyDescent="0.25">
      <c r="A624" s="431"/>
      <c r="B624" s="393"/>
      <c r="C624" s="433" t="s">
        <v>3200</v>
      </c>
      <c r="D624" s="481" t="s">
        <v>3200</v>
      </c>
      <c r="E624" s="397"/>
      <c r="F624" s="397"/>
      <c r="G624" s="399" t="s">
        <v>803</v>
      </c>
      <c r="H624" s="602"/>
      <c r="I624" s="431"/>
      <c r="J624" s="393"/>
      <c r="K624" s="433" t="s">
        <v>3200</v>
      </c>
      <c r="L624" s="481" t="s">
        <v>3200</v>
      </c>
      <c r="M624" s="397"/>
      <c r="N624" s="424"/>
      <c r="O624" s="399" t="s">
        <v>794</v>
      </c>
      <c r="P624" s="435" t="s">
        <v>1951</v>
      </c>
      <c r="Q624" s="381"/>
      <c r="R624" s="393"/>
      <c r="S624" s="433"/>
      <c r="T624" s="434"/>
      <c r="U624" s="397"/>
      <c r="V624" s="424"/>
      <c r="W624" s="399"/>
      <c r="X624" s="371"/>
    </row>
    <row r="625" spans="1:24" s="372" customFormat="1" ht="15" customHeight="1" outlineLevel="1" x14ac:dyDescent="0.25">
      <c r="A625" s="431"/>
      <c r="B625" s="393"/>
      <c r="C625" s="433" t="s">
        <v>3201</v>
      </c>
      <c r="D625" s="481" t="s">
        <v>3202</v>
      </c>
      <c r="E625" s="397"/>
      <c r="F625" s="397"/>
      <c r="G625" s="399" t="s">
        <v>803</v>
      </c>
      <c r="H625" s="602"/>
      <c r="I625" s="431"/>
      <c r="J625" s="393"/>
      <c r="K625" s="433" t="s">
        <v>3201</v>
      </c>
      <c r="L625" s="481" t="s">
        <v>3202</v>
      </c>
      <c r="M625" s="397"/>
      <c r="N625" s="424"/>
      <c r="O625" s="399" t="s">
        <v>794</v>
      </c>
      <c r="P625" s="435" t="s">
        <v>1951</v>
      </c>
      <c r="Q625" s="381"/>
      <c r="R625" s="393"/>
      <c r="S625" s="433"/>
      <c r="T625" s="434"/>
      <c r="U625" s="397"/>
      <c r="V625" s="424"/>
      <c r="W625" s="399"/>
      <c r="X625" s="371"/>
    </row>
    <row r="626" spans="1:24" s="372" customFormat="1" ht="15" customHeight="1" outlineLevel="1" x14ac:dyDescent="0.25">
      <c r="A626" s="431"/>
      <c r="B626" s="393"/>
      <c r="C626" s="433" t="s">
        <v>3203</v>
      </c>
      <c r="D626" s="481" t="s">
        <v>3204</v>
      </c>
      <c r="E626" s="397"/>
      <c r="F626" s="397"/>
      <c r="G626" s="399" t="s">
        <v>803</v>
      </c>
      <c r="H626" s="602"/>
      <c r="I626" s="431"/>
      <c r="J626" s="393"/>
      <c r="K626" s="433" t="s">
        <v>3203</v>
      </c>
      <c r="L626" s="481" t="s">
        <v>3204</v>
      </c>
      <c r="M626" s="397"/>
      <c r="N626" s="424"/>
      <c r="O626" s="399" t="s">
        <v>794</v>
      </c>
      <c r="P626" s="435" t="s">
        <v>1951</v>
      </c>
      <c r="Q626" s="381"/>
      <c r="R626" s="393"/>
      <c r="S626" s="433"/>
      <c r="T626" s="434"/>
      <c r="U626" s="397"/>
      <c r="V626" s="424"/>
      <c r="W626" s="399"/>
      <c r="X626" s="371"/>
    </row>
    <row r="627" spans="1:24" s="372" customFormat="1" ht="15" customHeight="1" outlineLevel="1" x14ac:dyDescent="0.25">
      <c r="A627" s="431"/>
      <c r="B627" s="393"/>
      <c r="C627" s="433" t="s">
        <v>3205</v>
      </c>
      <c r="D627" s="481" t="s">
        <v>3206</v>
      </c>
      <c r="E627" s="397"/>
      <c r="F627" s="397"/>
      <c r="G627" s="399" t="s">
        <v>803</v>
      </c>
      <c r="H627" s="602"/>
      <c r="I627" s="431"/>
      <c r="J627" s="393"/>
      <c r="K627" s="433" t="s">
        <v>3205</v>
      </c>
      <c r="L627" s="481" t="s">
        <v>3206</v>
      </c>
      <c r="M627" s="397"/>
      <c r="N627" s="424"/>
      <c r="O627" s="399" t="s">
        <v>794</v>
      </c>
      <c r="P627" s="435" t="s">
        <v>1951</v>
      </c>
      <c r="Q627" s="381"/>
      <c r="R627" s="393"/>
      <c r="S627" s="433"/>
      <c r="T627" s="434"/>
      <c r="U627" s="397"/>
      <c r="V627" s="424"/>
      <c r="W627" s="399"/>
      <c r="X627" s="371"/>
    </row>
    <row r="628" spans="1:24" s="372" customFormat="1" ht="15" customHeight="1" outlineLevel="1" x14ac:dyDescent="0.25">
      <c r="A628" s="431"/>
      <c r="B628" s="393"/>
      <c r="C628" s="433" t="s">
        <v>3207</v>
      </c>
      <c r="D628" s="481" t="s">
        <v>3208</v>
      </c>
      <c r="E628" s="397"/>
      <c r="F628" s="397"/>
      <c r="G628" s="399" t="s">
        <v>803</v>
      </c>
      <c r="H628" s="602"/>
      <c r="I628" s="431"/>
      <c r="J628" s="393"/>
      <c r="K628" s="433" t="s">
        <v>3207</v>
      </c>
      <c r="L628" s="481" t="s">
        <v>3208</v>
      </c>
      <c r="M628" s="397"/>
      <c r="N628" s="424"/>
      <c r="O628" s="399" t="s">
        <v>794</v>
      </c>
      <c r="P628" s="435" t="s">
        <v>1951</v>
      </c>
      <c r="Q628" s="381"/>
      <c r="R628" s="393"/>
      <c r="S628" s="433"/>
      <c r="T628" s="434"/>
      <c r="U628" s="397"/>
      <c r="V628" s="424"/>
      <c r="W628" s="399"/>
      <c r="X628" s="371"/>
    </row>
    <row r="629" spans="1:24" s="372" customFormat="1" ht="15" customHeight="1" outlineLevel="1" x14ac:dyDescent="0.25">
      <c r="A629" s="431"/>
      <c r="B629" s="393"/>
      <c r="C629" s="433" t="s">
        <v>3209</v>
      </c>
      <c r="D629" s="481" t="s">
        <v>3210</v>
      </c>
      <c r="E629" s="397"/>
      <c r="F629" s="397"/>
      <c r="G629" s="399" t="s">
        <v>803</v>
      </c>
      <c r="H629" s="602"/>
      <c r="I629" s="431"/>
      <c r="J629" s="393"/>
      <c r="K629" s="433" t="s">
        <v>3209</v>
      </c>
      <c r="L629" s="481" t="s">
        <v>3210</v>
      </c>
      <c r="M629" s="397"/>
      <c r="N629" s="424"/>
      <c r="O629" s="399" t="s">
        <v>794</v>
      </c>
      <c r="P629" s="435" t="s">
        <v>1951</v>
      </c>
      <c r="Q629" s="381"/>
      <c r="R629" s="393"/>
      <c r="S629" s="433"/>
      <c r="T629" s="434"/>
      <c r="U629" s="397"/>
      <c r="V629" s="424"/>
      <c r="W629" s="399"/>
      <c r="X629" s="371"/>
    </row>
    <row r="630" spans="1:24" s="372" customFormat="1" ht="15" customHeight="1" outlineLevel="1" x14ac:dyDescent="0.25">
      <c r="A630" s="431"/>
      <c r="B630" s="393"/>
      <c r="C630" s="433" t="s">
        <v>3211</v>
      </c>
      <c r="D630" s="481" t="s">
        <v>3212</v>
      </c>
      <c r="E630" s="397"/>
      <c r="F630" s="397"/>
      <c r="G630" s="399" t="s">
        <v>803</v>
      </c>
      <c r="H630" s="602"/>
      <c r="I630" s="431"/>
      <c r="J630" s="393"/>
      <c r="K630" s="433" t="s">
        <v>3211</v>
      </c>
      <c r="L630" s="481" t="s">
        <v>3212</v>
      </c>
      <c r="M630" s="397"/>
      <c r="N630" s="424"/>
      <c r="O630" s="399" t="s">
        <v>794</v>
      </c>
      <c r="P630" s="435" t="s">
        <v>1951</v>
      </c>
      <c r="Q630" s="381"/>
      <c r="R630" s="393"/>
      <c r="S630" s="433"/>
      <c r="T630" s="434"/>
      <c r="U630" s="397"/>
      <c r="V630" s="424"/>
      <c r="W630" s="399"/>
      <c r="X630" s="371"/>
    </row>
    <row r="631" spans="1:24" s="372" customFormat="1" ht="15" customHeight="1" outlineLevel="1" x14ac:dyDescent="0.25">
      <c r="A631" s="431"/>
      <c r="B631" s="393"/>
      <c r="C631" s="433" t="s">
        <v>1930</v>
      </c>
      <c r="D631" s="481" t="s">
        <v>3213</v>
      </c>
      <c r="E631" s="397"/>
      <c r="F631" s="397"/>
      <c r="G631" s="399" t="s">
        <v>803</v>
      </c>
      <c r="H631" s="602"/>
      <c r="I631" s="431"/>
      <c r="J631" s="393"/>
      <c r="K631" s="433" t="s">
        <v>1930</v>
      </c>
      <c r="L631" s="481" t="s">
        <v>3213</v>
      </c>
      <c r="M631" s="397"/>
      <c r="N631" s="424"/>
      <c r="O631" s="399" t="s">
        <v>794</v>
      </c>
      <c r="P631" s="435" t="s">
        <v>1951</v>
      </c>
      <c r="Q631" s="381"/>
      <c r="R631" s="393"/>
      <c r="S631" s="433"/>
      <c r="T631" s="434"/>
      <c r="U631" s="397"/>
      <c r="V631" s="424"/>
      <c r="W631" s="399"/>
      <c r="X631" s="371"/>
    </row>
    <row r="632" spans="1:24" s="372" customFormat="1" ht="15" customHeight="1" outlineLevel="1" x14ac:dyDescent="0.25">
      <c r="A632" s="431"/>
      <c r="B632" s="393"/>
      <c r="C632" s="433" t="s">
        <v>3214</v>
      </c>
      <c r="D632" s="481" t="s">
        <v>3215</v>
      </c>
      <c r="E632" s="397"/>
      <c r="F632" s="397"/>
      <c r="G632" s="399" t="s">
        <v>803</v>
      </c>
      <c r="H632" s="602"/>
      <c r="I632" s="431"/>
      <c r="J632" s="393"/>
      <c r="K632" s="433" t="s">
        <v>3214</v>
      </c>
      <c r="L632" s="481" t="s">
        <v>3215</v>
      </c>
      <c r="M632" s="397"/>
      <c r="N632" s="424"/>
      <c r="O632" s="399" t="s">
        <v>794</v>
      </c>
      <c r="P632" s="435" t="s">
        <v>1951</v>
      </c>
      <c r="Q632" s="381"/>
      <c r="R632" s="393"/>
      <c r="S632" s="433"/>
      <c r="T632" s="434"/>
      <c r="U632" s="397"/>
      <c r="V632" s="424"/>
      <c r="W632" s="399"/>
      <c r="X632" s="371"/>
    </row>
    <row r="633" spans="1:24" s="372" customFormat="1" ht="15" customHeight="1" outlineLevel="1" x14ac:dyDescent="0.25">
      <c r="A633" s="431"/>
      <c r="B633" s="393"/>
      <c r="C633" s="433" t="s">
        <v>3111</v>
      </c>
      <c r="D633" s="481" t="s">
        <v>3216</v>
      </c>
      <c r="E633" s="397"/>
      <c r="F633" s="397"/>
      <c r="G633" s="399" t="s">
        <v>803</v>
      </c>
      <c r="H633" s="602"/>
      <c r="I633" s="431"/>
      <c r="J633" s="393"/>
      <c r="K633" s="433" t="s">
        <v>3111</v>
      </c>
      <c r="L633" s="481" t="s">
        <v>3216</v>
      </c>
      <c r="M633" s="397"/>
      <c r="N633" s="424"/>
      <c r="O633" s="399" t="s">
        <v>794</v>
      </c>
      <c r="P633" s="435" t="s">
        <v>1951</v>
      </c>
      <c r="Q633" s="381"/>
      <c r="R633" s="393"/>
      <c r="S633" s="433"/>
      <c r="T633" s="434"/>
      <c r="U633" s="397"/>
      <c r="V633" s="424"/>
      <c r="W633" s="399"/>
      <c r="X633" s="371"/>
    </row>
    <row r="634" spans="1:24" s="372" customFormat="1" ht="15" customHeight="1" outlineLevel="1" x14ac:dyDescent="0.25">
      <c r="A634" s="431"/>
      <c r="B634" s="393"/>
      <c r="C634" s="433" t="s">
        <v>1931</v>
      </c>
      <c r="D634" s="481" t="s">
        <v>3217</v>
      </c>
      <c r="E634" s="397"/>
      <c r="F634" s="397"/>
      <c r="G634" s="399" t="s">
        <v>803</v>
      </c>
      <c r="H634" s="602"/>
      <c r="I634" s="431"/>
      <c r="J634" s="393"/>
      <c r="K634" s="433" t="s">
        <v>1931</v>
      </c>
      <c r="L634" s="481" t="s">
        <v>3217</v>
      </c>
      <c r="M634" s="397"/>
      <c r="N634" s="424"/>
      <c r="O634" s="399" t="s">
        <v>794</v>
      </c>
      <c r="P634" s="435" t="s">
        <v>1951</v>
      </c>
      <c r="Q634" s="381"/>
      <c r="R634" s="393"/>
      <c r="S634" s="433"/>
      <c r="T634" s="434"/>
      <c r="U634" s="397"/>
      <c r="V634" s="424"/>
      <c r="W634" s="399"/>
      <c r="X634" s="371"/>
    </row>
    <row r="635" spans="1:24" s="372" customFormat="1" ht="15" customHeight="1" outlineLevel="1" x14ac:dyDescent="0.25">
      <c r="A635" s="431"/>
      <c r="B635" s="393"/>
      <c r="C635" s="433" t="s">
        <v>3218</v>
      </c>
      <c r="D635" s="481" t="s">
        <v>3219</v>
      </c>
      <c r="E635" s="397"/>
      <c r="F635" s="397"/>
      <c r="G635" s="399" t="s">
        <v>803</v>
      </c>
      <c r="H635" s="602"/>
      <c r="I635" s="431"/>
      <c r="J635" s="393"/>
      <c r="K635" s="433" t="s">
        <v>3218</v>
      </c>
      <c r="L635" s="481" t="s">
        <v>3219</v>
      </c>
      <c r="M635" s="397"/>
      <c r="N635" s="424"/>
      <c r="O635" s="399" t="s">
        <v>794</v>
      </c>
      <c r="P635" s="435" t="s">
        <v>1951</v>
      </c>
      <c r="Q635" s="381"/>
      <c r="R635" s="393"/>
      <c r="S635" s="433"/>
      <c r="T635" s="434"/>
      <c r="U635" s="397"/>
      <c r="V635" s="424"/>
      <c r="W635" s="399"/>
      <c r="X635" s="371"/>
    </row>
    <row r="636" spans="1:24" s="372" customFormat="1" ht="15" customHeight="1" outlineLevel="1" x14ac:dyDescent="0.25">
      <c r="A636" s="431"/>
      <c r="B636" s="393"/>
      <c r="C636" s="433" t="s">
        <v>3220</v>
      </c>
      <c r="D636" s="481" t="s">
        <v>3221</v>
      </c>
      <c r="E636" s="397"/>
      <c r="F636" s="397"/>
      <c r="G636" s="399" t="s">
        <v>803</v>
      </c>
      <c r="H636" s="602"/>
      <c r="I636" s="431"/>
      <c r="J636" s="393"/>
      <c r="K636" s="433" t="s">
        <v>3220</v>
      </c>
      <c r="L636" s="481" t="s">
        <v>3221</v>
      </c>
      <c r="M636" s="397"/>
      <c r="N636" s="424"/>
      <c r="O636" s="399" t="s">
        <v>794</v>
      </c>
      <c r="P636" s="435" t="s">
        <v>1951</v>
      </c>
      <c r="Q636" s="381"/>
      <c r="R636" s="393"/>
      <c r="S636" s="433"/>
      <c r="T636" s="434"/>
      <c r="U636" s="397"/>
      <c r="V636" s="424"/>
      <c r="W636" s="399"/>
      <c r="X636" s="371"/>
    </row>
    <row r="637" spans="1:24" s="372" customFormat="1" ht="15" customHeight="1" x14ac:dyDescent="0.25">
      <c r="A637" s="387" t="s">
        <v>3222</v>
      </c>
      <c r="B637" s="738" t="s">
        <v>3429</v>
      </c>
      <c r="C637" s="748"/>
      <c r="D637" s="748"/>
      <c r="E637" s="749"/>
      <c r="F637" s="593"/>
      <c r="G637" s="654"/>
      <c r="H637" s="602"/>
      <c r="I637" s="387" t="s">
        <v>3222</v>
      </c>
      <c r="J637" s="495" t="s">
        <v>3223</v>
      </c>
      <c r="K637" s="500"/>
      <c r="L637" s="481"/>
      <c r="M637" s="481"/>
      <c r="N637" s="424"/>
      <c r="O637" s="389" t="s">
        <v>802</v>
      </c>
      <c r="P637" s="425" t="s">
        <v>1951</v>
      </c>
      <c r="Q637" s="381"/>
      <c r="R637" s="724" t="s">
        <v>3224</v>
      </c>
      <c r="S637" s="725" t="s">
        <v>2117</v>
      </c>
      <c r="T637" s="726"/>
      <c r="U637" s="726"/>
      <c r="V637" s="424"/>
      <c r="W637" s="426"/>
      <c r="X637" s="427"/>
    </row>
    <row r="638" spans="1:24" s="372" customFormat="1" ht="27.75" customHeight="1" outlineLevel="1" x14ac:dyDescent="0.25">
      <c r="A638" s="431"/>
      <c r="B638" s="393"/>
      <c r="C638" s="433" t="s">
        <v>3226</v>
      </c>
      <c r="D638" s="461"/>
      <c r="E638" s="397"/>
      <c r="F638" s="397"/>
      <c r="G638" s="399" t="s">
        <v>803</v>
      </c>
      <c r="H638" s="602"/>
      <c r="I638" s="431"/>
      <c r="J638" s="393"/>
      <c r="K638" s="433" t="s">
        <v>3225</v>
      </c>
      <c r="L638" s="461" t="s">
        <v>3226</v>
      </c>
      <c r="M638" s="397"/>
      <c r="N638" s="424"/>
      <c r="O638" s="399" t="s">
        <v>803</v>
      </c>
      <c r="P638" s="435"/>
      <c r="Q638" s="381"/>
      <c r="R638" s="393"/>
      <c r="S638" s="433" t="s">
        <v>3225</v>
      </c>
      <c r="T638" s="461" t="s">
        <v>3226</v>
      </c>
      <c r="U638" s="397"/>
      <c r="V638" s="424"/>
      <c r="W638" s="399"/>
      <c r="X638" s="371"/>
    </row>
    <row r="639" spans="1:24" s="372" customFormat="1" ht="60.75" customHeight="1" outlineLevel="1" x14ac:dyDescent="0.25">
      <c r="A639" s="431"/>
      <c r="B639" s="393"/>
      <c r="C639" s="433" t="s">
        <v>3564</v>
      </c>
      <c r="D639" s="461"/>
      <c r="E639" s="397"/>
      <c r="F639" s="397" t="s">
        <v>3698</v>
      </c>
      <c r="G639" s="399" t="s">
        <v>803</v>
      </c>
      <c r="H639" s="602"/>
      <c r="I639" s="431"/>
      <c r="J639" s="393"/>
      <c r="K639" s="433"/>
      <c r="L639" s="461"/>
      <c r="M639" s="397"/>
      <c r="N639" s="424"/>
      <c r="O639" s="399"/>
      <c r="P639" s="435"/>
      <c r="Q639" s="381"/>
      <c r="R639" s="393"/>
      <c r="S639" s="433"/>
      <c r="T639" s="461"/>
      <c r="U639" s="397"/>
      <c r="V639" s="424"/>
      <c r="W639" s="399"/>
      <c r="X639" s="371"/>
    </row>
    <row r="640" spans="1:24" s="372" customFormat="1" ht="30.75" customHeight="1" outlineLevel="1" x14ac:dyDescent="0.25">
      <c r="A640" s="431"/>
      <c r="B640" s="393"/>
      <c r="C640" s="433" t="s">
        <v>3228</v>
      </c>
      <c r="D640" s="461"/>
      <c r="E640" s="461"/>
      <c r="F640" s="461"/>
      <c r="G640" s="399" t="s">
        <v>803</v>
      </c>
      <c r="H640" s="602"/>
      <c r="I640" s="431"/>
      <c r="J640" s="393"/>
      <c r="K640" s="433" t="s">
        <v>3227</v>
      </c>
      <c r="L640" s="461" t="s">
        <v>3228</v>
      </c>
      <c r="M640" s="461" t="s">
        <v>3229</v>
      </c>
      <c r="N640" s="424"/>
      <c r="O640" s="399" t="s">
        <v>802</v>
      </c>
      <c r="P640" s="435" t="s">
        <v>1951</v>
      </c>
      <c r="Q640" s="381"/>
      <c r="R640" s="393"/>
      <c r="S640" s="433" t="s">
        <v>3227</v>
      </c>
      <c r="T640" s="461" t="s">
        <v>3228</v>
      </c>
      <c r="U640" s="461" t="s">
        <v>3229</v>
      </c>
      <c r="V640" s="424"/>
      <c r="W640" s="399"/>
      <c r="X640" s="371"/>
    </row>
    <row r="641" spans="1:114" s="430" customFormat="1" ht="25.5" customHeight="1" outlineLevel="1" x14ac:dyDescent="0.25">
      <c r="A641" s="431"/>
      <c r="B641" s="393"/>
      <c r="C641" s="433" t="s">
        <v>3231</v>
      </c>
      <c r="D641" s="461"/>
      <c r="E641" s="397"/>
      <c r="F641" s="397"/>
      <c r="G641" s="399" t="s">
        <v>803</v>
      </c>
      <c r="H641" s="611"/>
      <c r="I641" s="431"/>
      <c r="J641" s="393"/>
      <c r="K641" s="433" t="s">
        <v>2541</v>
      </c>
      <c r="L641" s="461" t="s">
        <v>3230</v>
      </c>
      <c r="M641" s="397"/>
      <c r="N641" s="424"/>
      <c r="O641" s="399" t="s">
        <v>803</v>
      </c>
      <c r="P641" s="435"/>
      <c r="Q641" s="381"/>
      <c r="R641" s="393"/>
      <c r="S641" s="433" t="s">
        <v>2541</v>
      </c>
      <c r="T641" s="461" t="s">
        <v>3231</v>
      </c>
      <c r="U641" s="397"/>
      <c r="V641" s="424"/>
      <c r="W641" s="399"/>
      <c r="X641" s="371"/>
      <c r="Y641" s="428"/>
      <c r="Z641" s="428"/>
      <c r="AA641" s="428"/>
      <c r="AB641" s="428"/>
      <c r="AC641" s="428"/>
      <c r="AD641" s="428"/>
      <c r="AE641" s="428"/>
      <c r="AF641" s="428"/>
      <c r="AG641" s="428"/>
      <c r="AH641" s="428"/>
      <c r="AI641" s="428"/>
      <c r="AJ641" s="428"/>
      <c r="AK641" s="428"/>
      <c r="AL641" s="428"/>
      <c r="AM641" s="428"/>
      <c r="AN641" s="428"/>
      <c r="AO641" s="428"/>
      <c r="AP641" s="428"/>
      <c r="AQ641" s="428"/>
      <c r="AR641" s="428"/>
      <c r="AS641" s="428"/>
      <c r="AT641" s="428"/>
      <c r="AU641" s="428"/>
      <c r="AV641" s="428"/>
      <c r="AW641" s="428"/>
      <c r="AX641" s="428"/>
      <c r="AY641" s="428"/>
      <c r="AZ641" s="428"/>
      <c r="BA641" s="428"/>
      <c r="BB641" s="428"/>
      <c r="BC641" s="428"/>
      <c r="BD641" s="428"/>
      <c r="BE641" s="428"/>
      <c r="BF641" s="428"/>
      <c r="BG641" s="428"/>
      <c r="BH641" s="428"/>
      <c r="BI641" s="428"/>
      <c r="BJ641" s="428"/>
      <c r="BK641" s="428"/>
      <c r="BL641" s="428"/>
      <c r="BM641" s="428"/>
      <c r="BN641" s="428"/>
      <c r="BO641" s="428"/>
      <c r="BP641" s="428"/>
      <c r="BQ641" s="428"/>
      <c r="BR641" s="428"/>
      <c r="BS641" s="428"/>
      <c r="BT641" s="428"/>
      <c r="BU641" s="428"/>
      <c r="BV641" s="428"/>
      <c r="BW641" s="428"/>
      <c r="BX641" s="428"/>
      <c r="BY641" s="428"/>
      <c r="BZ641" s="428"/>
      <c r="CA641" s="428"/>
      <c r="CB641" s="428"/>
      <c r="CC641" s="428"/>
      <c r="CD641" s="428"/>
      <c r="CE641" s="428"/>
      <c r="CF641" s="428"/>
      <c r="CG641" s="428"/>
      <c r="CH641" s="428"/>
      <c r="CI641" s="428"/>
      <c r="CJ641" s="428"/>
      <c r="CK641" s="428"/>
      <c r="CL641" s="428"/>
      <c r="CM641" s="428"/>
      <c r="CN641" s="428"/>
      <c r="CO641" s="428"/>
      <c r="CP641" s="428"/>
      <c r="CQ641" s="428"/>
      <c r="CR641" s="428"/>
      <c r="CS641" s="428"/>
      <c r="CT641" s="428"/>
      <c r="CU641" s="428"/>
      <c r="CV641" s="428"/>
      <c r="CW641" s="428"/>
      <c r="CX641" s="428"/>
      <c r="CY641" s="428"/>
      <c r="CZ641" s="428"/>
      <c r="DA641" s="428"/>
      <c r="DB641" s="428"/>
      <c r="DC641" s="428"/>
      <c r="DD641" s="428"/>
      <c r="DE641" s="428"/>
      <c r="DF641" s="428"/>
      <c r="DG641" s="428"/>
      <c r="DH641" s="428"/>
      <c r="DI641" s="428"/>
      <c r="DJ641" s="429"/>
    </row>
    <row r="642" spans="1:114" s="372" customFormat="1" ht="25.5" customHeight="1" outlineLevel="1" x14ac:dyDescent="0.25">
      <c r="A642" s="431"/>
      <c r="B642" s="393"/>
      <c r="C642" s="433" t="s">
        <v>3232</v>
      </c>
      <c r="D642" s="461"/>
      <c r="E642" s="397"/>
      <c r="F642" s="397"/>
      <c r="G642" s="399" t="s">
        <v>803</v>
      </c>
      <c r="H642" s="602"/>
      <c r="I642" s="431"/>
      <c r="J642" s="393"/>
      <c r="K642" s="433" t="s">
        <v>2151</v>
      </c>
      <c r="L642" s="461" t="s">
        <v>3232</v>
      </c>
      <c r="M642" s="397"/>
      <c r="N642" s="424"/>
      <c r="O642" s="399" t="s">
        <v>803</v>
      </c>
      <c r="P642" s="435"/>
      <c r="Q642" s="381"/>
      <c r="R642" s="393"/>
      <c r="S642" s="433" t="s">
        <v>2151</v>
      </c>
      <c r="T642" s="461" t="s">
        <v>3232</v>
      </c>
      <c r="U642" s="397"/>
      <c r="V642" s="424"/>
      <c r="W642" s="399"/>
      <c r="X642" s="371"/>
    </row>
    <row r="643" spans="1:114" s="372" customFormat="1" ht="23.25" customHeight="1" outlineLevel="1" x14ac:dyDescent="0.25">
      <c r="A643" s="431"/>
      <c r="B643" s="393"/>
      <c r="C643" s="433" t="s">
        <v>3234</v>
      </c>
      <c r="D643" s="461"/>
      <c r="E643" s="397"/>
      <c r="F643" s="397"/>
      <c r="G643" s="399" t="s">
        <v>803</v>
      </c>
      <c r="H643" s="617"/>
      <c r="I643" s="431"/>
      <c r="J643" s="393"/>
      <c r="K643" s="433" t="s">
        <v>3233</v>
      </c>
      <c r="L643" s="461" t="s">
        <v>3234</v>
      </c>
      <c r="M643" s="397"/>
      <c r="N643" s="424"/>
      <c r="O643" s="399" t="s">
        <v>803</v>
      </c>
      <c r="P643" s="435"/>
      <c r="Q643" s="381"/>
      <c r="R643" s="393"/>
      <c r="S643" s="433" t="s">
        <v>3233</v>
      </c>
      <c r="T643" s="461" t="s">
        <v>3234</v>
      </c>
      <c r="U643" s="397"/>
      <c r="V643" s="424"/>
      <c r="W643" s="399"/>
      <c r="X643" s="371"/>
    </row>
    <row r="644" spans="1:114" s="372" customFormat="1" ht="27.75" customHeight="1" outlineLevel="1" x14ac:dyDescent="0.25">
      <c r="A644" s="431"/>
      <c r="B644" s="393"/>
      <c r="C644" s="433" t="s">
        <v>3235</v>
      </c>
      <c r="D644" s="461"/>
      <c r="E644" s="397"/>
      <c r="F644" s="397"/>
      <c r="G644" s="399" t="s">
        <v>803</v>
      </c>
      <c r="H644" s="602"/>
      <c r="I644" s="431"/>
      <c r="J644" s="393"/>
      <c r="K644" s="433" t="s">
        <v>795</v>
      </c>
      <c r="L644" s="461" t="s">
        <v>3235</v>
      </c>
      <c r="M644" s="397"/>
      <c r="N644" s="424"/>
      <c r="O644" s="399" t="s">
        <v>803</v>
      </c>
      <c r="P644" s="435"/>
      <c r="Q644" s="381"/>
      <c r="R644" s="393"/>
      <c r="S644" s="433" t="s">
        <v>795</v>
      </c>
      <c r="T644" s="461" t="s">
        <v>3235</v>
      </c>
      <c r="U644" s="397"/>
      <c r="V644" s="424"/>
      <c r="W644" s="399"/>
      <c r="X644" s="371"/>
    </row>
    <row r="645" spans="1:114" s="372" customFormat="1" ht="21.75" customHeight="1" x14ac:dyDescent="0.25">
      <c r="A645" s="387" t="s">
        <v>3236</v>
      </c>
      <c r="B645" s="734" t="s">
        <v>3430</v>
      </c>
      <c r="C645" s="745"/>
      <c r="D645" s="745"/>
      <c r="E645" s="746"/>
      <c r="F645" s="592"/>
      <c r="G645" s="654"/>
      <c r="H645" s="602"/>
      <c r="I645" s="387" t="s">
        <v>3236</v>
      </c>
      <c r="J645" s="494" t="s">
        <v>3237</v>
      </c>
      <c r="K645" s="499"/>
      <c r="L645" s="482"/>
      <c r="M645" s="482"/>
      <c r="N645" s="424"/>
      <c r="O645" s="389" t="s">
        <v>803</v>
      </c>
      <c r="P645" s="425"/>
      <c r="Q645" s="381"/>
      <c r="R645" s="724" t="s">
        <v>3238</v>
      </c>
      <c r="S645" s="727" t="s">
        <v>2117</v>
      </c>
      <c r="T645" s="728"/>
      <c r="U645" s="728"/>
      <c r="V645" s="424"/>
      <c r="W645" s="426"/>
      <c r="X645" s="427"/>
    </row>
    <row r="646" spans="1:114" s="372" customFormat="1" ht="22.5" customHeight="1" outlineLevel="1" x14ac:dyDescent="0.25">
      <c r="A646" s="466"/>
      <c r="B646" s="467"/>
      <c r="C646" s="467" t="s">
        <v>3239</v>
      </c>
      <c r="D646" s="467" t="s">
        <v>3240</v>
      </c>
      <c r="E646" s="467"/>
      <c r="F646" s="467"/>
      <c r="G646" s="399" t="s">
        <v>803</v>
      </c>
      <c r="H646" s="602"/>
      <c r="I646" s="466"/>
      <c r="J646" s="467"/>
      <c r="K646" s="467" t="s">
        <v>3239</v>
      </c>
      <c r="L646" s="467" t="s">
        <v>3240</v>
      </c>
      <c r="M646" s="467"/>
      <c r="N646" s="468"/>
      <c r="O646" s="399" t="s">
        <v>803</v>
      </c>
      <c r="P646" s="435"/>
      <c r="Q646" s="469"/>
      <c r="R646" s="470"/>
      <c r="S646" s="467" t="s">
        <v>3239</v>
      </c>
      <c r="T646" s="467" t="s">
        <v>3240</v>
      </c>
      <c r="U646" s="467"/>
      <c r="V646" s="468"/>
      <c r="W646" s="471"/>
      <c r="X646" s="472"/>
    </row>
    <row r="647" spans="1:114" s="372" customFormat="1" ht="22.5" customHeight="1" outlineLevel="1" x14ac:dyDescent="0.25">
      <c r="A647" s="466"/>
      <c r="B647" s="467"/>
      <c r="C647" s="467" t="s">
        <v>3241</v>
      </c>
      <c r="D647" s="467" t="s">
        <v>3242</v>
      </c>
      <c r="E647" s="467"/>
      <c r="F647" s="467"/>
      <c r="G647" s="399" t="s">
        <v>803</v>
      </c>
      <c r="H647" s="602"/>
      <c r="I647" s="466"/>
      <c r="J647" s="467"/>
      <c r="K647" s="467" t="s">
        <v>3241</v>
      </c>
      <c r="L647" s="467" t="s">
        <v>3242</v>
      </c>
      <c r="M647" s="467"/>
      <c r="N647" s="468"/>
      <c r="O647" s="399" t="s">
        <v>803</v>
      </c>
      <c r="P647" s="435"/>
      <c r="Q647" s="469"/>
      <c r="R647" s="470"/>
      <c r="S647" s="467" t="s">
        <v>3241</v>
      </c>
      <c r="T647" s="467" t="s">
        <v>3242</v>
      </c>
      <c r="U647" s="467"/>
      <c r="V647" s="468"/>
      <c r="W647" s="471"/>
      <c r="X647" s="472"/>
    </row>
    <row r="648" spans="1:114" s="430" customFormat="1" ht="31.5" customHeight="1" outlineLevel="1" x14ac:dyDescent="0.25">
      <c r="A648" s="466"/>
      <c r="B648" s="467"/>
      <c r="C648" s="467" t="s">
        <v>3243</v>
      </c>
      <c r="D648" s="467" t="s">
        <v>3244</v>
      </c>
      <c r="E648" s="467"/>
      <c r="F648" s="467"/>
      <c r="G648" s="389" t="s">
        <v>803</v>
      </c>
      <c r="H648" s="601"/>
      <c r="I648" s="466"/>
      <c r="J648" s="467"/>
      <c r="K648" s="467" t="s">
        <v>3243</v>
      </c>
      <c r="L648" s="467" t="s">
        <v>3244</v>
      </c>
      <c r="M648" s="467"/>
      <c r="N648" s="468"/>
      <c r="O648" s="399" t="s">
        <v>803</v>
      </c>
      <c r="P648" s="435"/>
      <c r="Q648" s="469"/>
      <c r="R648" s="470"/>
      <c r="S648" s="467" t="s">
        <v>3243</v>
      </c>
      <c r="T648" s="467" t="s">
        <v>3244</v>
      </c>
      <c r="U648" s="467"/>
      <c r="V648" s="468"/>
      <c r="W648" s="471"/>
      <c r="X648" s="472"/>
      <c r="Y648" s="428"/>
      <c r="Z648" s="428"/>
      <c r="AA648" s="428"/>
      <c r="AB648" s="428"/>
      <c r="AC648" s="428"/>
      <c r="AD648" s="428"/>
      <c r="AE648" s="428"/>
      <c r="AF648" s="428"/>
      <c r="AG648" s="428"/>
      <c r="AH648" s="428"/>
      <c r="AI648" s="428"/>
      <c r="AJ648" s="428"/>
      <c r="AK648" s="428"/>
      <c r="AL648" s="428"/>
      <c r="AM648" s="428"/>
      <c r="AN648" s="428"/>
      <c r="AO648" s="428"/>
      <c r="AP648" s="428"/>
      <c r="AQ648" s="428"/>
      <c r="AR648" s="428"/>
      <c r="AS648" s="428"/>
      <c r="AT648" s="428"/>
      <c r="AU648" s="428"/>
      <c r="AV648" s="428"/>
      <c r="AW648" s="428"/>
      <c r="AX648" s="428"/>
      <c r="AY648" s="428"/>
      <c r="AZ648" s="428"/>
      <c r="BA648" s="428"/>
      <c r="BB648" s="428"/>
      <c r="BC648" s="428"/>
      <c r="BD648" s="428"/>
      <c r="BE648" s="428"/>
      <c r="BF648" s="428"/>
      <c r="BG648" s="428"/>
      <c r="BH648" s="428"/>
      <c r="BI648" s="428"/>
      <c r="BJ648" s="428"/>
      <c r="BK648" s="428"/>
      <c r="BL648" s="428"/>
      <c r="BM648" s="428"/>
      <c r="BN648" s="428"/>
      <c r="BO648" s="428"/>
      <c r="BP648" s="428"/>
      <c r="BQ648" s="428"/>
      <c r="BR648" s="428"/>
      <c r="BS648" s="428"/>
      <c r="BT648" s="428"/>
      <c r="BU648" s="428"/>
      <c r="BV648" s="428"/>
      <c r="BW648" s="428"/>
      <c r="BX648" s="428"/>
      <c r="BY648" s="428"/>
      <c r="BZ648" s="428"/>
      <c r="CA648" s="428"/>
      <c r="CB648" s="428"/>
      <c r="CC648" s="428"/>
      <c r="CD648" s="428"/>
      <c r="CE648" s="428"/>
      <c r="CF648" s="428"/>
      <c r="CG648" s="428"/>
      <c r="CH648" s="428"/>
      <c r="CI648" s="428"/>
      <c r="CJ648" s="428"/>
      <c r="CK648" s="428"/>
      <c r="CL648" s="428"/>
      <c r="CM648" s="428"/>
      <c r="CN648" s="428"/>
      <c r="CO648" s="428"/>
      <c r="CP648" s="428"/>
      <c r="CQ648" s="428"/>
      <c r="CR648" s="428"/>
      <c r="CS648" s="428"/>
      <c r="CT648" s="428"/>
      <c r="CU648" s="428"/>
      <c r="CV648" s="428"/>
      <c r="CW648" s="428"/>
      <c r="CX648" s="428"/>
      <c r="CY648" s="428"/>
      <c r="CZ648" s="428"/>
      <c r="DA648" s="428"/>
      <c r="DB648" s="428"/>
      <c r="DC648" s="428"/>
      <c r="DD648" s="428"/>
      <c r="DE648" s="428"/>
      <c r="DF648" s="428"/>
      <c r="DG648" s="428"/>
      <c r="DH648" s="428"/>
      <c r="DI648" s="428"/>
      <c r="DJ648" s="429"/>
    </row>
    <row r="649" spans="1:114" s="473" customFormat="1" ht="24" customHeight="1" outlineLevel="1" x14ac:dyDescent="0.25">
      <c r="A649" s="466"/>
      <c r="B649" s="467"/>
      <c r="C649" s="467" t="s">
        <v>3245</v>
      </c>
      <c r="D649" s="467" t="s">
        <v>3246</v>
      </c>
      <c r="E649" s="467"/>
      <c r="F649" s="467"/>
      <c r="G649" s="399" t="s">
        <v>803</v>
      </c>
      <c r="H649" s="619"/>
      <c r="I649" s="466"/>
      <c r="J649" s="467"/>
      <c r="K649" s="467" t="s">
        <v>3245</v>
      </c>
      <c r="L649" s="467" t="s">
        <v>3246</v>
      </c>
      <c r="M649" s="467"/>
      <c r="N649" s="468"/>
      <c r="O649" s="399" t="s">
        <v>803</v>
      </c>
      <c r="P649" s="435"/>
      <c r="Q649" s="469"/>
      <c r="R649" s="470"/>
      <c r="S649" s="467" t="s">
        <v>3245</v>
      </c>
      <c r="T649" s="467" t="s">
        <v>3246</v>
      </c>
      <c r="U649" s="467"/>
      <c r="V649" s="468"/>
      <c r="W649" s="471"/>
      <c r="X649" s="472"/>
    </row>
    <row r="650" spans="1:114" s="473" customFormat="1" ht="36" customHeight="1" outlineLevel="1" x14ac:dyDescent="0.25">
      <c r="A650" s="466"/>
      <c r="B650" s="467"/>
      <c r="C650" s="467" t="s">
        <v>3247</v>
      </c>
      <c r="D650" s="467" t="s">
        <v>3248</v>
      </c>
      <c r="E650" s="467"/>
      <c r="F650" s="467"/>
      <c r="G650" s="399" t="s">
        <v>803</v>
      </c>
      <c r="H650" s="619"/>
      <c r="I650" s="466"/>
      <c r="J650" s="467"/>
      <c r="K650" s="467" t="s">
        <v>3247</v>
      </c>
      <c r="L650" s="467" t="s">
        <v>3248</v>
      </c>
      <c r="M650" s="467"/>
      <c r="N650" s="468"/>
      <c r="O650" s="399" t="s">
        <v>803</v>
      </c>
      <c r="P650" s="435"/>
      <c r="Q650" s="469"/>
      <c r="R650" s="470"/>
      <c r="S650" s="467" t="s">
        <v>3247</v>
      </c>
      <c r="T650" s="467" t="s">
        <v>3248</v>
      </c>
      <c r="U650" s="467"/>
      <c r="V650" s="468"/>
      <c r="W650" s="471"/>
      <c r="X650" s="472"/>
    </row>
    <row r="651" spans="1:114" s="473" customFormat="1" ht="36" customHeight="1" outlineLevel="1" x14ac:dyDescent="0.25">
      <c r="A651" s="466"/>
      <c r="B651" s="467"/>
      <c r="C651" s="467" t="s">
        <v>3249</v>
      </c>
      <c r="D651" s="467" t="s">
        <v>3250</v>
      </c>
      <c r="E651" s="467"/>
      <c r="F651" s="467"/>
      <c r="G651" s="399" t="s">
        <v>803</v>
      </c>
      <c r="H651" s="619"/>
      <c r="I651" s="466"/>
      <c r="J651" s="467"/>
      <c r="K651" s="467" t="s">
        <v>3249</v>
      </c>
      <c r="L651" s="467" t="s">
        <v>3250</v>
      </c>
      <c r="M651" s="467"/>
      <c r="N651" s="468"/>
      <c r="O651" s="399" t="s">
        <v>803</v>
      </c>
      <c r="P651" s="435"/>
      <c r="Q651" s="469"/>
      <c r="R651" s="470"/>
      <c r="S651" s="467" t="s">
        <v>3249</v>
      </c>
      <c r="T651" s="467" t="s">
        <v>3250</v>
      </c>
      <c r="U651" s="467"/>
      <c r="V651" s="468"/>
      <c r="W651" s="471"/>
      <c r="X651" s="472"/>
    </row>
    <row r="652" spans="1:114" s="473" customFormat="1" ht="36" customHeight="1" outlineLevel="1" x14ac:dyDescent="0.25">
      <c r="A652" s="466"/>
      <c r="B652" s="467"/>
      <c r="C652" s="467" t="s">
        <v>3251</v>
      </c>
      <c r="D652" s="467" t="s">
        <v>3252</v>
      </c>
      <c r="E652" s="467"/>
      <c r="F652" s="467"/>
      <c r="G652" s="399" t="s">
        <v>803</v>
      </c>
      <c r="H652" s="619"/>
      <c r="I652" s="466"/>
      <c r="J652" s="467"/>
      <c r="K652" s="467" t="s">
        <v>3251</v>
      </c>
      <c r="L652" s="467" t="s">
        <v>3252</v>
      </c>
      <c r="M652" s="467"/>
      <c r="N652" s="468"/>
      <c r="O652" s="399" t="s">
        <v>803</v>
      </c>
      <c r="P652" s="435"/>
      <c r="Q652" s="469"/>
      <c r="R652" s="470"/>
      <c r="S652" s="467" t="s">
        <v>3251</v>
      </c>
      <c r="T652" s="467" t="s">
        <v>3252</v>
      </c>
      <c r="U652" s="467"/>
      <c r="V652" s="468"/>
      <c r="W652" s="471"/>
      <c r="X652" s="472"/>
    </row>
    <row r="653" spans="1:114" s="473" customFormat="1" ht="36" customHeight="1" outlineLevel="1" x14ac:dyDescent="0.25">
      <c r="A653" s="466"/>
      <c r="B653" s="467"/>
      <c r="C653" s="467" t="s">
        <v>3253</v>
      </c>
      <c r="D653" s="467" t="s">
        <v>3254</v>
      </c>
      <c r="E653" s="467"/>
      <c r="F653" s="467"/>
      <c r="G653" s="399" t="s">
        <v>803</v>
      </c>
      <c r="H653" s="619"/>
      <c r="I653" s="466"/>
      <c r="J653" s="467"/>
      <c r="K653" s="467" t="s">
        <v>3253</v>
      </c>
      <c r="L653" s="467" t="s">
        <v>3254</v>
      </c>
      <c r="M653" s="467"/>
      <c r="N653" s="468"/>
      <c r="O653" s="399" t="s">
        <v>803</v>
      </c>
      <c r="P653" s="435"/>
      <c r="Q653" s="469"/>
      <c r="R653" s="470"/>
      <c r="S653" s="467" t="s">
        <v>3253</v>
      </c>
      <c r="T653" s="467" t="s">
        <v>3254</v>
      </c>
      <c r="U653" s="467"/>
      <c r="V653" s="468"/>
      <c r="W653" s="471"/>
      <c r="X653" s="472"/>
    </row>
    <row r="654" spans="1:114" s="473" customFormat="1" ht="84" customHeight="1" outlineLevel="1" x14ac:dyDescent="0.25">
      <c r="A654" s="466"/>
      <c r="B654" s="467"/>
      <c r="C654" s="467" t="s">
        <v>3255</v>
      </c>
      <c r="D654" s="467" t="s">
        <v>3256</v>
      </c>
      <c r="E654" s="467"/>
      <c r="F654" s="467"/>
      <c r="G654" s="399" t="s">
        <v>803</v>
      </c>
      <c r="H654" s="619"/>
      <c r="I654" s="466"/>
      <c r="J654" s="467"/>
      <c r="K654" s="467" t="s">
        <v>3255</v>
      </c>
      <c r="L654" s="467" t="s">
        <v>3256</v>
      </c>
      <c r="M654" s="467"/>
      <c r="N654" s="468"/>
      <c r="O654" s="399" t="s">
        <v>803</v>
      </c>
      <c r="P654" s="435"/>
      <c r="Q654" s="469"/>
      <c r="R654" s="470"/>
      <c r="S654" s="467" t="s">
        <v>3255</v>
      </c>
      <c r="T654" s="467" t="s">
        <v>3256</v>
      </c>
      <c r="U654" s="467"/>
      <c r="V654" s="468"/>
      <c r="W654" s="471"/>
      <c r="X654" s="472"/>
    </row>
    <row r="655" spans="1:114" s="473" customFormat="1" ht="60" customHeight="1" outlineLevel="1" x14ac:dyDescent="0.25">
      <c r="A655" s="466"/>
      <c r="B655" s="467"/>
      <c r="C655" s="467" t="s">
        <v>3257</v>
      </c>
      <c r="D655" s="467" t="s">
        <v>3258</v>
      </c>
      <c r="E655" s="467"/>
      <c r="F655" s="467"/>
      <c r="G655" s="399" t="s">
        <v>803</v>
      </c>
      <c r="H655" s="619"/>
      <c r="I655" s="466"/>
      <c r="J655" s="467"/>
      <c r="K655" s="467" t="s">
        <v>3257</v>
      </c>
      <c r="L655" s="467" t="s">
        <v>3258</v>
      </c>
      <c r="M655" s="467"/>
      <c r="N655" s="468"/>
      <c r="O655" s="399" t="s">
        <v>803</v>
      </c>
      <c r="P655" s="435"/>
      <c r="Q655" s="469"/>
      <c r="R655" s="470"/>
      <c r="S655" s="467" t="s">
        <v>3257</v>
      </c>
      <c r="T655" s="467" t="s">
        <v>3258</v>
      </c>
      <c r="U655" s="467"/>
      <c r="V655" s="468"/>
      <c r="W655" s="471"/>
      <c r="X655" s="472"/>
    </row>
    <row r="656" spans="1:114" s="473" customFormat="1" ht="24" customHeight="1" outlineLevel="1" x14ac:dyDescent="0.25">
      <c r="A656" s="466"/>
      <c r="B656" s="467"/>
      <c r="C656" s="467" t="s">
        <v>3259</v>
      </c>
      <c r="D656" s="467" t="s">
        <v>3260</v>
      </c>
      <c r="E656" s="467"/>
      <c r="F656" s="467"/>
      <c r="G656" s="399" t="s">
        <v>803</v>
      </c>
      <c r="H656" s="619"/>
      <c r="I656" s="466"/>
      <c r="J656" s="467"/>
      <c r="K656" s="467" t="s">
        <v>3259</v>
      </c>
      <c r="L656" s="467" t="s">
        <v>3260</v>
      </c>
      <c r="M656" s="467"/>
      <c r="N656" s="468"/>
      <c r="O656" s="399" t="s">
        <v>803</v>
      </c>
      <c r="P656" s="435"/>
      <c r="Q656" s="469"/>
      <c r="R656" s="470"/>
      <c r="S656" s="467" t="s">
        <v>3259</v>
      </c>
      <c r="T656" s="467" t="s">
        <v>3260</v>
      </c>
      <c r="U656" s="467"/>
      <c r="V656" s="468"/>
      <c r="W656" s="471"/>
      <c r="X656" s="472"/>
    </row>
    <row r="657" spans="1:114" s="473" customFormat="1" ht="84" customHeight="1" outlineLevel="1" x14ac:dyDescent="0.25">
      <c r="A657" s="466"/>
      <c r="B657" s="467"/>
      <c r="C657" s="467" t="s">
        <v>3261</v>
      </c>
      <c r="D657" s="467" t="s">
        <v>3262</v>
      </c>
      <c r="E657" s="467"/>
      <c r="F657" s="467"/>
      <c r="G657" s="399" t="s">
        <v>803</v>
      </c>
      <c r="H657" s="619"/>
      <c r="I657" s="466"/>
      <c r="J657" s="467"/>
      <c r="K657" s="467" t="s">
        <v>3261</v>
      </c>
      <c r="L657" s="467" t="s">
        <v>3262</v>
      </c>
      <c r="M657" s="467"/>
      <c r="N657" s="468"/>
      <c r="O657" s="399" t="s">
        <v>803</v>
      </c>
      <c r="P657" s="435"/>
      <c r="Q657" s="469"/>
      <c r="R657" s="470"/>
      <c r="S657" s="467" t="s">
        <v>3261</v>
      </c>
      <c r="T657" s="467" t="s">
        <v>3262</v>
      </c>
      <c r="U657" s="467"/>
      <c r="V657" s="468"/>
      <c r="W657" s="471"/>
      <c r="X657" s="472"/>
    </row>
    <row r="658" spans="1:114" s="473" customFormat="1" ht="60" customHeight="1" outlineLevel="1" x14ac:dyDescent="0.25">
      <c r="A658" s="466"/>
      <c r="B658" s="467"/>
      <c r="C658" s="467" t="s">
        <v>3263</v>
      </c>
      <c r="D658" s="467" t="s">
        <v>3264</v>
      </c>
      <c r="E658" s="467"/>
      <c r="F658" s="467"/>
      <c r="G658" s="399" t="s">
        <v>803</v>
      </c>
      <c r="H658" s="619"/>
      <c r="I658" s="466"/>
      <c r="J658" s="467"/>
      <c r="K658" s="467" t="s">
        <v>3263</v>
      </c>
      <c r="L658" s="467" t="s">
        <v>3264</v>
      </c>
      <c r="M658" s="467"/>
      <c r="N658" s="468"/>
      <c r="O658" s="399" t="s">
        <v>803</v>
      </c>
      <c r="P658" s="435"/>
      <c r="Q658" s="469"/>
      <c r="R658" s="470"/>
      <c r="S658" s="467" t="s">
        <v>3263</v>
      </c>
      <c r="T658" s="467" t="s">
        <v>3264</v>
      </c>
      <c r="U658" s="467"/>
      <c r="V658" s="468"/>
      <c r="W658" s="471"/>
      <c r="X658" s="472"/>
    </row>
    <row r="659" spans="1:114" s="473" customFormat="1" ht="15" customHeight="1" outlineLevel="1" x14ac:dyDescent="0.25">
      <c r="A659" s="466"/>
      <c r="B659" s="467"/>
      <c r="C659" s="467" t="s">
        <v>3265</v>
      </c>
      <c r="D659" s="467" t="s">
        <v>3266</v>
      </c>
      <c r="E659" s="467"/>
      <c r="F659" s="467"/>
      <c r="G659" s="399" t="s">
        <v>803</v>
      </c>
      <c r="H659" s="619"/>
      <c r="I659" s="466"/>
      <c r="J659" s="467"/>
      <c r="K659" s="467" t="s">
        <v>3265</v>
      </c>
      <c r="L659" s="467" t="s">
        <v>3266</v>
      </c>
      <c r="M659" s="467"/>
      <c r="N659" s="468"/>
      <c r="O659" s="399" t="s">
        <v>803</v>
      </c>
      <c r="P659" s="435"/>
      <c r="Q659" s="469"/>
      <c r="R659" s="470"/>
      <c r="S659" s="467" t="s">
        <v>3265</v>
      </c>
      <c r="T659" s="467" t="s">
        <v>3266</v>
      </c>
      <c r="U659" s="467"/>
      <c r="V659" s="468"/>
      <c r="W659" s="471"/>
      <c r="X659" s="472"/>
    </row>
    <row r="660" spans="1:114" s="473" customFormat="1" ht="36" customHeight="1" outlineLevel="1" x14ac:dyDescent="0.25">
      <c r="A660" s="466"/>
      <c r="B660" s="467"/>
      <c r="C660" s="467" t="s">
        <v>3267</v>
      </c>
      <c r="D660" s="467" t="s">
        <v>3268</v>
      </c>
      <c r="E660" s="467"/>
      <c r="F660" s="467"/>
      <c r="G660" s="399" t="s">
        <v>803</v>
      </c>
      <c r="H660" s="619"/>
      <c r="I660" s="466"/>
      <c r="J660" s="467"/>
      <c r="K660" s="467" t="s">
        <v>3267</v>
      </c>
      <c r="L660" s="467" t="s">
        <v>3268</v>
      </c>
      <c r="M660" s="467"/>
      <c r="N660" s="468"/>
      <c r="O660" s="399" t="s">
        <v>803</v>
      </c>
      <c r="P660" s="435"/>
      <c r="Q660" s="469"/>
      <c r="R660" s="470"/>
      <c r="S660" s="467" t="s">
        <v>3267</v>
      </c>
      <c r="T660" s="467" t="s">
        <v>3268</v>
      </c>
      <c r="U660" s="467"/>
      <c r="V660" s="468"/>
      <c r="W660" s="471"/>
      <c r="X660" s="472"/>
    </row>
    <row r="661" spans="1:114" s="473" customFormat="1" ht="36" customHeight="1" outlineLevel="1" x14ac:dyDescent="0.25">
      <c r="A661" s="466"/>
      <c r="B661" s="467"/>
      <c r="C661" s="467" t="s">
        <v>3269</v>
      </c>
      <c r="D661" s="467" t="s">
        <v>3270</v>
      </c>
      <c r="E661" s="467"/>
      <c r="F661" s="467"/>
      <c r="G661" s="399" t="s">
        <v>803</v>
      </c>
      <c r="H661" s="619"/>
      <c r="I661" s="466"/>
      <c r="J661" s="467"/>
      <c r="K661" s="467" t="s">
        <v>3269</v>
      </c>
      <c r="L661" s="467" t="s">
        <v>3270</v>
      </c>
      <c r="M661" s="467"/>
      <c r="N661" s="468"/>
      <c r="O661" s="399" t="s">
        <v>803</v>
      </c>
      <c r="P661" s="435"/>
      <c r="Q661" s="469"/>
      <c r="R661" s="470"/>
      <c r="S661" s="467" t="s">
        <v>3269</v>
      </c>
      <c r="T661" s="467" t="s">
        <v>3270</v>
      </c>
      <c r="U661" s="467"/>
      <c r="V661" s="468"/>
      <c r="W661" s="471"/>
      <c r="X661" s="472"/>
    </row>
    <row r="662" spans="1:114" s="473" customFormat="1" ht="24" customHeight="1" outlineLevel="1" x14ac:dyDescent="0.25">
      <c r="A662" s="431"/>
      <c r="B662" s="467"/>
      <c r="C662" s="467" t="s">
        <v>3271</v>
      </c>
      <c r="D662" s="467" t="s">
        <v>3272</v>
      </c>
      <c r="E662" s="467"/>
      <c r="F662" s="467"/>
      <c r="G662" s="399" t="s">
        <v>803</v>
      </c>
      <c r="H662" s="619"/>
      <c r="I662" s="431"/>
      <c r="J662" s="467"/>
      <c r="K662" s="467" t="s">
        <v>3271</v>
      </c>
      <c r="L662" s="467" t="s">
        <v>3272</v>
      </c>
      <c r="M662" s="467"/>
      <c r="N662" s="424"/>
      <c r="O662" s="399" t="s">
        <v>803</v>
      </c>
      <c r="P662" s="435"/>
      <c r="Q662" s="381"/>
      <c r="R662" s="470"/>
      <c r="S662" s="467" t="s">
        <v>3271</v>
      </c>
      <c r="T662" s="467" t="s">
        <v>3272</v>
      </c>
      <c r="U662" s="467"/>
      <c r="V662" s="424"/>
      <c r="W662" s="399"/>
      <c r="X662" s="474"/>
    </row>
    <row r="663" spans="1:114" s="473" customFormat="1" ht="24" customHeight="1" x14ac:dyDescent="0.25">
      <c r="A663" s="387" t="s">
        <v>3273</v>
      </c>
      <c r="B663" s="734" t="s">
        <v>3431</v>
      </c>
      <c r="C663" s="745"/>
      <c r="D663" s="745"/>
      <c r="E663" s="746"/>
      <c r="F663" s="592"/>
      <c r="G663" s="654"/>
      <c r="H663" s="619"/>
      <c r="I663" s="387" t="s">
        <v>3273</v>
      </c>
      <c r="J663" s="494" t="s">
        <v>3274</v>
      </c>
      <c r="K663" s="499"/>
      <c r="L663" s="482"/>
      <c r="M663" s="482"/>
      <c r="N663" s="424"/>
      <c r="O663" s="389" t="s">
        <v>802</v>
      </c>
      <c r="P663" s="425" t="s">
        <v>1951</v>
      </c>
      <c r="Q663" s="381"/>
      <c r="R663" s="724" t="s">
        <v>3224</v>
      </c>
      <c r="S663" s="727" t="s">
        <v>2117</v>
      </c>
      <c r="T663" s="728"/>
      <c r="U663" s="728"/>
      <c r="V663" s="424"/>
      <c r="W663" s="426"/>
      <c r="X663" s="427"/>
    </row>
    <row r="664" spans="1:114" s="473" customFormat="1" ht="24" customHeight="1" outlineLevel="1" x14ac:dyDescent="0.25">
      <c r="A664" s="431"/>
      <c r="B664" s="399"/>
      <c r="C664" s="467" t="s">
        <v>1931</v>
      </c>
      <c r="D664" s="467" t="s">
        <v>3275</v>
      </c>
      <c r="E664" s="465"/>
      <c r="F664" s="465"/>
      <c r="G664" s="399" t="s">
        <v>803</v>
      </c>
      <c r="H664" s="619"/>
      <c r="I664" s="431"/>
      <c r="J664" s="399"/>
      <c r="K664" s="467" t="s">
        <v>1931</v>
      </c>
      <c r="L664" s="467" t="s">
        <v>3275</v>
      </c>
      <c r="M664" s="465"/>
      <c r="N664" s="424"/>
      <c r="O664" s="399" t="s">
        <v>794</v>
      </c>
      <c r="P664" s="435" t="s">
        <v>1951</v>
      </c>
      <c r="Q664" s="381"/>
      <c r="R664" s="399"/>
      <c r="S664" s="467"/>
      <c r="T664" s="467"/>
      <c r="U664" s="465"/>
      <c r="V664" s="424"/>
      <c r="W664" s="399"/>
      <c r="X664" s="371"/>
    </row>
    <row r="665" spans="1:114" s="475" customFormat="1" ht="18" customHeight="1" outlineLevel="1" x14ac:dyDescent="0.25">
      <c r="A665" s="431"/>
      <c r="B665" s="399"/>
      <c r="C665" s="467" t="s">
        <v>3276</v>
      </c>
      <c r="D665" s="467" t="s">
        <v>3277</v>
      </c>
      <c r="E665" s="465"/>
      <c r="F665" s="465"/>
      <c r="G665" s="399" t="s">
        <v>803</v>
      </c>
      <c r="H665" s="619"/>
      <c r="I665" s="431"/>
      <c r="J665" s="399"/>
      <c r="K665" s="467" t="s">
        <v>3276</v>
      </c>
      <c r="L665" s="467" t="s">
        <v>3277</v>
      </c>
      <c r="M665" s="465"/>
      <c r="N665" s="424"/>
      <c r="O665" s="399" t="s">
        <v>794</v>
      </c>
      <c r="P665" s="435" t="s">
        <v>1951</v>
      </c>
      <c r="Q665" s="381"/>
      <c r="R665" s="399"/>
      <c r="S665" s="467"/>
      <c r="T665" s="467"/>
      <c r="U665" s="465"/>
      <c r="V665" s="424"/>
      <c r="W665" s="462"/>
      <c r="X665" s="371"/>
    </row>
    <row r="666" spans="1:114" s="430" customFormat="1" ht="25.5" customHeight="1" outlineLevel="1" x14ac:dyDescent="0.25">
      <c r="A666" s="431"/>
      <c r="B666" s="399"/>
      <c r="C666" s="467" t="s">
        <v>3278</v>
      </c>
      <c r="D666" s="467" t="s">
        <v>3279</v>
      </c>
      <c r="E666" s="465"/>
      <c r="F666" s="465"/>
      <c r="G666" s="399" t="s">
        <v>803</v>
      </c>
      <c r="H666" s="601"/>
      <c r="I666" s="431"/>
      <c r="J666" s="399"/>
      <c r="K666" s="467" t="s">
        <v>3278</v>
      </c>
      <c r="L666" s="467" t="s">
        <v>3279</v>
      </c>
      <c r="M666" s="465"/>
      <c r="N666" s="424"/>
      <c r="O666" s="399" t="s">
        <v>794</v>
      </c>
      <c r="P666" s="435" t="s">
        <v>1951</v>
      </c>
      <c r="Q666" s="381"/>
      <c r="R666" s="399"/>
      <c r="S666" s="467"/>
      <c r="T666" s="467"/>
      <c r="U666" s="465"/>
      <c r="V666" s="424"/>
      <c r="W666" s="462"/>
      <c r="X666" s="371"/>
      <c r="Y666" s="428"/>
      <c r="Z666" s="428"/>
      <c r="AA666" s="428"/>
      <c r="AB666" s="428"/>
      <c r="AC666" s="428"/>
      <c r="AD666" s="428"/>
      <c r="AE666" s="428"/>
      <c r="AF666" s="428"/>
      <c r="AG666" s="428"/>
      <c r="AH666" s="428"/>
      <c r="AI666" s="428"/>
      <c r="AJ666" s="428"/>
      <c r="AK666" s="428"/>
      <c r="AL666" s="428"/>
      <c r="AM666" s="428"/>
      <c r="AN666" s="428"/>
      <c r="AO666" s="428"/>
      <c r="AP666" s="428"/>
      <c r="AQ666" s="428"/>
      <c r="AR666" s="428"/>
      <c r="AS666" s="428"/>
      <c r="AT666" s="428"/>
      <c r="AU666" s="428"/>
      <c r="AV666" s="428"/>
      <c r="AW666" s="428"/>
      <c r="AX666" s="428"/>
      <c r="AY666" s="428"/>
      <c r="AZ666" s="428"/>
      <c r="BA666" s="428"/>
      <c r="BB666" s="428"/>
      <c r="BC666" s="428"/>
      <c r="BD666" s="428"/>
      <c r="BE666" s="428"/>
      <c r="BF666" s="428"/>
      <c r="BG666" s="428"/>
      <c r="BH666" s="428"/>
      <c r="BI666" s="428"/>
      <c r="BJ666" s="428"/>
      <c r="BK666" s="428"/>
      <c r="BL666" s="428"/>
      <c r="BM666" s="428"/>
      <c r="BN666" s="428"/>
      <c r="BO666" s="428"/>
      <c r="BP666" s="428"/>
      <c r="BQ666" s="428"/>
      <c r="BR666" s="428"/>
      <c r="BS666" s="428"/>
      <c r="BT666" s="428"/>
      <c r="BU666" s="428"/>
      <c r="BV666" s="428"/>
      <c r="BW666" s="428"/>
      <c r="BX666" s="428"/>
      <c r="BY666" s="428"/>
      <c r="BZ666" s="428"/>
      <c r="CA666" s="428"/>
      <c r="CB666" s="428"/>
      <c r="CC666" s="428"/>
      <c r="CD666" s="428"/>
      <c r="CE666" s="428"/>
      <c r="CF666" s="428"/>
      <c r="CG666" s="428"/>
      <c r="CH666" s="428"/>
      <c r="CI666" s="428"/>
      <c r="CJ666" s="428"/>
      <c r="CK666" s="428"/>
      <c r="CL666" s="428"/>
      <c r="CM666" s="428"/>
      <c r="CN666" s="428"/>
      <c r="CO666" s="428"/>
      <c r="CP666" s="428"/>
      <c r="CQ666" s="428"/>
      <c r="CR666" s="428"/>
      <c r="CS666" s="428"/>
      <c r="CT666" s="428"/>
      <c r="CU666" s="428"/>
      <c r="CV666" s="428"/>
      <c r="CW666" s="428"/>
      <c r="CX666" s="428"/>
      <c r="CY666" s="428"/>
      <c r="CZ666" s="428"/>
      <c r="DA666" s="428"/>
      <c r="DB666" s="428"/>
      <c r="DC666" s="428"/>
      <c r="DD666" s="428"/>
      <c r="DE666" s="428"/>
      <c r="DF666" s="428"/>
      <c r="DG666" s="428"/>
      <c r="DH666" s="428"/>
      <c r="DI666" s="428"/>
      <c r="DJ666" s="429"/>
    </row>
    <row r="667" spans="1:114" s="372" customFormat="1" ht="24" outlineLevel="1" x14ac:dyDescent="0.25">
      <c r="A667" s="431"/>
      <c r="B667" s="399"/>
      <c r="C667" s="467" t="s">
        <v>3280</v>
      </c>
      <c r="D667" s="467" t="s">
        <v>3281</v>
      </c>
      <c r="E667" s="465"/>
      <c r="F667" s="465"/>
      <c r="G667" s="399" t="s">
        <v>803</v>
      </c>
      <c r="H667" s="618"/>
      <c r="I667" s="431"/>
      <c r="J667" s="399"/>
      <c r="K667" s="467" t="s">
        <v>3280</v>
      </c>
      <c r="L667" s="467" t="s">
        <v>3281</v>
      </c>
      <c r="M667" s="465"/>
      <c r="N667" s="424"/>
      <c r="O667" s="399" t="s">
        <v>794</v>
      </c>
      <c r="P667" s="435" t="s">
        <v>1951</v>
      </c>
      <c r="Q667" s="381"/>
      <c r="R667" s="399"/>
      <c r="S667" s="467"/>
      <c r="T667" s="467"/>
      <c r="U667" s="465"/>
      <c r="V667" s="424"/>
      <c r="W667" s="462"/>
      <c r="X667" s="371"/>
    </row>
    <row r="668" spans="1:114" outlineLevel="1" x14ac:dyDescent="0.25">
      <c r="A668" s="431"/>
      <c r="B668" s="399"/>
      <c r="C668" s="467" t="s">
        <v>794</v>
      </c>
      <c r="D668" s="467" t="s">
        <v>3282</v>
      </c>
      <c r="E668" s="465"/>
      <c r="F668" s="465"/>
      <c r="G668" s="399" t="s">
        <v>803</v>
      </c>
      <c r="H668" s="618"/>
      <c r="K668" s="467" t="s">
        <v>794</v>
      </c>
      <c r="L668" s="467" t="s">
        <v>3282</v>
      </c>
      <c r="O668" s="399" t="s">
        <v>802</v>
      </c>
      <c r="P668" s="435" t="s">
        <v>1951</v>
      </c>
      <c r="S668" s="467" t="s">
        <v>794</v>
      </c>
      <c r="T668" s="467" t="s">
        <v>3282</v>
      </c>
    </row>
    <row r="669" spans="1:114" outlineLevel="1" x14ac:dyDescent="0.25">
      <c r="A669" s="431"/>
      <c r="B669" s="399"/>
      <c r="C669" s="467" t="s">
        <v>799</v>
      </c>
      <c r="D669" s="467" t="s">
        <v>3283</v>
      </c>
      <c r="E669" s="465"/>
      <c r="F669" s="465"/>
      <c r="G669" s="399" t="s">
        <v>803</v>
      </c>
      <c r="H669" s="618"/>
      <c r="K669" s="467" t="s">
        <v>799</v>
      </c>
      <c r="L669" s="467" t="s">
        <v>3283</v>
      </c>
      <c r="O669" s="399" t="s">
        <v>802</v>
      </c>
      <c r="P669" s="435" t="s">
        <v>1951</v>
      </c>
      <c r="S669" s="467" t="s">
        <v>799</v>
      </c>
      <c r="T669" s="467" t="s">
        <v>3283</v>
      </c>
    </row>
    <row r="670" spans="1:114" outlineLevel="1" x14ac:dyDescent="0.25">
      <c r="A670" s="431"/>
      <c r="B670" s="399"/>
      <c r="C670" s="467" t="s">
        <v>3284</v>
      </c>
      <c r="D670" s="467" t="s">
        <v>3285</v>
      </c>
      <c r="E670" s="465"/>
      <c r="F670" s="465"/>
      <c r="G670" s="399" t="s">
        <v>803</v>
      </c>
      <c r="H670" s="618"/>
      <c r="K670" s="467" t="s">
        <v>3284</v>
      </c>
      <c r="L670" s="467" t="s">
        <v>3285</v>
      </c>
      <c r="O670" s="399" t="s">
        <v>794</v>
      </c>
      <c r="P670" s="435" t="s">
        <v>1951</v>
      </c>
      <c r="S670" s="467"/>
      <c r="T670" s="467"/>
    </row>
    <row r="671" spans="1:114" outlineLevel="1" x14ac:dyDescent="0.25">
      <c r="A671" s="431"/>
      <c r="B671" s="399"/>
      <c r="C671" s="467" t="s">
        <v>3286</v>
      </c>
      <c r="D671" s="467" t="s">
        <v>3287</v>
      </c>
      <c r="E671" s="465"/>
      <c r="F671" s="465"/>
      <c r="G671" s="399" t="s">
        <v>803</v>
      </c>
      <c r="H671" s="618"/>
      <c r="K671" s="467" t="s">
        <v>3286</v>
      </c>
      <c r="L671" s="467" t="s">
        <v>3287</v>
      </c>
      <c r="O671" s="399" t="s">
        <v>794</v>
      </c>
      <c r="P671" s="435" t="s">
        <v>1951</v>
      </c>
      <c r="S671" s="467"/>
      <c r="T671" s="467"/>
    </row>
    <row r="672" spans="1:114" outlineLevel="1" x14ac:dyDescent="0.25">
      <c r="A672" s="431"/>
      <c r="B672" s="399"/>
      <c r="C672" s="467" t="s">
        <v>228</v>
      </c>
      <c r="D672" s="467" t="s">
        <v>3288</v>
      </c>
      <c r="E672" s="465"/>
      <c r="F672" s="465"/>
      <c r="G672" s="399" t="s">
        <v>803</v>
      </c>
      <c r="H672" s="618"/>
      <c r="K672" s="467" t="s">
        <v>228</v>
      </c>
      <c r="L672" s="467" t="s">
        <v>3288</v>
      </c>
      <c r="O672" s="399" t="s">
        <v>794</v>
      </c>
      <c r="P672" s="435" t="s">
        <v>1951</v>
      </c>
      <c r="S672" s="467"/>
      <c r="T672" s="467"/>
    </row>
    <row r="673" spans="1:20" outlineLevel="1" x14ac:dyDescent="0.25">
      <c r="A673" s="431"/>
      <c r="B673" s="399"/>
      <c r="C673" s="467" t="s">
        <v>2190</v>
      </c>
      <c r="D673" s="467" t="s">
        <v>3289</v>
      </c>
      <c r="E673" s="465"/>
      <c r="F673" s="465"/>
      <c r="G673" s="399" t="s">
        <v>803</v>
      </c>
      <c r="H673" s="618"/>
      <c r="K673" s="467" t="s">
        <v>2190</v>
      </c>
      <c r="L673" s="467" t="s">
        <v>3289</v>
      </c>
      <c r="O673" s="399" t="s">
        <v>794</v>
      </c>
      <c r="P673" s="435" t="s">
        <v>1951</v>
      </c>
      <c r="S673" s="467"/>
      <c r="T673" s="467"/>
    </row>
    <row r="674" spans="1:20" ht="24" outlineLevel="1" x14ac:dyDescent="0.25">
      <c r="A674" s="431"/>
      <c r="B674" s="399"/>
      <c r="C674" s="467" t="s">
        <v>3290</v>
      </c>
      <c r="D674" s="467" t="s">
        <v>3291</v>
      </c>
      <c r="E674" s="465"/>
      <c r="F674" s="465"/>
      <c r="G674" s="399" t="s">
        <v>803</v>
      </c>
      <c r="H674" s="618"/>
      <c r="K674" s="467" t="s">
        <v>3290</v>
      </c>
      <c r="L674" s="467" t="s">
        <v>3291</v>
      </c>
      <c r="O674" s="399" t="s">
        <v>794</v>
      </c>
      <c r="P674" s="435" t="s">
        <v>1951</v>
      </c>
      <c r="S674" s="467"/>
      <c r="T674" s="467"/>
    </row>
    <row r="675" spans="1:20" outlineLevel="1" x14ac:dyDescent="0.25">
      <c r="A675" s="431"/>
      <c r="B675" s="399"/>
      <c r="C675" s="467" t="s">
        <v>3292</v>
      </c>
      <c r="D675" s="467" t="s">
        <v>3293</v>
      </c>
      <c r="E675" s="465"/>
      <c r="F675" s="465"/>
      <c r="G675" s="399" t="s">
        <v>803</v>
      </c>
      <c r="H675" s="618"/>
      <c r="K675" s="467" t="s">
        <v>3292</v>
      </c>
      <c r="L675" s="467" t="s">
        <v>3293</v>
      </c>
      <c r="O675" s="399" t="s">
        <v>794</v>
      </c>
      <c r="P675" s="435" t="s">
        <v>1951</v>
      </c>
      <c r="S675" s="467"/>
      <c r="T675" s="467"/>
    </row>
    <row r="676" spans="1:20" outlineLevel="1" x14ac:dyDescent="0.25">
      <c r="A676" s="431"/>
      <c r="B676" s="399"/>
      <c r="C676" s="467" t="s">
        <v>802</v>
      </c>
      <c r="D676" s="467" t="s">
        <v>2177</v>
      </c>
      <c r="E676" s="465"/>
      <c r="F676" s="465"/>
      <c r="G676" s="399" t="s">
        <v>803</v>
      </c>
      <c r="H676" s="618"/>
      <c r="K676" s="467" t="s">
        <v>802</v>
      </c>
      <c r="L676" s="467" t="s">
        <v>2177</v>
      </c>
      <c r="O676" s="399" t="s">
        <v>803</v>
      </c>
      <c r="S676" s="467" t="s">
        <v>802</v>
      </c>
      <c r="T676" s="467" t="s">
        <v>2177</v>
      </c>
    </row>
    <row r="677" spans="1:20" x14ac:dyDescent="0.25">
      <c r="A677" s="658" t="s">
        <v>3307</v>
      </c>
      <c r="B677" s="747" t="s">
        <v>3556</v>
      </c>
      <c r="C677" s="747"/>
      <c r="D677" s="747"/>
      <c r="E677" s="747"/>
      <c r="F677" s="590"/>
      <c r="G677" s="654"/>
      <c r="H677" s="618"/>
    </row>
    <row r="678" spans="1:20" ht="47.25" customHeight="1" outlineLevel="1" x14ac:dyDescent="0.25">
      <c r="A678" s="656"/>
      <c r="B678" s="657"/>
      <c r="C678" s="657" t="s">
        <v>111</v>
      </c>
      <c r="D678" s="657" t="s">
        <v>3308</v>
      </c>
      <c r="E678" s="657"/>
      <c r="F678" s="397" t="s">
        <v>3699</v>
      </c>
      <c r="G678" s="399" t="s">
        <v>803</v>
      </c>
      <c r="H678" s="620"/>
    </row>
    <row r="679" spans="1:20" ht="47.25" customHeight="1" outlineLevel="1" x14ac:dyDescent="0.25">
      <c r="A679" s="656"/>
      <c r="B679" s="657"/>
      <c r="C679" s="657" t="s">
        <v>3565</v>
      </c>
      <c r="D679" s="657" t="s">
        <v>3308</v>
      </c>
      <c r="E679" s="657"/>
      <c r="F679" s="397" t="s">
        <v>3699</v>
      </c>
      <c r="G679" s="399" t="s">
        <v>803</v>
      </c>
      <c r="H679" s="620"/>
    </row>
    <row r="680" spans="1:20" ht="47.25" customHeight="1" outlineLevel="1" x14ac:dyDescent="0.25">
      <c r="A680" s="656"/>
      <c r="B680" s="657"/>
      <c r="C680" s="657" t="s">
        <v>794</v>
      </c>
      <c r="D680" s="657" t="s">
        <v>3309</v>
      </c>
      <c r="E680" s="657"/>
      <c r="F680" s="397" t="s">
        <v>3699</v>
      </c>
      <c r="G680" s="399" t="s">
        <v>803</v>
      </c>
      <c r="H680" s="620"/>
    </row>
    <row r="681" spans="1:20" ht="24" outlineLevel="1" x14ac:dyDescent="0.25">
      <c r="A681" s="656"/>
      <c r="B681" s="657"/>
      <c r="C681" s="657" t="s">
        <v>3566</v>
      </c>
      <c r="D681" s="657" t="s">
        <v>3309</v>
      </c>
      <c r="E681" s="657"/>
      <c r="F681" s="397" t="s">
        <v>3699</v>
      </c>
      <c r="G681" s="399" t="s">
        <v>803</v>
      </c>
      <c r="H681" s="621"/>
    </row>
    <row r="682" spans="1:20" ht="30" customHeight="1" x14ac:dyDescent="0.25">
      <c r="A682" s="658" t="s">
        <v>3312</v>
      </c>
      <c r="B682" s="753" t="s">
        <v>3557</v>
      </c>
      <c r="C682" s="756"/>
      <c r="D682" s="756"/>
      <c r="E682" s="757"/>
      <c r="F682" s="595"/>
      <c r="G682" s="654"/>
      <c r="H682" s="622"/>
    </row>
    <row r="683" spans="1:20" ht="24" outlineLevel="1" x14ac:dyDescent="0.25">
      <c r="A683" s="656"/>
      <c r="B683" s="657"/>
      <c r="C683" s="657" t="s">
        <v>3286</v>
      </c>
      <c r="D683" s="657" t="s">
        <v>3310</v>
      </c>
      <c r="E683" s="657"/>
      <c r="F683" s="397" t="s">
        <v>3699</v>
      </c>
      <c r="G683" s="399" t="s">
        <v>803</v>
      </c>
      <c r="H683" s="623"/>
    </row>
    <row r="684" spans="1:20" ht="24" outlineLevel="1" x14ac:dyDescent="0.25">
      <c r="A684" s="656"/>
      <c r="B684" s="657"/>
      <c r="C684" s="657" t="s">
        <v>2151</v>
      </c>
      <c r="D684" s="657" t="s">
        <v>3311</v>
      </c>
      <c r="E684" s="657"/>
      <c r="F684" s="397" t="s">
        <v>3699</v>
      </c>
      <c r="G684" s="399" t="s">
        <v>803</v>
      </c>
      <c r="H684" s="623"/>
    </row>
    <row r="685" spans="1:20" x14ac:dyDescent="0.25">
      <c r="A685" s="658" t="s">
        <v>3313</v>
      </c>
      <c r="B685" s="758" t="s">
        <v>3558</v>
      </c>
      <c r="C685" s="759"/>
      <c r="D685" s="759"/>
      <c r="E685" s="760"/>
      <c r="F685" s="596"/>
      <c r="G685" s="654"/>
      <c r="H685" s="623"/>
    </row>
    <row r="686" spans="1:20" ht="24" customHeight="1" outlineLevel="1" x14ac:dyDescent="0.25">
      <c r="A686" s="656"/>
      <c r="B686" s="659"/>
      <c r="C686" s="657" t="s">
        <v>3314</v>
      </c>
      <c r="D686" s="657"/>
      <c r="E686" s="657"/>
      <c r="F686" s="397" t="s">
        <v>3698</v>
      </c>
      <c r="G686" s="399" t="s">
        <v>803</v>
      </c>
      <c r="H686" s="623"/>
    </row>
    <row r="687" spans="1:20" ht="27.75" customHeight="1" outlineLevel="1" x14ac:dyDescent="0.25">
      <c r="A687" s="656"/>
      <c r="B687" s="659"/>
      <c r="C687" s="657" t="s">
        <v>3315</v>
      </c>
      <c r="D687" s="657"/>
      <c r="E687" s="657"/>
      <c r="F687" s="397" t="s">
        <v>3698</v>
      </c>
      <c r="G687" s="399" t="s">
        <v>803</v>
      </c>
      <c r="H687" s="624"/>
    </row>
    <row r="688" spans="1:20" ht="29.25" customHeight="1" outlineLevel="1" x14ac:dyDescent="0.25">
      <c r="A688" s="656"/>
      <c r="B688" s="659"/>
      <c r="C688" s="657" t="s">
        <v>3316</v>
      </c>
      <c r="D688" s="657"/>
      <c r="E688" s="657"/>
      <c r="F688" s="397" t="s">
        <v>3698</v>
      </c>
      <c r="G688" s="399" t="s">
        <v>803</v>
      </c>
      <c r="H688" s="625"/>
    </row>
    <row r="689" spans="1:9" ht="48" outlineLevel="1" x14ac:dyDescent="0.25">
      <c r="A689" s="656"/>
      <c r="B689" s="659"/>
      <c r="C689" s="657" t="s">
        <v>3317</v>
      </c>
      <c r="D689" s="657"/>
      <c r="E689" s="657"/>
      <c r="F689" s="397" t="s">
        <v>3698</v>
      </c>
      <c r="G689" s="399" t="s">
        <v>803</v>
      </c>
      <c r="H689" s="623"/>
    </row>
    <row r="690" spans="1:9" x14ac:dyDescent="0.25">
      <c r="A690" s="655" t="s">
        <v>3318</v>
      </c>
      <c r="B690" s="750" t="s">
        <v>3559</v>
      </c>
      <c r="C690" s="751"/>
      <c r="D690" s="751"/>
      <c r="E690" s="752"/>
      <c r="F690" s="591"/>
      <c r="G690" s="654"/>
      <c r="H690" s="623"/>
    </row>
    <row r="691" spans="1:9" ht="24" outlineLevel="1" x14ac:dyDescent="0.25">
      <c r="A691" s="656"/>
      <c r="B691" s="659"/>
      <c r="C691" s="657" t="s">
        <v>3549</v>
      </c>
      <c r="D691" s="657" t="s">
        <v>3319</v>
      </c>
      <c r="E691" s="657"/>
      <c r="F691" s="397" t="s">
        <v>3699</v>
      </c>
      <c r="G691" s="399" t="s">
        <v>803</v>
      </c>
      <c r="H691" s="623"/>
    </row>
    <row r="692" spans="1:9" ht="24" outlineLevel="1" x14ac:dyDescent="0.25">
      <c r="A692" s="656"/>
      <c r="B692" s="659"/>
      <c r="C692" s="657" t="s">
        <v>3320</v>
      </c>
      <c r="D692" s="657" t="s">
        <v>3321</v>
      </c>
      <c r="E692" s="657"/>
      <c r="F692" s="397" t="s">
        <v>3699</v>
      </c>
      <c r="G692" s="399" t="s">
        <v>803</v>
      </c>
      <c r="H692" s="623"/>
    </row>
    <row r="693" spans="1:9" ht="57.75" customHeight="1" outlineLevel="1" x14ac:dyDescent="0.25">
      <c r="A693" s="656"/>
      <c r="B693" s="659"/>
      <c r="C693" s="657" t="s">
        <v>3322</v>
      </c>
      <c r="D693" s="657" t="s">
        <v>3323</v>
      </c>
      <c r="E693" s="657"/>
      <c r="F693" s="397" t="s">
        <v>3699</v>
      </c>
      <c r="G693" s="399" t="s">
        <v>803</v>
      </c>
      <c r="H693" s="626"/>
    </row>
    <row r="694" spans="1:9" ht="24" outlineLevel="1" x14ac:dyDescent="0.25">
      <c r="A694" s="656"/>
      <c r="B694" s="659"/>
      <c r="C694" s="657" t="s">
        <v>3324</v>
      </c>
      <c r="D694" s="657" t="s">
        <v>3326</v>
      </c>
      <c r="E694" s="657"/>
      <c r="F694" s="397" t="s">
        <v>3699</v>
      </c>
      <c r="G694" s="399" t="s">
        <v>803</v>
      </c>
      <c r="H694" s="623"/>
    </row>
    <row r="695" spans="1:9" ht="24" outlineLevel="1" x14ac:dyDescent="0.25">
      <c r="A695" s="656"/>
      <c r="B695" s="659"/>
      <c r="C695" s="657" t="s">
        <v>3325</v>
      </c>
      <c r="D695" s="657" t="s">
        <v>3326</v>
      </c>
      <c r="E695" s="657"/>
      <c r="F695" s="397" t="s">
        <v>3699</v>
      </c>
      <c r="G695" s="399" t="s">
        <v>803</v>
      </c>
      <c r="H695" s="623"/>
    </row>
    <row r="696" spans="1:9" x14ac:dyDescent="0.25">
      <c r="A696" s="655" t="s">
        <v>3327</v>
      </c>
      <c r="B696" s="750" t="s">
        <v>3560</v>
      </c>
      <c r="C696" s="751"/>
      <c r="D696" s="751"/>
      <c r="E696" s="752"/>
      <c r="F696" s="591"/>
      <c r="G696" s="654"/>
      <c r="H696" s="623"/>
      <c r="I696" s="399"/>
    </row>
    <row r="697" spans="1:9" ht="24" outlineLevel="1" x14ac:dyDescent="0.25">
      <c r="A697" s="656"/>
      <c r="B697" s="659"/>
      <c r="C697" s="657" t="s">
        <v>3330</v>
      </c>
      <c r="D697" s="657"/>
      <c r="E697" s="657"/>
      <c r="F697" s="397" t="s">
        <v>3699</v>
      </c>
      <c r="G697" s="399" t="s">
        <v>803</v>
      </c>
      <c r="H697" s="623"/>
    </row>
    <row r="698" spans="1:9" ht="24" outlineLevel="1" x14ac:dyDescent="0.25">
      <c r="A698" s="656"/>
      <c r="B698" s="659"/>
      <c r="C698" s="657" t="s">
        <v>2188</v>
      </c>
      <c r="D698" s="657"/>
      <c r="E698" s="657"/>
      <c r="F698" s="397" t="s">
        <v>3699</v>
      </c>
      <c r="G698" s="399" t="s">
        <v>803</v>
      </c>
      <c r="H698" s="623"/>
    </row>
    <row r="699" spans="1:9" ht="47.25" customHeight="1" outlineLevel="1" x14ac:dyDescent="0.25">
      <c r="A699" s="656"/>
      <c r="B699" s="659"/>
      <c r="C699" s="657" t="s">
        <v>3331</v>
      </c>
      <c r="D699" s="657"/>
      <c r="E699" s="657"/>
      <c r="F699" s="397" t="s">
        <v>3699</v>
      </c>
      <c r="G699" s="399" t="s">
        <v>803</v>
      </c>
      <c r="H699" s="626"/>
    </row>
    <row r="700" spans="1:9" ht="24" outlineLevel="1" x14ac:dyDescent="0.25">
      <c r="A700" s="656"/>
      <c r="B700" s="659"/>
      <c r="C700" s="657" t="s">
        <v>3332</v>
      </c>
      <c r="D700" s="657"/>
      <c r="E700" s="657"/>
      <c r="F700" s="397" t="s">
        <v>3699</v>
      </c>
      <c r="G700" s="399" t="s">
        <v>803</v>
      </c>
      <c r="H700" s="623"/>
    </row>
    <row r="701" spans="1:9" ht="24" outlineLevel="1" x14ac:dyDescent="0.25">
      <c r="A701" s="656"/>
      <c r="B701" s="659"/>
      <c r="C701" s="657" t="s">
        <v>3333</v>
      </c>
      <c r="D701" s="657"/>
      <c r="E701" s="657"/>
      <c r="F701" s="397" t="s">
        <v>3699</v>
      </c>
      <c r="G701" s="399" t="s">
        <v>803</v>
      </c>
      <c r="H701" s="623"/>
    </row>
    <row r="702" spans="1:9" ht="24" outlineLevel="1" x14ac:dyDescent="0.25">
      <c r="A702" s="656"/>
      <c r="B702" s="659"/>
      <c r="C702" s="657" t="s">
        <v>3328</v>
      </c>
      <c r="D702" s="657"/>
      <c r="E702" s="657"/>
      <c r="F702" s="397" t="s">
        <v>3699</v>
      </c>
      <c r="G702" s="399" t="s">
        <v>803</v>
      </c>
      <c r="H702" s="623"/>
    </row>
    <row r="703" spans="1:9" ht="24" outlineLevel="1" x14ac:dyDescent="0.25">
      <c r="A703" s="656"/>
      <c r="B703" s="659"/>
      <c r="C703" s="657" t="s">
        <v>3329</v>
      </c>
      <c r="D703" s="657"/>
      <c r="E703" s="657"/>
      <c r="F703" s="397" t="s">
        <v>3699</v>
      </c>
      <c r="G703" s="399" t="s">
        <v>803</v>
      </c>
      <c r="H703" s="623"/>
    </row>
    <row r="704" spans="1:9" x14ac:dyDescent="0.25">
      <c r="A704" s="658" t="s">
        <v>3360</v>
      </c>
      <c r="B704" s="753" t="s">
        <v>3561</v>
      </c>
      <c r="C704" s="761"/>
      <c r="D704" s="761"/>
      <c r="E704" s="762"/>
      <c r="F704" s="597"/>
      <c r="G704" s="654"/>
      <c r="H704" s="623"/>
    </row>
    <row r="705" spans="1:8" ht="48" outlineLevel="1" x14ac:dyDescent="0.25">
      <c r="A705" s="656"/>
      <c r="B705" s="659"/>
      <c r="C705" s="657" t="s">
        <v>105</v>
      </c>
      <c r="D705" s="657"/>
      <c r="E705" s="657" t="s">
        <v>3363</v>
      </c>
      <c r="F705" s="397" t="s">
        <v>3698</v>
      </c>
      <c r="G705" s="399" t="s">
        <v>803</v>
      </c>
      <c r="H705" s="623"/>
    </row>
    <row r="706" spans="1:8" ht="48" outlineLevel="1" x14ac:dyDescent="0.25">
      <c r="A706" s="656"/>
      <c r="B706" s="659"/>
      <c r="C706" s="657" t="s">
        <v>3361</v>
      </c>
      <c r="D706" s="657"/>
      <c r="E706" s="657" t="s">
        <v>3362</v>
      </c>
      <c r="F706" s="397" t="s">
        <v>3698</v>
      </c>
      <c r="G706" s="399" t="s">
        <v>803</v>
      </c>
      <c r="H706" s="623"/>
    </row>
    <row r="707" spans="1:8" ht="30" customHeight="1" x14ac:dyDescent="0.25">
      <c r="A707" s="655" t="s">
        <v>3367</v>
      </c>
      <c r="B707" s="750" t="s">
        <v>3562</v>
      </c>
      <c r="C707" s="751"/>
      <c r="D707" s="751"/>
      <c r="E707" s="752"/>
      <c r="F707" s="591"/>
      <c r="G707" s="654"/>
      <c r="H707" s="627"/>
    </row>
    <row r="708" spans="1:8" ht="24" outlineLevel="1" x14ac:dyDescent="0.25">
      <c r="A708" s="660"/>
      <c r="B708" s="659"/>
      <c r="C708" s="657" t="s">
        <v>3368</v>
      </c>
      <c r="D708" s="657" t="s">
        <v>3369</v>
      </c>
      <c r="E708" s="657"/>
      <c r="F708" s="397" t="s">
        <v>3699</v>
      </c>
      <c r="G708" s="399" t="s">
        <v>803</v>
      </c>
      <c r="H708" s="628"/>
    </row>
    <row r="709" spans="1:8" ht="24" outlineLevel="1" x14ac:dyDescent="0.25">
      <c r="A709" s="660"/>
      <c r="B709" s="659"/>
      <c r="C709" s="657" t="s">
        <v>3370</v>
      </c>
      <c r="D709" s="657" t="s">
        <v>3371</v>
      </c>
      <c r="E709" s="657"/>
      <c r="F709" s="397" t="s">
        <v>3699</v>
      </c>
      <c r="G709" s="399" t="s">
        <v>803</v>
      </c>
      <c r="H709" s="628"/>
    </row>
    <row r="710" spans="1:8" ht="35.25" customHeight="1" outlineLevel="1" x14ac:dyDescent="0.25">
      <c r="A710" s="660"/>
      <c r="B710" s="659"/>
      <c r="C710" s="657" t="s">
        <v>3653</v>
      </c>
      <c r="D710" s="657" t="s">
        <v>3372</v>
      </c>
      <c r="E710" s="657"/>
      <c r="F710" s="397" t="s">
        <v>3700</v>
      </c>
      <c r="G710" s="650" t="s">
        <v>802</v>
      </c>
      <c r="H710" s="626"/>
    </row>
    <row r="711" spans="1:8" x14ac:dyDescent="0.25">
      <c r="A711" s="655" t="s">
        <v>3373</v>
      </c>
      <c r="B711" s="753" t="s">
        <v>3563</v>
      </c>
      <c r="C711" s="754"/>
      <c r="D711" s="754"/>
      <c r="E711" s="755"/>
      <c r="F711" s="594"/>
      <c r="G711" s="654"/>
      <c r="H711" s="623"/>
    </row>
    <row r="712" spans="1:8" ht="48" outlineLevel="2" x14ac:dyDescent="0.25">
      <c r="A712" s="504"/>
      <c r="B712" s="504"/>
      <c r="C712" s="651" t="s">
        <v>3376</v>
      </c>
      <c r="D712" s="649"/>
      <c r="E712" s="649"/>
      <c r="F712" s="397" t="s">
        <v>3698</v>
      </c>
      <c r="G712" s="399" t="s">
        <v>803</v>
      </c>
      <c r="H712" s="623"/>
    </row>
    <row r="713" spans="1:8" ht="48" outlineLevel="2" x14ac:dyDescent="0.25">
      <c r="A713" s="504"/>
      <c r="B713" s="504"/>
      <c r="C713" s="651" t="s">
        <v>3377</v>
      </c>
      <c r="D713" s="649"/>
      <c r="E713" s="649"/>
      <c r="F713" s="397" t="s">
        <v>3698</v>
      </c>
      <c r="G713" s="399" t="s">
        <v>803</v>
      </c>
      <c r="H713" s="623"/>
    </row>
    <row r="714" spans="1:8" ht="42.75" customHeight="1" outlineLevel="2" x14ac:dyDescent="0.25">
      <c r="A714" s="504"/>
      <c r="B714" s="504"/>
      <c r="C714" s="652" t="s">
        <v>3378</v>
      </c>
      <c r="D714" s="649"/>
      <c r="E714" s="649"/>
      <c r="F714" s="397" t="s">
        <v>3698</v>
      </c>
      <c r="G714" s="399" t="s">
        <v>803</v>
      </c>
      <c r="H714" s="629"/>
    </row>
    <row r="715" spans="1:8" ht="48" outlineLevel="2" x14ac:dyDescent="0.25">
      <c r="A715" s="504"/>
      <c r="B715" s="504"/>
      <c r="C715" s="651" t="s">
        <v>2175</v>
      </c>
      <c r="D715" s="649"/>
      <c r="E715" s="649"/>
      <c r="F715" s="397" t="s">
        <v>3698</v>
      </c>
      <c r="G715" s="399" t="s">
        <v>803</v>
      </c>
      <c r="H715" s="623"/>
    </row>
    <row r="716" spans="1:8" x14ac:dyDescent="0.25">
      <c r="H716" s="623"/>
    </row>
    <row r="717" spans="1:8" x14ac:dyDescent="0.25">
      <c r="H717" s="623"/>
    </row>
    <row r="718" spans="1:8" x14ac:dyDescent="0.25">
      <c r="H718" s="623"/>
    </row>
  </sheetData>
  <mergeCells count="72">
    <mergeCell ref="B2:E2"/>
    <mergeCell ref="B406:E406"/>
    <mergeCell ref="B501:E501"/>
    <mergeCell ref="B533:E533"/>
    <mergeCell ref="B618:E618"/>
    <mergeCell ref="B225:E225"/>
    <mergeCell ref="B228:E228"/>
    <mergeCell ref="B233:E233"/>
    <mergeCell ref="B298:E298"/>
    <mergeCell ref="B309:E309"/>
    <mergeCell ref="B103:E103"/>
    <mergeCell ref="B175:E175"/>
    <mergeCell ref="B185:E185"/>
    <mergeCell ref="B4:E4"/>
    <mergeCell ref="B31:E31"/>
    <mergeCell ref="B34:E34"/>
    <mergeCell ref="B707:E707"/>
    <mergeCell ref="B711:E711"/>
    <mergeCell ref="B682:E682"/>
    <mergeCell ref="B685:E685"/>
    <mergeCell ref="B696:E696"/>
    <mergeCell ref="B704:E704"/>
    <mergeCell ref="B690:E690"/>
    <mergeCell ref="B39:E39"/>
    <mergeCell ref="B44:E44"/>
    <mergeCell ref="B50:E50"/>
    <mergeCell ref="B55:E55"/>
    <mergeCell ref="B58:E58"/>
    <mergeCell ref="B62:E62"/>
    <mergeCell ref="B65:E65"/>
    <mergeCell ref="B96:E96"/>
    <mergeCell ref="B99:E99"/>
    <mergeCell ref="B677:E677"/>
    <mergeCell ref="B215:E215"/>
    <mergeCell ref="B221:E221"/>
    <mergeCell ref="B645:E645"/>
    <mergeCell ref="B663:E663"/>
    <mergeCell ref="B637:E637"/>
    <mergeCell ref="K2:M2"/>
    <mergeCell ref="S2:U2"/>
    <mergeCell ref="R4:U4"/>
    <mergeCell ref="R31:U31"/>
    <mergeCell ref="R50:U50"/>
    <mergeCell ref="R55:U55"/>
    <mergeCell ref="R58:U58"/>
    <mergeCell ref="R34:U34"/>
    <mergeCell ref="R39:U39"/>
    <mergeCell ref="R44:U44"/>
    <mergeCell ref="R99:U99"/>
    <mergeCell ref="R103:U103"/>
    <mergeCell ref="R175:U175"/>
    <mergeCell ref="R62:U62"/>
    <mergeCell ref="R65:U65"/>
    <mergeCell ref="R96:U96"/>
    <mergeCell ref="R225:U225"/>
    <mergeCell ref="R228:U228"/>
    <mergeCell ref="R233:U233"/>
    <mergeCell ref="R185:U185"/>
    <mergeCell ref="R215:U215"/>
    <mergeCell ref="R221:U221"/>
    <mergeCell ref="R298:U298"/>
    <mergeCell ref="R309:U309"/>
    <mergeCell ref="R406:U406"/>
    <mergeCell ref="S234:U234"/>
    <mergeCell ref="S282:U282"/>
    <mergeCell ref="S294:U294"/>
    <mergeCell ref="R637:U637"/>
    <mergeCell ref="R645:U645"/>
    <mergeCell ref="R663:U663"/>
    <mergeCell ref="R501:U501"/>
    <mergeCell ref="R533:U533"/>
    <mergeCell ref="R618:U618"/>
  </mergeCells>
  <conditionalFormatting sqref="W1:W2 W4:W293 W295:W1048576">
    <cfRule type="cellIs" dxfId="45" priority="45" operator="equal">
      <formula>"U"</formula>
    </cfRule>
    <cfRule type="cellIs" dxfId="44" priority="46" operator="equal">
      <formula>"N"</formula>
    </cfRule>
  </conditionalFormatting>
  <conditionalFormatting sqref="R234">
    <cfRule type="cellIs" dxfId="43" priority="43" operator="equal">
      <formula>"U"</formula>
    </cfRule>
    <cfRule type="cellIs" dxfId="42" priority="44" operator="equal">
      <formula>"N"</formula>
    </cfRule>
  </conditionalFormatting>
  <conditionalFormatting sqref="G288:G292 G295:G297 G299:G308 G310:G405 G407:G500 G502:G532 G534:G617 G619:G636 G646:G662 G664:G676 G683:G684 G710 G716:G1048576 O1:O1048576 G638:G644">
    <cfRule type="cellIs" dxfId="41" priority="40" operator="equal">
      <formula>"P"</formula>
    </cfRule>
    <cfRule type="cellIs" dxfId="40" priority="41" operator="equal">
      <formula>"U"</formula>
    </cfRule>
    <cfRule type="cellIs" dxfId="39" priority="42" operator="equal">
      <formula>"N"</formula>
    </cfRule>
  </conditionalFormatting>
  <conditionalFormatting sqref="G283:G287 G1:G281">
    <cfRule type="cellIs" dxfId="38" priority="37" operator="equal">
      <formula>"P"</formula>
    </cfRule>
    <cfRule type="cellIs" dxfId="37" priority="38" operator="equal">
      <formula>"U"</formula>
    </cfRule>
    <cfRule type="cellIs" dxfId="36" priority="39" operator="equal">
      <formula>"N"</formula>
    </cfRule>
  </conditionalFormatting>
  <conditionalFormatting sqref="G293">
    <cfRule type="cellIs" dxfId="35" priority="34" operator="equal">
      <formula>"P"</formula>
    </cfRule>
    <cfRule type="cellIs" dxfId="34" priority="35" operator="equal">
      <formula>"U"</formula>
    </cfRule>
    <cfRule type="cellIs" dxfId="33" priority="36" operator="equal">
      <formula>"N"</formula>
    </cfRule>
  </conditionalFormatting>
  <conditionalFormatting sqref="G686">
    <cfRule type="cellIs" dxfId="32" priority="31" operator="equal">
      <formula>"P"</formula>
    </cfRule>
    <cfRule type="cellIs" dxfId="31" priority="32" operator="equal">
      <formula>"U"</formula>
    </cfRule>
    <cfRule type="cellIs" dxfId="30" priority="33" operator="equal">
      <formula>"N"</formula>
    </cfRule>
  </conditionalFormatting>
  <conditionalFormatting sqref="G687:G689">
    <cfRule type="cellIs" dxfId="29" priority="28" operator="equal">
      <formula>"P"</formula>
    </cfRule>
    <cfRule type="cellIs" dxfId="28" priority="29" operator="equal">
      <formula>"U"</formula>
    </cfRule>
    <cfRule type="cellIs" dxfId="27" priority="30" operator="equal">
      <formula>"N"</formula>
    </cfRule>
  </conditionalFormatting>
  <conditionalFormatting sqref="G678">
    <cfRule type="cellIs" dxfId="26" priority="25" operator="equal">
      <formula>"P"</formula>
    </cfRule>
    <cfRule type="cellIs" dxfId="25" priority="26" operator="equal">
      <formula>"U"</formula>
    </cfRule>
    <cfRule type="cellIs" dxfId="24" priority="27" operator="equal">
      <formula>"N"</formula>
    </cfRule>
  </conditionalFormatting>
  <conditionalFormatting sqref="G679:G681">
    <cfRule type="cellIs" dxfId="23" priority="22" operator="equal">
      <formula>"P"</formula>
    </cfRule>
    <cfRule type="cellIs" dxfId="22" priority="23" operator="equal">
      <formula>"U"</formula>
    </cfRule>
    <cfRule type="cellIs" dxfId="21" priority="24" operator="equal">
      <formula>"N"</formula>
    </cfRule>
  </conditionalFormatting>
  <conditionalFormatting sqref="G691:G695">
    <cfRule type="cellIs" dxfId="20" priority="19" operator="equal">
      <formula>"P"</formula>
    </cfRule>
    <cfRule type="cellIs" dxfId="19" priority="20" operator="equal">
      <formula>"U"</formula>
    </cfRule>
    <cfRule type="cellIs" dxfId="18" priority="21" operator="equal">
      <formula>"N"</formula>
    </cfRule>
  </conditionalFormatting>
  <conditionalFormatting sqref="G697:G703">
    <cfRule type="cellIs" dxfId="17" priority="16" operator="equal">
      <formula>"P"</formula>
    </cfRule>
    <cfRule type="cellIs" dxfId="16" priority="17" operator="equal">
      <formula>"U"</formula>
    </cfRule>
    <cfRule type="cellIs" dxfId="15" priority="18" operator="equal">
      <formula>"N"</formula>
    </cfRule>
  </conditionalFormatting>
  <conditionalFormatting sqref="G705:G706">
    <cfRule type="cellIs" dxfId="11" priority="10" operator="equal">
      <formula>"P"</formula>
    </cfRule>
    <cfRule type="cellIs" dxfId="10" priority="11" operator="equal">
      <formula>"U"</formula>
    </cfRule>
    <cfRule type="cellIs" dxfId="9" priority="12" operator="equal">
      <formula>"N"</formula>
    </cfRule>
  </conditionalFormatting>
  <conditionalFormatting sqref="G708:G709">
    <cfRule type="cellIs" dxfId="8" priority="7" operator="equal">
      <formula>"P"</formula>
    </cfRule>
    <cfRule type="cellIs" dxfId="7" priority="8" operator="equal">
      <formula>"U"</formula>
    </cfRule>
    <cfRule type="cellIs" dxfId="6" priority="9" operator="equal">
      <formula>"N"</formula>
    </cfRule>
  </conditionalFormatting>
  <conditionalFormatting sqref="G712:G714">
    <cfRule type="cellIs" dxfId="5" priority="4" operator="equal">
      <formula>"P"</formula>
    </cfRule>
    <cfRule type="cellIs" dxfId="4" priority="5" operator="equal">
      <formula>"U"</formula>
    </cfRule>
    <cfRule type="cellIs" dxfId="3" priority="6" operator="equal">
      <formula>"N"</formula>
    </cfRule>
  </conditionalFormatting>
  <conditionalFormatting sqref="G715">
    <cfRule type="cellIs" dxfId="2" priority="1" operator="equal">
      <formula>"P"</formula>
    </cfRule>
    <cfRule type="cellIs" dxfId="1" priority="2" operator="equal">
      <formula>"U"</formula>
    </cfRule>
    <cfRule type="cellIs" dxfId="0" priority="3" operator="equal">
      <formula>"N"</formula>
    </cfRule>
  </conditionalFormatting>
  <pageMargins left="0.28000000000000003" right="1.21" top="0.25" bottom="0.33" header="0.2" footer="0.23"/>
  <pageSetup paperSize="5" scale="85"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Migration</vt:lpstr>
      <vt:lpstr>CodeTables</vt:lpstr>
      <vt:lpstr>Migration!OLE_LINK10</vt:lpstr>
      <vt:lpstr>Migration!OLE_LINK12</vt:lpstr>
    </vt:vector>
  </TitlesOfParts>
  <Company>Ontario Medical Association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camelia.sanauceanu</dc:creator>
  <dc:description>Nov22: start working on CIHI</dc:description>
  <cp:lastModifiedBy>Gavin Tong</cp:lastModifiedBy>
  <dcterms:created xsi:type="dcterms:W3CDTF">2010-12-01T15:42:55Z</dcterms:created>
  <dcterms:modified xsi:type="dcterms:W3CDTF">2017-07-27T14:59:09Z</dcterms:modified>
</cp:coreProperties>
</file>